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01"/>
  <workbookPr filterPrivacy="1" showInkAnnotation="0" defaultThemeVersion="124226"/>
  <xr:revisionPtr revIDLastSave="0" documentId="8_{91F52425-68E0-46D8-8F21-B42703A02B18}" xr6:coauthVersionLast="43" xr6:coauthVersionMax="43" xr10:uidLastSave="{00000000-0000-0000-0000-000000000000}"/>
  <bookViews>
    <workbookView xWindow="-120" yWindow="-120" windowWidth="20730" windowHeight="11160" tabRatio="893" xr2:uid="{00000000-000D-0000-FFFF-FFFF00000000}"/>
  </bookViews>
  <sheets>
    <sheet name="Зміст" sheetId="1" r:id="rId1"/>
    <sheet name="РІ 2" sheetId="4" r:id="rId2"/>
    <sheet name="РІ 3-1" sheetId="5" r:id="rId3"/>
    <sheet name="РІ 3-2" sheetId="6" r:id="rId4"/>
    <sheet name="РІ 3-3" sheetId="8" r:id="rId5"/>
    <sheet name="РІ 3-4" sheetId="7" r:id="rId6"/>
    <sheet name="РІ 3-5" sheetId="9" r:id="rId7"/>
    <sheet name="РІ 3.1-1" sheetId="10" r:id="rId8"/>
    <sheet name="РІ 3.1-2" sheetId="11" r:id="rId9"/>
    <sheet name="РІ 3.1-3" sheetId="12" r:id="rId10"/>
    <sheet name="РІ 5-1" sheetId="24" r:id="rId11"/>
    <sheet name="РІ 5-2" sheetId="25" r:id="rId12"/>
    <sheet name="РІ 5-3" sheetId="26" r:id="rId13"/>
    <sheet name="РІ 6-1" sheetId="29" r:id="rId14"/>
    <sheet name="РІ 6-2" sheetId="31" r:id="rId15"/>
    <sheet name="РІ 14-1" sheetId="27" r:id="rId16"/>
    <sheet name="РІ 14-2" sheetId="28" r:id="rId17"/>
    <sheet name="РІ 19-1" sheetId="36" r:id="rId18"/>
    <sheet name="РІ 19-2" sheetId="108" r:id="rId19"/>
    <sheet name="РІ 20-1" sheetId="37" r:id="rId20"/>
    <sheet name="РІ 21-1" sheetId="38" r:id="rId21"/>
    <sheet name="РІ 22-1" sheetId="41" r:id="rId22"/>
    <sheet name="РІ 22-2-1" sheetId="89" r:id="rId23"/>
    <sheet name="РІ 22-2-2" sheetId="90" r:id="rId24"/>
    <sheet name="РІ 22-2-3" sheetId="91" r:id="rId25"/>
    <sheet name="РІ 22-2-4" sheetId="92" r:id="rId26"/>
    <sheet name="РІ 22.1-1-1" sheetId="93" r:id="rId27"/>
    <sheet name="РІ 22.1-1-2" sheetId="94" r:id="rId28"/>
    <sheet name="РІ 22.1-1-3" sheetId="100" r:id="rId29"/>
    <sheet name="РІ 22.1-1-4" sheetId="101" r:id="rId30"/>
    <sheet name="РІ 22.1-1-5" sheetId="102" r:id="rId31"/>
    <sheet name="РІ 22.1-2-1" sheetId="95" r:id="rId32"/>
    <sheet name="РІ 22.1-2-2" sheetId="96" r:id="rId33"/>
    <sheet name="РІ 22.1-3-1" sheetId="97" r:id="rId34"/>
    <sheet name="РІ 22.1-3-2" sheetId="98" r:id="rId35"/>
    <sheet name="РІ 22.1-4-1" sheetId="103" r:id="rId36"/>
    <sheet name="РІ 22.1-4-2" sheetId="104" r:id="rId37"/>
    <sheet name="РІ 22.1-5-1" sheetId="99" r:id="rId38"/>
    <sheet name="РІ 22.1-6-1" sheetId="105" r:id="rId39"/>
    <sheet name="РІ 22.1-6-2" sheetId="106" r:id="rId40"/>
    <sheet name="РІ 22.1-6-3" sheetId="107" r:id="rId41"/>
    <sheet name="РІ 22.1-7-1" sheetId="122" r:id="rId42"/>
    <sheet name="РІ 22.1-7-2" sheetId="124" r:id="rId43"/>
    <sheet name="РІ 22.1-7-3" sheetId="123" r:id="rId44"/>
    <sheet name="РІ 23-1" sheetId="39" r:id="rId45"/>
    <sheet name="РІ 23-2" sheetId="40" r:id="rId46"/>
    <sheet name="РІ 24-1-1" sheetId="76" r:id="rId47"/>
    <sheet name="РІ 24-1-2" sheetId="77" r:id="rId48"/>
    <sheet name="РІ 24-1-3" sheetId="78" r:id="rId49"/>
    <sheet name="РІ 24-1-4" sheetId="79" r:id="rId50"/>
    <sheet name="РІ 24-2-1" sheetId="80" r:id="rId51"/>
    <sheet name="РІ 24-2-2" sheetId="81" r:id="rId52"/>
    <sheet name="РІ 24-2-3" sheetId="82" r:id="rId53"/>
    <sheet name="РІ 24-2-4" sheetId="83" r:id="rId54"/>
    <sheet name="РІ 24-3" sheetId="84" r:id="rId55"/>
    <sheet name="РІ 24-4" sheetId="85" r:id="rId56"/>
    <sheet name="РІ 24-6" sheetId="86" r:id="rId57"/>
    <sheet name="РІ 24-7" sheetId="87" r:id="rId58"/>
    <sheet name="РІ 24-8" sheetId="88" r:id="rId59"/>
    <sheet name="РІ 24-9" sheetId="111" r:id="rId60"/>
    <sheet name="РІ 27-1" sheetId="49" r:id="rId61"/>
    <sheet name="РІ 27-2" sheetId="67" r:id="rId62"/>
    <sheet name="РІ 27-3" sheetId="50" r:id="rId63"/>
    <sheet name="РІ 27-4" sheetId="68" r:id="rId64"/>
    <sheet name="РІ 27-5" sheetId="69" r:id="rId65"/>
    <sheet name="РІ 27-6" sheetId="71" r:id="rId66"/>
    <sheet name="РІ 27-7" sheetId="73" r:id="rId67"/>
    <sheet name="РІ 27-8" sheetId="48" r:id="rId68"/>
    <sheet name="РІ 27-9" sheetId="51" r:id="rId69"/>
    <sheet name="РІ 27-10" sheetId="70" r:id="rId70"/>
    <sheet name="РІ 27-11" sheetId="72" r:id="rId71"/>
    <sheet name="РІ 27-12" sheetId="74" r:id="rId72"/>
    <sheet name="РІ 27-13" sheetId="75" r:id="rId73"/>
    <sheet name="РІ 31.1" sheetId="42" r:id="rId74"/>
    <sheet name="РІ 31.2" sheetId="43" r:id="rId75"/>
    <sheet name="РІ 32.1" sheetId="44" r:id="rId76"/>
    <sheet name="РІ 32.2" sheetId="45" r:id="rId77"/>
    <sheet name="РІ 32.3" sheetId="46" r:id="rId78"/>
    <sheet name="РІ 32.5" sheetId="121" r:id="rId79"/>
    <sheet name="РІ f8-1" sheetId="119" r:id="rId80"/>
    <sheet name="РІ 35-1" sheetId="114" r:id="rId81"/>
    <sheet name="РІ 37-1" sheetId="115" r:id="rId82"/>
    <sheet name="РІ 37.1-1" sheetId="116" r:id="rId83"/>
    <sheet name="РІ 37.2-1" sheetId="117" r:id="rId84"/>
    <sheet name="РІ 38.1-1" sheetId="118" r:id="rId85"/>
    <sheet name="РІ 40-1" sheetId="32" r:id="rId86"/>
    <sheet name="РІ 41-1" sheetId="33" r:id="rId87"/>
    <sheet name="РІ 41-2" sheetId="34" r:id="rId88"/>
    <sheet name="РІ 41-3" sheetId="109" r:id="rId89"/>
    <sheet name="РІ 41-4" sheetId="110" r:id="rId90"/>
    <sheet name="РІ 42-1" sheetId="19" r:id="rId91"/>
    <sheet name="РІ 42-2" sheetId="20" r:id="rId92"/>
    <sheet name="РІ 42-2-2" sheetId="133" r:id="rId93"/>
    <sheet name="РІ 42-2-3" sheetId="134" r:id="rId94"/>
    <sheet name="РІ 42-3" sheetId="21" r:id="rId95"/>
    <sheet name="РІ 42-4" sheetId="22" r:id="rId96"/>
    <sheet name="РІ 42-5" sheetId="23" r:id="rId97"/>
    <sheet name="РІ 42-6" sheetId="52" r:id="rId98"/>
    <sheet name="РІ 43-1" sheetId="18" r:id="rId99"/>
    <sheet name="РІ 44-1" sheetId="17" r:id="rId100"/>
    <sheet name="РІ 45-1" sheetId="16" r:id="rId101"/>
    <sheet name="РІ 45-2" sheetId="15" r:id="rId102"/>
    <sheet name="РІ 45-3" sheetId="59" r:id="rId103"/>
    <sheet name="РІ 46" sheetId="14" r:id="rId104"/>
    <sheet name="РІ 47-1" sheetId="60" r:id="rId105"/>
    <sheet name="РІ 47-2" sheetId="61" r:id="rId106"/>
    <sheet name="РІ 47-3" sheetId="62" r:id="rId107"/>
    <sheet name="РІ 47-4" sheetId="63" r:id="rId108"/>
    <sheet name="РІ 47-5" sheetId="64" r:id="rId109"/>
    <sheet name="РІ 47-6" sheetId="65" r:id="rId110"/>
    <sheet name="РІ 47-7" sheetId="66" r:id="rId111"/>
    <sheet name="РІ 49-1" sheetId="13" r:id="rId112"/>
    <sheet name="РІ 49-2" sheetId="53" r:id="rId113"/>
    <sheet name="РІ 49-3" sheetId="54" r:id="rId114"/>
    <sheet name="РІ 49-4" sheetId="55" r:id="rId115"/>
    <sheet name="РІ 49-5" sheetId="56" r:id="rId116"/>
    <sheet name="РІ 49-6" sheetId="57" r:id="rId117"/>
    <sheet name="РІ 49-7" sheetId="58" r:id="rId118"/>
    <sheet name="РІ 49-8" sheetId="112" r:id="rId119"/>
    <sheet name="РІ 49-9" sheetId="113" r:id="rId120"/>
    <sheet name="РІ 49-14-1" sheetId="125" r:id="rId121"/>
    <sheet name="РІ 49-14-2" sheetId="126" r:id="rId122"/>
    <sheet name="РІ 49-14-3" sheetId="127" r:id="rId123"/>
    <sheet name="РІ 49-15-1" sheetId="128" r:id="rId124"/>
    <sheet name="РІ 49-15-2" sheetId="129" r:id="rId125"/>
    <sheet name="РІ 49-15-3" sheetId="130" r:id="rId126"/>
    <sheet name="РІ 49-15-4" sheetId="131" r:id="rId127"/>
    <sheet name="РІ 49-15-5" sheetId="132" r:id="rId128"/>
  </sheets>
  <definedNames>
    <definedName name="_ftn1" localSheetId="94">'РІ 42-3'!$D$19</definedName>
    <definedName name="_ftnref1" localSheetId="91">'РІ 42-2'!$C$16</definedName>
    <definedName name="_ftnref1" localSheetId="92">'РІ 42-2-2'!$C$16</definedName>
    <definedName name="_ftnref1" localSheetId="93">'РІ 42-2-3'!$C$16</definedName>
    <definedName name="_ftnref1" localSheetId="97">'РІ 42-6'!$C$16</definedName>
    <definedName name="_ftnref2" localSheetId="91">'РІ 42-2'!$D$16</definedName>
    <definedName name="_ftnref2" localSheetId="92">'РІ 42-2-2'!$D$16</definedName>
    <definedName name="_ftnref2" localSheetId="93">'РІ 42-2-3'!$D$16</definedName>
    <definedName name="_ftnref2" localSheetId="97">'РІ 42-6'!$D$16</definedName>
    <definedName name="_ftnref4" localSheetId="91">'РІ 42-2'!$C$20</definedName>
    <definedName name="_ftnref4" localSheetId="92">'РІ 42-2-2'!$C$20</definedName>
    <definedName name="_ftnref4" localSheetId="93">'РІ 42-2-3'!$C$20</definedName>
    <definedName name="_ftnref4" localSheetId="97">'РІ 42-6'!$C$20</definedName>
    <definedName name="_xlnm._FilterDatabase" localSheetId="0" hidden="1">Зміст!$A$2:$H$147</definedName>
    <definedName name="№_параметру_РЕЗ" localSheetId="15">'РІ 14-1'!$A$6</definedName>
    <definedName name="№_параметру_РЕЗ" localSheetId="16">'РІ 14-2'!$A$6</definedName>
    <definedName name="№_параметру_РЕЗ" localSheetId="17">'РІ 19-1'!$A$6</definedName>
    <definedName name="№_параметру_РЕЗ" localSheetId="18">'РІ 19-2'!$A$6</definedName>
    <definedName name="№_параметру_РЕЗ" localSheetId="1">'РІ 2'!$A$6</definedName>
    <definedName name="№_параметру_РЕЗ" localSheetId="19">'РІ 20-1'!$A$6</definedName>
    <definedName name="№_параметру_РЕЗ" localSheetId="20">'РІ 21-1'!$A$6</definedName>
    <definedName name="№_параметру_РЕЗ" localSheetId="26">'РІ 22.1-1-1'!$A$6</definedName>
    <definedName name="№_параметру_РЕЗ" localSheetId="27">'РІ 22.1-1-2'!$A$6</definedName>
    <definedName name="№_параметру_РЕЗ" localSheetId="28">'РІ 22.1-1-3'!$A$6</definedName>
    <definedName name="№_параметру_РЕЗ" localSheetId="29">'РІ 22.1-1-4'!$A$6</definedName>
    <definedName name="№_параметру_РЕЗ" localSheetId="30">'РІ 22.1-1-5'!$A$6</definedName>
    <definedName name="№_параметру_РЕЗ" localSheetId="31">'РІ 22.1-2-1'!$A$6</definedName>
    <definedName name="№_параметру_РЕЗ" localSheetId="32">'РІ 22.1-2-2'!$A$6</definedName>
    <definedName name="№_параметру_РЕЗ" localSheetId="33">'РІ 22.1-3-1'!$A$6</definedName>
    <definedName name="№_параметру_РЕЗ" localSheetId="34">'РІ 22.1-3-2'!$A$6</definedName>
    <definedName name="№_параметру_РЕЗ" localSheetId="35">'РІ 22.1-4-1'!$A$6</definedName>
    <definedName name="№_параметру_РЕЗ" localSheetId="36">'РІ 22.1-4-2'!$A$6</definedName>
    <definedName name="№_параметру_РЕЗ" localSheetId="37">'РІ 22.1-5-1'!$A$6</definedName>
    <definedName name="№_параметру_РЕЗ" localSheetId="38">'РІ 22.1-6-1'!$A$6</definedName>
    <definedName name="№_параметру_РЕЗ" localSheetId="39">'РІ 22.1-6-2'!$A$6</definedName>
    <definedName name="№_параметру_РЕЗ" localSheetId="40">'РІ 22.1-6-3'!$A$6</definedName>
    <definedName name="№_параметру_РЕЗ" localSheetId="41">'РІ 22.1-7-1'!$A$6</definedName>
    <definedName name="№_параметру_РЕЗ" localSheetId="42">'РІ 22.1-7-2'!$A$6</definedName>
    <definedName name="№_параметру_РЕЗ" localSheetId="43">'РІ 22.1-7-3'!$A$6</definedName>
    <definedName name="№_параметру_РЕЗ" localSheetId="21">'РІ 22-1'!$A$6</definedName>
    <definedName name="№_параметру_РЕЗ" localSheetId="22">'РІ 22-2-1'!$A$6</definedName>
    <definedName name="№_параметру_РЕЗ" localSheetId="23">'РІ 22-2-2'!$A$6</definedName>
    <definedName name="№_параметру_РЕЗ" localSheetId="24">'РІ 22-2-3'!$A$6</definedName>
    <definedName name="№_параметру_РЕЗ" localSheetId="25">'РІ 22-2-4'!$A$6</definedName>
    <definedName name="№_параметру_РЕЗ" localSheetId="44">'РІ 23-1'!$A$6</definedName>
    <definedName name="№_параметру_РЕЗ" localSheetId="45">'РІ 23-2'!$A$6</definedName>
    <definedName name="№_параметру_РЕЗ" localSheetId="46">'РІ 24-1-1'!$A$6</definedName>
    <definedName name="№_параметру_РЕЗ" localSheetId="47">'РІ 24-1-2'!$A$6</definedName>
    <definedName name="№_параметру_РЕЗ" localSheetId="48">'РІ 24-1-3'!$A$6</definedName>
    <definedName name="№_параметру_РЕЗ" localSheetId="49">'РІ 24-1-4'!$A$6</definedName>
    <definedName name="№_параметру_РЕЗ" localSheetId="50">'РІ 24-2-1'!$A$6</definedName>
    <definedName name="№_параметру_РЕЗ" localSheetId="51">'РІ 24-2-2'!$A$6</definedName>
    <definedName name="№_параметру_РЕЗ" localSheetId="52">'РІ 24-2-3'!$A$6</definedName>
    <definedName name="№_параметру_РЕЗ" localSheetId="53">'РІ 24-2-4'!$A$6</definedName>
    <definedName name="№_параметру_РЕЗ" localSheetId="54">'РІ 24-3'!$A$6</definedName>
    <definedName name="№_параметру_РЕЗ" localSheetId="55">'РІ 24-4'!$A$6</definedName>
    <definedName name="№_параметру_РЕЗ" localSheetId="56">'РІ 24-6'!$A$6</definedName>
    <definedName name="№_параметру_РЕЗ" localSheetId="57">'РІ 24-7'!$A$6</definedName>
    <definedName name="№_параметру_РЕЗ" localSheetId="58">'РІ 24-8'!$A$6</definedName>
    <definedName name="№_параметру_РЕЗ" localSheetId="59">'РІ 24-9'!$A$6</definedName>
    <definedName name="№_параметру_РЕЗ" localSheetId="60">'РІ 27-1'!$A$6</definedName>
    <definedName name="№_параметру_РЕЗ" localSheetId="69">'РІ 27-10'!$A$6</definedName>
    <definedName name="№_параметру_РЕЗ" localSheetId="70">'РІ 27-11'!$A$6</definedName>
    <definedName name="№_параметру_РЕЗ" localSheetId="71">'РІ 27-12'!$A$6</definedName>
    <definedName name="№_параметру_РЕЗ" localSheetId="72">'РІ 27-13'!$A$6</definedName>
    <definedName name="№_параметру_РЕЗ" localSheetId="61">'РІ 27-2'!$A$6</definedName>
    <definedName name="№_параметру_РЕЗ" localSheetId="62">'РІ 27-3'!$A$6</definedName>
    <definedName name="№_параметру_РЕЗ" localSheetId="63">'РІ 27-4'!$A$6</definedName>
    <definedName name="№_параметру_РЕЗ" localSheetId="64">'РІ 27-5'!$A$6</definedName>
    <definedName name="№_параметру_РЕЗ" localSheetId="65">'РІ 27-6'!$A$6</definedName>
    <definedName name="№_параметру_РЕЗ" localSheetId="66">'РІ 27-7'!$A$6</definedName>
    <definedName name="№_параметру_РЕЗ" localSheetId="67">'РІ 27-8'!$A$6</definedName>
    <definedName name="№_параметру_РЕЗ" localSheetId="68">'РІ 27-9'!$A$6</definedName>
    <definedName name="№_параметру_РЕЗ" localSheetId="7">'РІ 3.1-1'!$A$6</definedName>
    <definedName name="№_параметру_РЕЗ" localSheetId="8">'РІ 3.1-2'!$A$6</definedName>
    <definedName name="№_параметру_РЕЗ" localSheetId="9">'РІ 3.1-3'!$A$6</definedName>
    <definedName name="№_параметру_РЕЗ" localSheetId="2">'РІ 3-1'!$A$6</definedName>
    <definedName name="№_параметру_РЕЗ" localSheetId="73">'РІ 31.1'!$A$6</definedName>
    <definedName name="№_параметру_РЕЗ" localSheetId="74">'РІ 31.2'!$A$6</definedName>
    <definedName name="№_параметру_РЕЗ" localSheetId="3">'РІ 3-2'!$A$6</definedName>
    <definedName name="№_параметру_РЕЗ" localSheetId="75">'РІ 32.1'!$A$6</definedName>
    <definedName name="№_параметру_РЕЗ" localSheetId="76">'РІ 32.2'!$A$6</definedName>
    <definedName name="№_параметру_РЕЗ" localSheetId="77">'РІ 32.3'!$A$6</definedName>
    <definedName name="№_параметру_РЕЗ" localSheetId="78">'РІ 32.5'!$A$6</definedName>
    <definedName name="№_параметру_РЕЗ" localSheetId="4">'РІ 3-3'!$A$6</definedName>
    <definedName name="№_параметру_РЕЗ" localSheetId="5">'РІ 3-4'!$A$6</definedName>
    <definedName name="№_параметру_РЕЗ" localSheetId="6">'РІ 3-5'!$A$6</definedName>
    <definedName name="№_параметру_РЕЗ" localSheetId="80">'РІ 35-1'!$A$6</definedName>
    <definedName name="№_параметру_РЕЗ" localSheetId="82">'РІ 37.1-1'!$A$6</definedName>
    <definedName name="№_параметру_РЕЗ" localSheetId="83">'РІ 37.2-1'!$A$6</definedName>
    <definedName name="№_параметру_РЕЗ" localSheetId="81">'РІ 37-1'!$A$6</definedName>
    <definedName name="№_параметру_РЕЗ" localSheetId="84">'РІ 38.1-1'!$A$6</definedName>
    <definedName name="№_параметру_РЕЗ" localSheetId="85">'РІ 40-1'!$A$6</definedName>
    <definedName name="№_параметру_РЕЗ" localSheetId="86">'РІ 41-1'!$A$6</definedName>
    <definedName name="№_параметру_РЕЗ" localSheetId="87">'РІ 41-2'!$A$6</definedName>
    <definedName name="№_параметру_РЕЗ" localSheetId="88">'РІ 41-3'!$A$6</definedName>
    <definedName name="№_параметру_РЕЗ" localSheetId="89">'РІ 41-4'!$A$6</definedName>
    <definedName name="№_параметру_РЕЗ" localSheetId="90">'РІ 42-1'!$A$6</definedName>
    <definedName name="№_параметру_РЕЗ" localSheetId="91">'РІ 42-2'!$A$6</definedName>
    <definedName name="№_параметру_РЕЗ" localSheetId="92">'РІ 42-2-2'!$A$6</definedName>
    <definedName name="№_параметру_РЕЗ" localSheetId="93">'РІ 42-2-3'!$A$6</definedName>
    <definedName name="№_параметру_РЕЗ" localSheetId="94">'РІ 42-3'!$A$6</definedName>
    <definedName name="№_параметру_РЕЗ" localSheetId="95">'РІ 42-4'!$A$6</definedName>
    <definedName name="№_параметру_РЕЗ" localSheetId="96">'РІ 42-5'!$A$6</definedName>
    <definedName name="№_параметру_РЕЗ" localSheetId="97">'РІ 42-6'!$A$6</definedName>
    <definedName name="№_параметру_РЕЗ" localSheetId="98">'РІ 43-1'!$A$6</definedName>
    <definedName name="№_параметру_РЕЗ" localSheetId="99">'РІ 44-1'!$A$6</definedName>
    <definedName name="№_параметру_РЕЗ" localSheetId="100">'РІ 45-1'!$A$6</definedName>
    <definedName name="№_параметру_РЕЗ" localSheetId="101">'РІ 45-2'!$A$6</definedName>
    <definedName name="№_параметру_РЕЗ" localSheetId="102">'РІ 45-3'!$A$6</definedName>
    <definedName name="№_параметру_РЕЗ" localSheetId="103">'РІ 46'!$A$6</definedName>
    <definedName name="№_параметру_РЕЗ" localSheetId="104">'РІ 47-1'!$A$6</definedName>
    <definedName name="№_параметру_РЕЗ" localSheetId="105">'РІ 47-2'!$A$6</definedName>
    <definedName name="№_параметру_РЕЗ" localSheetId="106">'РІ 47-3'!$A$6</definedName>
    <definedName name="№_параметру_РЕЗ" localSheetId="107">'РІ 47-4'!$A$6</definedName>
    <definedName name="№_параметру_РЕЗ" localSheetId="108">'РІ 47-5'!$A$6</definedName>
    <definedName name="№_параметру_РЕЗ" localSheetId="109">'РІ 47-6'!$A$6</definedName>
    <definedName name="№_параметру_РЕЗ" localSheetId="110">'РІ 47-7'!$A$6</definedName>
    <definedName name="№_параметру_РЕЗ" localSheetId="111">'РІ 49-1'!$A$6</definedName>
    <definedName name="№_параметру_РЕЗ" localSheetId="120">'РІ 49-14-1'!$A$6</definedName>
    <definedName name="№_параметру_РЕЗ" localSheetId="121">'РІ 49-14-2'!$A$6</definedName>
    <definedName name="№_параметру_РЕЗ" localSheetId="122">'РІ 49-14-3'!$A$6</definedName>
    <definedName name="№_параметру_РЕЗ" localSheetId="123">'РІ 49-15-1'!$A$6</definedName>
    <definedName name="№_параметру_РЕЗ" localSheetId="124">'РІ 49-15-2'!$A$6</definedName>
    <definedName name="№_параметру_РЕЗ" localSheetId="125">'РІ 49-15-3'!$A$6</definedName>
    <definedName name="№_параметру_РЕЗ" localSheetId="126">'РІ 49-15-4'!$A$6</definedName>
    <definedName name="№_параметру_РЕЗ" localSheetId="127">'РІ 49-15-5'!$A$6</definedName>
    <definedName name="№_параметру_РЕЗ" localSheetId="112">'РІ 49-2'!$A$6</definedName>
    <definedName name="№_параметру_РЕЗ" localSheetId="113">'РІ 49-3'!$A$6</definedName>
    <definedName name="№_параметру_РЕЗ" localSheetId="114">'РІ 49-4'!$A$6</definedName>
    <definedName name="№_параметру_РЕЗ" localSheetId="115">'РІ 49-5'!$A$6</definedName>
    <definedName name="№_параметру_РЕЗ" localSheetId="116">'РІ 49-6'!$A$6</definedName>
    <definedName name="№_параметру_РЕЗ" localSheetId="117">'РІ 49-7'!$A$6</definedName>
    <definedName name="№_параметру_РЕЗ" localSheetId="118">'РІ 49-8'!$A$6</definedName>
    <definedName name="№_параметру_РЕЗ" localSheetId="119">'РІ 49-9'!$A$6</definedName>
    <definedName name="№_параметру_РЕЗ" localSheetId="10">'РІ 5-1'!$A$6</definedName>
    <definedName name="№_параметру_РЕЗ" localSheetId="11">'РІ 5-2'!$A$6</definedName>
    <definedName name="№_параметру_РЕЗ" localSheetId="12">'РІ 5-3'!$A$6</definedName>
    <definedName name="№_параметру_РЕЗ" localSheetId="13">'РІ 6-1'!$A$6</definedName>
    <definedName name="№_параметру_РЕЗ" localSheetId="14">'РІ 6-2'!$A$6</definedName>
    <definedName name="№_параметру_РЕЗ" localSheetId="79">'РІ f8-1'!$A$6</definedName>
    <definedName name="№_параметру_РЕЗ">#REF!</definedName>
    <definedName name="OLE_LINK3" localSheetId="47">'РІ 24-1-2'!$D$13</definedName>
    <definedName name="Дата_внесення_змін" localSheetId="15">'РІ 14-1'!$C$4</definedName>
    <definedName name="Дата_внесення_змін" localSheetId="16">'РІ 14-2'!$C$4</definedName>
    <definedName name="Дата_внесення_змін" localSheetId="17">'РІ 19-1'!$C$4</definedName>
    <definedName name="Дата_внесення_змін" localSheetId="18">'РІ 19-2'!$C$4</definedName>
    <definedName name="Дата_внесення_змін" localSheetId="1">'РІ 2'!$C$4</definedName>
    <definedName name="Дата_внесення_змін" localSheetId="19">'РІ 20-1'!$C$4</definedName>
    <definedName name="Дата_внесення_змін" localSheetId="20">'РІ 21-1'!$C$4</definedName>
    <definedName name="Дата_внесення_змін" localSheetId="26">'РІ 22.1-1-1'!$C$4</definedName>
    <definedName name="Дата_внесення_змін" localSheetId="27">'РІ 22.1-1-2'!$C$4</definedName>
    <definedName name="Дата_внесення_змін" localSheetId="28">'РІ 22.1-1-3'!$C$4</definedName>
    <definedName name="Дата_внесення_змін" localSheetId="29">'РІ 22.1-1-4'!$C$4</definedName>
    <definedName name="Дата_внесення_змін" localSheetId="30">'РІ 22.1-1-5'!$C$4</definedName>
    <definedName name="Дата_внесення_змін" localSheetId="31">'РІ 22.1-2-1'!$C$4</definedName>
    <definedName name="Дата_внесення_змін" localSheetId="32">'РІ 22.1-2-2'!$C$4</definedName>
    <definedName name="Дата_внесення_змін" localSheetId="33">'РІ 22.1-3-1'!$C$4</definedName>
    <definedName name="Дата_внесення_змін" localSheetId="34">'РІ 22.1-3-2'!$C$4</definedName>
    <definedName name="Дата_внесення_змін" localSheetId="35">'РІ 22.1-4-1'!$C$4</definedName>
    <definedName name="Дата_внесення_змін" localSheetId="36">'РІ 22.1-4-2'!$C$4</definedName>
    <definedName name="Дата_внесення_змін" localSheetId="37">'РІ 22.1-5-1'!$C$4</definedName>
    <definedName name="Дата_внесення_змін" localSheetId="38">'РІ 22.1-6-1'!$C$4</definedName>
    <definedName name="Дата_внесення_змін" localSheetId="39">'РІ 22.1-6-2'!$C$4</definedName>
    <definedName name="Дата_внесення_змін" localSheetId="40">'РІ 22.1-6-3'!$C$4</definedName>
    <definedName name="Дата_внесення_змін" localSheetId="41">'РІ 22.1-7-1'!$C$4</definedName>
    <definedName name="Дата_внесення_змін" localSheetId="42">'РІ 22.1-7-2'!$C$4</definedName>
    <definedName name="Дата_внесення_змін" localSheetId="43">'РІ 22.1-7-3'!$C$4</definedName>
    <definedName name="Дата_внесення_змін" localSheetId="21">'РІ 22-1'!$C$4</definedName>
    <definedName name="Дата_внесення_змін" localSheetId="22">'РІ 22-2-1'!$C$4</definedName>
    <definedName name="Дата_внесення_змін" localSheetId="23">'РІ 22-2-2'!$C$4</definedName>
    <definedName name="Дата_внесення_змін" localSheetId="24">'РІ 22-2-3'!$C$4</definedName>
    <definedName name="Дата_внесення_змін" localSheetId="25">'РІ 22-2-4'!$C$4</definedName>
    <definedName name="Дата_внесення_змін" localSheetId="44">'РІ 23-1'!$C$4</definedName>
    <definedName name="Дата_внесення_змін" localSheetId="45">'РІ 23-2'!$C$4</definedName>
    <definedName name="Дата_внесення_змін" localSheetId="46">'РІ 24-1-1'!$C$4</definedName>
    <definedName name="Дата_внесення_змін" localSheetId="47">'РІ 24-1-2'!$C$4</definedName>
    <definedName name="Дата_внесення_змін" localSheetId="48">'РІ 24-1-3'!$C$4</definedName>
    <definedName name="Дата_внесення_змін" localSheetId="49">'РІ 24-1-4'!$C$4</definedName>
    <definedName name="Дата_внесення_змін" localSheetId="50">'РІ 24-2-1'!$C$4</definedName>
    <definedName name="Дата_внесення_змін" localSheetId="51">'РІ 24-2-2'!$C$4</definedName>
    <definedName name="Дата_внесення_змін" localSheetId="52">'РІ 24-2-3'!$C$4</definedName>
    <definedName name="Дата_внесення_змін" localSheetId="53">'РІ 24-2-4'!$C$4</definedName>
    <definedName name="Дата_внесення_змін" localSheetId="54">'РІ 24-3'!$C$4</definedName>
    <definedName name="Дата_внесення_змін" localSheetId="55">'РІ 24-4'!$C$4</definedName>
    <definedName name="Дата_внесення_змін" localSheetId="56">'РІ 24-6'!$C$4</definedName>
    <definedName name="Дата_внесення_змін" localSheetId="57">'РІ 24-7'!$C$4</definedName>
    <definedName name="Дата_внесення_змін" localSheetId="58">'РІ 24-8'!$C$4</definedName>
    <definedName name="Дата_внесення_змін" localSheetId="59">'РІ 24-9'!$C$4</definedName>
    <definedName name="Дата_внесення_змін" localSheetId="60">'РІ 27-1'!$C$4</definedName>
    <definedName name="Дата_внесення_змін" localSheetId="69">'РІ 27-10'!$C$4</definedName>
    <definedName name="Дата_внесення_змін" localSheetId="70">'РІ 27-11'!$C$4</definedName>
    <definedName name="Дата_внесення_змін" localSheetId="71">'РІ 27-12'!$C$4</definedName>
    <definedName name="Дата_внесення_змін" localSheetId="72">'РІ 27-13'!$C$4</definedName>
    <definedName name="Дата_внесення_змін" localSheetId="61">'РІ 27-2'!$C$4</definedName>
    <definedName name="Дата_внесення_змін" localSheetId="62">'РІ 27-3'!$C$4</definedName>
    <definedName name="Дата_внесення_змін" localSheetId="63">'РІ 27-4'!$C$4</definedName>
    <definedName name="Дата_внесення_змін" localSheetId="64">'РІ 27-5'!$C$4</definedName>
    <definedName name="Дата_внесення_змін" localSheetId="65">'РІ 27-6'!$C$4</definedName>
    <definedName name="Дата_внесення_змін" localSheetId="66">'РІ 27-7'!$C$4</definedName>
    <definedName name="Дата_внесення_змін" localSheetId="67">'РІ 27-8'!$C$4</definedName>
    <definedName name="Дата_внесення_змін" localSheetId="68">'РІ 27-9'!$C$4</definedName>
    <definedName name="Дата_внесення_змін" localSheetId="7">'РІ 3.1-1'!$C$4</definedName>
    <definedName name="Дата_внесення_змін" localSheetId="8">'РІ 3.1-2'!$C$4</definedName>
    <definedName name="Дата_внесення_змін" localSheetId="9">'РІ 3.1-3'!$C$4</definedName>
    <definedName name="Дата_внесення_змін" localSheetId="2">'РІ 3-1'!$C$4</definedName>
    <definedName name="Дата_внесення_змін" localSheetId="73">'РІ 31.1'!$C$4</definedName>
    <definedName name="Дата_внесення_змін" localSheetId="74">'РІ 31.2'!$C$4</definedName>
    <definedName name="Дата_внесення_змін" localSheetId="3">'РІ 3-2'!$C$4</definedName>
    <definedName name="Дата_внесення_змін" localSheetId="75">'РІ 32.1'!$C$4</definedName>
    <definedName name="Дата_внесення_змін" localSheetId="76">'РІ 32.2'!$C$4</definedName>
    <definedName name="Дата_внесення_змін" localSheetId="77">'РІ 32.3'!$C$4</definedName>
    <definedName name="Дата_внесення_змін" localSheetId="78">'РІ 32.5'!$C$4</definedName>
    <definedName name="Дата_внесення_змін" localSheetId="4">'РІ 3-3'!$C$4</definedName>
    <definedName name="Дата_внесення_змін" localSheetId="5">'РІ 3-4'!$C$4</definedName>
    <definedName name="Дата_внесення_змін" localSheetId="6">'РІ 3-5'!$C$4</definedName>
    <definedName name="Дата_внесення_змін" localSheetId="80">'РІ 35-1'!$C$4</definedName>
    <definedName name="Дата_внесення_змін" localSheetId="82">'РІ 37.1-1'!$C$4</definedName>
    <definedName name="Дата_внесення_змін" localSheetId="83">'РІ 37.2-1'!$C$4</definedName>
    <definedName name="Дата_внесення_змін" localSheetId="81">'РІ 37-1'!$C$4</definedName>
    <definedName name="Дата_внесення_змін" localSheetId="84">'РІ 38.1-1'!$C$4</definedName>
    <definedName name="Дата_внесення_змін" localSheetId="85">'РІ 40-1'!$C$4</definedName>
    <definedName name="Дата_внесення_змін" localSheetId="86">'РІ 41-1'!$C$4</definedName>
    <definedName name="Дата_внесення_змін" localSheetId="87">'РІ 41-2'!$C$4</definedName>
    <definedName name="Дата_внесення_змін" localSheetId="88">'РІ 41-3'!$C$4</definedName>
    <definedName name="Дата_внесення_змін" localSheetId="89">'РІ 41-4'!$C$4</definedName>
    <definedName name="Дата_внесення_змін" localSheetId="90">'РІ 42-1'!$C$4</definedName>
    <definedName name="Дата_внесення_змін" localSheetId="91">'РІ 42-2'!$C$4</definedName>
    <definedName name="Дата_внесення_змін" localSheetId="92">'РІ 42-2-2'!$C$4</definedName>
    <definedName name="Дата_внесення_змін" localSheetId="93">'РІ 42-2-3'!$C$4</definedName>
    <definedName name="Дата_внесення_змін" localSheetId="94">'РІ 42-3'!$C$4</definedName>
    <definedName name="Дата_внесення_змін" localSheetId="95">'РІ 42-4'!$C$4</definedName>
    <definedName name="Дата_внесення_змін" localSheetId="96">'РІ 42-5'!$C$4</definedName>
    <definedName name="Дата_внесення_змін" localSheetId="97">'РІ 42-6'!$C$4</definedName>
    <definedName name="Дата_внесення_змін" localSheetId="98">'РІ 43-1'!$C$4</definedName>
    <definedName name="Дата_внесення_змін" localSheetId="99">'РІ 44-1'!$C$4</definedName>
    <definedName name="Дата_внесення_змін" localSheetId="100">'РІ 45-1'!$C$4</definedName>
    <definedName name="Дата_внесення_змін" localSheetId="101">'РІ 45-2'!$C$4</definedName>
    <definedName name="Дата_внесення_змін" localSheetId="102">'РІ 45-3'!$C$4</definedName>
    <definedName name="Дата_внесення_змін" localSheetId="103">'РІ 46'!$C$4</definedName>
    <definedName name="Дата_внесення_змін" localSheetId="104">'РІ 47-1'!$C$4</definedName>
    <definedName name="Дата_внесення_змін" localSheetId="105">'РІ 47-2'!$C$4</definedName>
    <definedName name="Дата_внесення_змін" localSheetId="106">'РІ 47-3'!$C$4</definedName>
    <definedName name="Дата_внесення_змін" localSheetId="107">'РІ 47-4'!$C$4</definedName>
    <definedName name="Дата_внесення_змін" localSheetId="108">'РІ 47-5'!$C$4</definedName>
    <definedName name="Дата_внесення_змін" localSheetId="109">'РІ 47-6'!$C$4</definedName>
    <definedName name="Дата_внесення_змін" localSheetId="110">'РІ 47-7'!$C$4</definedName>
    <definedName name="Дата_внесення_змін" localSheetId="111">'РІ 49-1'!$C$4</definedName>
    <definedName name="Дата_внесення_змін" localSheetId="120">'РІ 49-14-1'!$C$4</definedName>
    <definedName name="Дата_внесення_змін" localSheetId="121">'РІ 49-14-2'!$C$4</definedName>
    <definedName name="Дата_внесення_змін" localSheetId="122">'РІ 49-14-3'!$C$4</definedName>
    <definedName name="Дата_внесення_змін" localSheetId="123">'РІ 49-15-1'!$C$4</definedName>
    <definedName name="Дата_внесення_змін" localSheetId="124">'РІ 49-15-2'!$C$4</definedName>
    <definedName name="Дата_внесення_змін" localSheetId="125">'РІ 49-15-3'!$C$4</definedName>
    <definedName name="Дата_внесення_змін" localSheetId="126">'РІ 49-15-4'!$C$4</definedName>
    <definedName name="Дата_внесення_змін" localSheetId="127">'РІ 49-15-5'!$C$4</definedName>
    <definedName name="Дата_внесення_змін" localSheetId="112">'РІ 49-2'!$C$4</definedName>
    <definedName name="Дата_внесення_змін" localSheetId="113">'РІ 49-3'!$C$4</definedName>
    <definedName name="Дата_внесення_змін" localSheetId="114">'РІ 49-4'!$C$4</definedName>
    <definedName name="Дата_внесення_змін" localSheetId="115">'РІ 49-5'!$C$4</definedName>
    <definedName name="Дата_внесення_змін" localSheetId="116">'РІ 49-6'!$C$4</definedName>
    <definedName name="Дата_внесення_змін" localSheetId="117">'РІ 49-7'!$C$4</definedName>
    <definedName name="Дата_внесення_змін" localSheetId="118">'РІ 49-8'!$C$4</definedName>
    <definedName name="Дата_внесення_змін" localSheetId="119">'РІ 49-9'!$C$4</definedName>
    <definedName name="Дата_внесення_змін" localSheetId="10">'РІ 5-1'!$C$4</definedName>
    <definedName name="Дата_внесення_змін" localSheetId="11">'РІ 5-2'!$C$4</definedName>
    <definedName name="Дата_внесення_змін" localSheetId="12">'РІ 5-3'!$C$4</definedName>
    <definedName name="Дата_внесення_змін" localSheetId="13">'РІ 6-1'!$C$4</definedName>
    <definedName name="Дата_внесення_змін" localSheetId="14">'РІ 6-2'!$C$4</definedName>
    <definedName name="Дата_внесення_змін" localSheetId="79">'РІ f8-1'!$C$4</definedName>
    <definedName name="Дата_внесення_змін">#REF!</definedName>
    <definedName name="Дата_прийняття" localSheetId="15">'РІ 14-1'!$C$3</definedName>
    <definedName name="Дата_прийняття" localSheetId="16">'РІ 14-2'!$C$3</definedName>
    <definedName name="Дата_прийняття" localSheetId="17">'РІ 19-1'!$C$3</definedName>
    <definedName name="Дата_прийняття" localSheetId="18">'РІ 19-2'!$C$3</definedName>
    <definedName name="Дата_прийняття" localSheetId="1">'РІ 2'!$C$3</definedName>
    <definedName name="Дата_прийняття" localSheetId="19">'РІ 20-1'!$C$3</definedName>
    <definedName name="Дата_прийняття" localSheetId="20">'РІ 21-1'!$C$3</definedName>
    <definedName name="Дата_прийняття" localSheetId="26">'РІ 22.1-1-1'!$C$3</definedName>
    <definedName name="Дата_прийняття" localSheetId="27">'РІ 22.1-1-2'!$C$3</definedName>
    <definedName name="Дата_прийняття" localSheetId="28">'РІ 22.1-1-3'!$C$3</definedName>
    <definedName name="Дата_прийняття" localSheetId="29">'РІ 22.1-1-4'!$C$3</definedName>
    <definedName name="Дата_прийняття" localSheetId="30">'РІ 22.1-1-5'!$C$3</definedName>
    <definedName name="Дата_прийняття" localSheetId="31">'РІ 22.1-2-1'!$C$3</definedName>
    <definedName name="Дата_прийняття" localSheetId="32">'РІ 22.1-2-2'!$C$3</definedName>
    <definedName name="Дата_прийняття" localSheetId="33">'РІ 22.1-3-1'!$C$3</definedName>
    <definedName name="Дата_прийняття" localSheetId="34">'РІ 22.1-3-2'!$C$3</definedName>
    <definedName name="Дата_прийняття" localSheetId="35">'РІ 22.1-4-1'!$C$3</definedName>
    <definedName name="Дата_прийняття" localSheetId="36">'РІ 22.1-4-2'!$C$3</definedName>
    <definedName name="Дата_прийняття" localSheetId="37">'РІ 22.1-5-1'!$C$3</definedName>
    <definedName name="Дата_прийняття" localSheetId="38">'РІ 22.1-6-1'!$C$3</definedName>
    <definedName name="Дата_прийняття" localSheetId="39">'РІ 22.1-6-2'!$C$3</definedName>
    <definedName name="Дата_прийняття" localSheetId="40">'РІ 22.1-6-3'!$C$3</definedName>
    <definedName name="Дата_прийняття" localSheetId="41">'РІ 22.1-7-1'!$C$3</definedName>
    <definedName name="Дата_прийняття" localSheetId="42">'РІ 22.1-7-2'!$C$3</definedName>
    <definedName name="Дата_прийняття" localSheetId="43">'РІ 22.1-7-3'!$C$3</definedName>
    <definedName name="Дата_прийняття" localSheetId="21">'РІ 22-1'!$C$3</definedName>
    <definedName name="Дата_прийняття" localSheetId="22">'РІ 22-2-1'!$C$3</definedName>
    <definedName name="Дата_прийняття" localSheetId="23">'РІ 22-2-2'!$C$3</definedName>
    <definedName name="Дата_прийняття" localSheetId="24">'РІ 22-2-3'!$C$3</definedName>
    <definedName name="Дата_прийняття" localSheetId="25">'РІ 22-2-4'!$C$3</definedName>
    <definedName name="Дата_прийняття" localSheetId="44">'РІ 23-1'!$C$3</definedName>
    <definedName name="Дата_прийняття" localSheetId="45">'РІ 23-2'!$C$3</definedName>
    <definedName name="Дата_прийняття" localSheetId="46">'РІ 24-1-1'!$C$3</definedName>
    <definedName name="Дата_прийняття" localSheetId="47">'РІ 24-1-2'!$C$3</definedName>
    <definedName name="Дата_прийняття" localSheetId="48">'РІ 24-1-3'!$C$3</definedName>
    <definedName name="Дата_прийняття" localSheetId="49">'РІ 24-1-4'!$C$3</definedName>
    <definedName name="Дата_прийняття" localSheetId="50">'РІ 24-2-1'!$C$3</definedName>
    <definedName name="Дата_прийняття" localSheetId="51">'РІ 24-2-2'!$C$3</definedName>
    <definedName name="Дата_прийняття" localSheetId="52">'РІ 24-2-3'!$C$3</definedName>
    <definedName name="Дата_прийняття" localSheetId="53">'РІ 24-2-4'!$C$3</definedName>
    <definedName name="Дата_прийняття" localSheetId="54">'РІ 24-3'!$C$3</definedName>
    <definedName name="Дата_прийняття" localSheetId="55">'РІ 24-4'!$C$3</definedName>
    <definedName name="Дата_прийняття" localSheetId="56">'РІ 24-6'!$C$3</definedName>
    <definedName name="Дата_прийняття" localSheetId="57">'РІ 24-7'!$C$3</definedName>
    <definedName name="Дата_прийняття" localSheetId="58">'РІ 24-8'!$C$3</definedName>
    <definedName name="Дата_прийняття" localSheetId="59">'РІ 24-9'!$C$3</definedName>
    <definedName name="Дата_прийняття" localSheetId="60">'РІ 27-1'!$C$3</definedName>
    <definedName name="Дата_прийняття" localSheetId="69">'РІ 27-10'!$C$3</definedName>
    <definedName name="Дата_прийняття" localSheetId="70">'РІ 27-11'!$C$3</definedName>
    <definedName name="Дата_прийняття" localSheetId="71">'РІ 27-12'!$C$3</definedName>
    <definedName name="Дата_прийняття" localSheetId="72">'РІ 27-13'!$C$3</definedName>
    <definedName name="Дата_прийняття" localSheetId="61">'РІ 27-2'!$C$3</definedName>
    <definedName name="Дата_прийняття" localSheetId="62">'РІ 27-3'!$C$3</definedName>
    <definedName name="Дата_прийняття" localSheetId="63">'РІ 27-4'!$C$3</definedName>
    <definedName name="Дата_прийняття" localSheetId="64">'РІ 27-5'!$C$3</definedName>
    <definedName name="Дата_прийняття" localSheetId="65">'РІ 27-6'!$C$3</definedName>
    <definedName name="Дата_прийняття" localSheetId="66">'РІ 27-7'!$C$3</definedName>
    <definedName name="Дата_прийняття" localSheetId="67">'РІ 27-8'!$C$3</definedName>
    <definedName name="Дата_прийняття" localSheetId="68">'РІ 27-9'!$C$3</definedName>
    <definedName name="Дата_прийняття" localSheetId="7">'РІ 3.1-1'!$C$3</definedName>
    <definedName name="Дата_прийняття" localSheetId="8">'РІ 3.1-2'!$C$3</definedName>
    <definedName name="Дата_прийняття" localSheetId="9">'РІ 3.1-3'!$C$3</definedName>
    <definedName name="Дата_прийняття" localSheetId="2">'РІ 3-1'!$C$3</definedName>
    <definedName name="Дата_прийняття" localSheetId="73">'РІ 31.1'!$C$3</definedName>
    <definedName name="Дата_прийняття" localSheetId="74">'РІ 31.2'!$C$3</definedName>
    <definedName name="Дата_прийняття" localSheetId="3">'РІ 3-2'!$C$3</definedName>
    <definedName name="Дата_прийняття" localSheetId="75">'РІ 32.1'!$C$3</definedName>
    <definedName name="Дата_прийняття" localSheetId="76">'РІ 32.2'!$C$3</definedName>
    <definedName name="Дата_прийняття" localSheetId="77">'РІ 32.3'!$C$3</definedName>
    <definedName name="Дата_прийняття" localSheetId="78">'РІ 32.5'!$C$3</definedName>
    <definedName name="Дата_прийняття" localSheetId="4">'РІ 3-3'!$C$3</definedName>
    <definedName name="Дата_прийняття" localSheetId="5">'РІ 3-4'!$C$3</definedName>
    <definedName name="Дата_прийняття" localSheetId="6">'РІ 3-5'!$C$3</definedName>
    <definedName name="Дата_прийняття" localSheetId="80">'РІ 35-1'!$C$3</definedName>
    <definedName name="Дата_прийняття" localSheetId="82">'РІ 37.1-1'!$C$3</definedName>
    <definedName name="Дата_прийняття" localSheetId="83">'РІ 37.2-1'!$C$3</definedName>
    <definedName name="Дата_прийняття" localSheetId="81">'РІ 37-1'!$C$3</definedName>
    <definedName name="Дата_прийняття" localSheetId="84">'РІ 38.1-1'!$C$3</definedName>
    <definedName name="Дата_прийняття" localSheetId="85">'РІ 40-1'!$C$3</definedName>
    <definedName name="Дата_прийняття" localSheetId="86">'РІ 41-1'!$C$3</definedName>
    <definedName name="Дата_прийняття" localSheetId="87">'РІ 41-2'!$C$3</definedName>
    <definedName name="Дата_прийняття" localSheetId="88">'РІ 41-3'!$C$3</definedName>
    <definedName name="Дата_прийняття" localSheetId="89">'РІ 41-4'!$C$3</definedName>
    <definedName name="Дата_прийняття" localSheetId="90">'РІ 42-1'!$C$3</definedName>
    <definedName name="Дата_прийняття" localSheetId="91">'РІ 42-2'!$C$3</definedName>
    <definedName name="Дата_прийняття" localSheetId="92">'РІ 42-2-2'!$C$3</definedName>
    <definedName name="Дата_прийняття" localSheetId="93">'РІ 42-2-3'!$C$3</definedName>
    <definedName name="Дата_прийняття" localSheetId="94">'РІ 42-3'!$C$3</definedName>
    <definedName name="Дата_прийняття" localSheetId="95">'РІ 42-4'!$C$3</definedName>
    <definedName name="Дата_прийняття" localSheetId="96">'РІ 42-5'!$C$3</definedName>
    <definedName name="Дата_прийняття" localSheetId="97">'РІ 42-6'!$C$3</definedName>
    <definedName name="Дата_прийняття" localSheetId="98">'РІ 43-1'!$C$3</definedName>
    <definedName name="Дата_прийняття" localSheetId="99">'РІ 44-1'!$C$3</definedName>
    <definedName name="Дата_прийняття" localSheetId="100">'РІ 45-1'!$C$3</definedName>
    <definedName name="Дата_прийняття" localSheetId="101">'РІ 45-2'!$C$3</definedName>
    <definedName name="Дата_прийняття" localSheetId="102">'РІ 45-3'!$C$3</definedName>
    <definedName name="Дата_прийняття" localSheetId="103">'РІ 46'!$C$3</definedName>
    <definedName name="Дата_прийняття" localSheetId="104">'РІ 47-1'!$C$3</definedName>
    <definedName name="Дата_прийняття" localSheetId="105">'РІ 47-2'!$C$3</definedName>
    <definedName name="Дата_прийняття" localSheetId="106">'РІ 47-3'!$C$3</definedName>
    <definedName name="Дата_прийняття" localSheetId="107">'РІ 47-4'!$C$3</definedName>
    <definedName name="Дата_прийняття" localSheetId="108">'РІ 47-5'!$C$3</definedName>
    <definedName name="Дата_прийняття" localSheetId="109">'РІ 47-6'!$C$3</definedName>
    <definedName name="Дата_прийняття" localSheetId="110">'РІ 47-7'!$C$3</definedName>
    <definedName name="Дата_прийняття" localSheetId="111">'РІ 49-1'!$C$3</definedName>
    <definedName name="Дата_прийняття" localSheetId="120">'РІ 49-14-1'!$C$3</definedName>
    <definedName name="Дата_прийняття" localSheetId="121">'РІ 49-14-2'!$C$3</definedName>
    <definedName name="Дата_прийняття" localSheetId="122">'РІ 49-14-3'!$C$3</definedName>
    <definedName name="Дата_прийняття" localSheetId="123">'РІ 49-15-1'!$C$3</definedName>
    <definedName name="Дата_прийняття" localSheetId="124">'РІ 49-15-2'!$C$3</definedName>
    <definedName name="Дата_прийняття" localSheetId="125">'РІ 49-15-3'!$C$3</definedName>
    <definedName name="Дата_прийняття" localSheetId="126">'РІ 49-15-4'!$C$3</definedName>
    <definedName name="Дата_прийняття" localSheetId="127">'РІ 49-15-5'!$C$3</definedName>
    <definedName name="Дата_прийняття" localSheetId="112">'РІ 49-2'!$C$3</definedName>
    <definedName name="Дата_прийняття" localSheetId="113">'РІ 49-3'!$C$3</definedName>
    <definedName name="Дата_прийняття" localSheetId="114">'РІ 49-4'!$C$3</definedName>
    <definedName name="Дата_прийняття" localSheetId="115">'РІ 49-5'!$C$3</definedName>
    <definedName name="Дата_прийняття" localSheetId="116">'РІ 49-6'!$C$3</definedName>
    <definedName name="Дата_прийняття" localSheetId="117">'РІ 49-7'!$C$3</definedName>
    <definedName name="Дата_прийняття" localSheetId="118">'РІ 49-8'!$C$3</definedName>
    <definedName name="Дата_прийняття" localSheetId="119">'РІ 49-9'!$C$3</definedName>
    <definedName name="Дата_прийняття" localSheetId="10">'РІ 5-1'!$C$3</definedName>
    <definedName name="Дата_прийняття" localSheetId="11">'РІ 5-2'!$C$3</definedName>
    <definedName name="Дата_прийняття" localSheetId="12">'РІ 5-3'!$C$3</definedName>
    <definedName name="Дата_прийняття" localSheetId="13">'РІ 6-1'!$C$3</definedName>
    <definedName name="Дата_прийняття" localSheetId="14">'РІ 6-2'!$C$3</definedName>
    <definedName name="Дата_прийняття" localSheetId="79">'РІ f8-1'!$C$3</definedName>
    <definedName name="Дата_прийняття">#REF!</definedName>
    <definedName name="додаткова_графічна_або_інша_роз’яснювальна_інформація" localSheetId="15">'РІ 14-1'!$A$22</definedName>
    <definedName name="додаткова_графічна_або_інша_роз’яснювальна_інформація" localSheetId="16">'РІ 14-2'!$A$22</definedName>
    <definedName name="додаткова_графічна_або_інша_роз’яснювальна_інформація" localSheetId="17">'РІ 19-1'!$A$21</definedName>
    <definedName name="додаткова_графічна_або_інша_роз’яснювальна_інформація" localSheetId="18">'РІ 19-2'!$A$21</definedName>
    <definedName name="додаткова_графічна_або_інша_роз’яснювальна_інформація" localSheetId="19">'РІ 20-1'!$A$21</definedName>
    <definedName name="додаткова_графічна_або_інша_роз’яснювальна_інформація" localSheetId="20">'РІ 21-1'!$A$21</definedName>
    <definedName name="додаткова_графічна_або_інша_роз’яснювальна_інформація" localSheetId="26">'РІ 22.1-1-1'!$A$21</definedName>
    <definedName name="додаткова_графічна_або_інша_роз’яснювальна_інформація" localSheetId="27">'РІ 22.1-1-2'!$A$21</definedName>
    <definedName name="додаткова_графічна_або_інша_роз’яснювальна_інформація" localSheetId="28">'РІ 22.1-1-3'!$A$21</definedName>
    <definedName name="додаткова_графічна_або_інша_роз’яснювальна_інформація" localSheetId="29">'РІ 22.1-1-4'!$A$21</definedName>
    <definedName name="додаткова_графічна_або_інша_роз’яснювальна_інформація" localSheetId="30">'РІ 22.1-1-5'!$A$21</definedName>
    <definedName name="додаткова_графічна_або_інша_роз’яснювальна_інформація" localSheetId="31">'РІ 22.1-2-1'!$A$21</definedName>
    <definedName name="додаткова_графічна_або_інша_роз’яснювальна_інформація" localSheetId="32">'РІ 22.1-2-2'!$A$21</definedName>
    <definedName name="додаткова_графічна_або_інша_роз’яснювальна_інформація" localSheetId="33">'РІ 22.1-3-1'!$A$21</definedName>
    <definedName name="додаткова_графічна_або_інша_роз’яснювальна_інформація" localSheetId="34">'РІ 22.1-3-2'!$A$21</definedName>
    <definedName name="додаткова_графічна_або_інша_роз’яснювальна_інформація" localSheetId="35">'РІ 22.1-4-1'!$A$21</definedName>
    <definedName name="додаткова_графічна_або_інша_роз’яснювальна_інформація" localSheetId="36">'РІ 22.1-4-2'!$A$21</definedName>
    <definedName name="додаткова_графічна_або_інша_роз’яснювальна_інформація" localSheetId="37">'РІ 22.1-5-1'!$A$21</definedName>
    <definedName name="додаткова_графічна_або_інша_роз’яснювальна_інформація" localSheetId="38">'РІ 22.1-6-1'!$A$21</definedName>
    <definedName name="додаткова_графічна_або_інша_роз’яснювальна_інформація" localSheetId="39">'РІ 22.1-6-2'!$A$21</definedName>
    <definedName name="додаткова_графічна_або_інша_роз’яснювальна_інформація" localSheetId="40">'РІ 22.1-6-3'!$A$21</definedName>
    <definedName name="додаткова_графічна_або_інша_роз’яснювальна_інформація" localSheetId="41">'РІ 22.1-7-1'!$A$21</definedName>
    <definedName name="додаткова_графічна_або_інша_роз’яснювальна_інформація" localSheetId="42">'РІ 22.1-7-2'!$A$21</definedName>
    <definedName name="додаткова_графічна_або_інша_роз’яснювальна_інформація" localSheetId="43">'РІ 22.1-7-3'!$A$21</definedName>
    <definedName name="додаткова_графічна_або_інша_роз’яснювальна_інформація" localSheetId="21">'РІ 22-1'!$A$21</definedName>
    <definedName name="додаткова_графічна_або_інша_роз’яснювальна_інформація" localSheetId="22">'РІ 22-2-1'!$A$21</definedName>
    <definedName name="додаткова_графічна_або_інша_роз’яснювальна_інформація" localSheetId="23">'РІ 22-2-2'!$A$21</definedName>
    <definedName name="додаткова_графічна_або_інша_роз’яснювальна_інформація" localSheetId="24">'РІ 22-2-3'!$A$21</definedName>
    <definedName name="додаткова_графічна_або_інша_роз’яснювальна_інформація" localSheetId="25">'РІ 22-2-4'!$A$21</definedName>
    <definedName name="додаткова_графічна_або_інша_роз’яснювальна_інформація" localSheetId="44">'РІ 23-1'!$A$21</definedName>
    <definedName name="додаткова_графічна_або_інша_роз’яснювальна_інформація" localSheetId="45">'РІ 23-2'!$A$22</definedName>
    <definedName name="додаткова_графічна_або_інша_роз’яснювальна_інформація" localSheetId="46">'РІ 24-1-1'!$A$23</definedName>
    <definedName name="додаткова_графічна_або_інша_роз’яснювальна_інформація" localSheetId="47">'РІ 24-1-2'!$A$24</definedName>
    <definedName name="додаткова_графічна_або_інша_роз’яснювальна_інформація" localSheetId="48">'РІ 24-1-3'!$A$25</definedName>
    <definedName name="додаткова_графічна_або_інша_роз’яснювальна_інформація" localSheetId="49">'РІ 24-1-4'!$A$24</definedName>
    <definedName name="додаткова_графічна_або_інша_роз’яснювальна_інформація" localSheetId="50">'РІ 24-2-1'!$A$24</definedName>
    <definedName name="додаткова_графічна_або_інша_роз’яснювальна_інформація" localSheetId="51">'РІ 24-2-2'!$A$24</definedName>
    <definedName name="додаткова_графічна_або_інша_роз’яснювальна_інформація" localSheetId="52">'РІ 24-2-3'!$A$22</definedName>
    <definedName name="додаткова_графічна_або_інша_роз’яснювальна_інформація" localSheetId="53">'РІ 24-2-4'!$A$22</definedName>
    <definedName name="додаткова_графічна_або_інша_роз’яснювальна_інформація" localSheetId="54">'РІ 24-3'!$A$23</definedName>
    <definedName name="додаткова_графічна_або_інша_роз’яснювальна_інформація" localSheetId="55">'РІ 24-4'!$A$21</definedName>
    <definedName name="додаткова_графічна_або_інша_роз’яснювальна_інформація" localSheetId="56">'РІ 24-6'!$A$24</definedName>
    <definedName name="додаткова_графічна_або_інша_роз’яснювальна_інформація" localSheetId="57">'РІ 24-7'!$A$22</definedName>
    <definedName name="додаткова_графічна_або_інша_роз’яснювальна_інформація" localSheetId="58">'РІ 24-8'!$A$21</definedName>
    <definedName name="додаткова_графічна_або_інша_роз’яснювальна_інформація" localSheetId="59">'РІ 24-9'!$A$21</definedName>
    <definedName name="додаткова_графічна_або_інша_роз’яснювальна_інформація" localSheetId="60">'РІ 27-1'!$A$21</definedName>
    <definedName name="додаткова_графічна_або_інша_роз’яснювальна_інформація" localSheetId="69">'РІ 27-10'!$A$21</definedName>
    <definedName name="додаткова_графічна_або_інша_роз’яснювальна_інформація" localSheetId="70">'РІ 27-11'!$A$21</definedName>
    <definedName name="додаткова_графічна_або_інша_роз’яснювальна_інформація" localSheetId="71">'РІ 27-12'!$A$22</definedName>
    <definedName name="додаткова_графічна_або_інша_роз’яснювальна_інформація" localSheetId="72">'РІ 27-13'!$A$21</definedName>
    <definedName name="додаткова_графічна_або_інша_роз’яснювальна_інформація" localSheetId="61">'РІ 27-2'!$A$21</definedName>
    <definedName name="додаткова_графічна_або_інша_роз’яснювальна_інформація" localSheetId="62">'РІ 27-3'!$A$22</definedName>
    <definedName name="додаткова_графічна_або_інша_роз’яснювальна_інформація" localSheetId="63">'РІ 27-4'!$A$21</definedName>
    <definedName name="додаткова_графічна_або_інша_роз’яснювальна_інформація" localSheetId="64">'РІ 27-5'!$A$21</definedName>
    <definedName name="додаткова_графічна_або_інша_роз’яснювальна_інформація" localSheetId="65">'РІ 27-6'!$A$21</definedName>
    <definedName name="додаткова_графічна_або_інша_роз’яснювальна_інформація" localSheetId="66">'РІ 27-7'!$A$21</definedName>
    <definedName name="додаткова_графічна_або_інша_роз’яснювальна_інформація" localSheetId="67">'РІ 27-8'!$A$21</definedName>
    <definedName name="додаткова_графічна_або_інша_роз’яснювальна_інформація" localSheetId="68">'РІ 27-9'!$A$22</definedName>
    <definedName name="додаткова_графічна_або_інша_роз’яснювальна_інформація" localSheetId="7">'РІ 3.1-1'!$A$22</definedName>
    <definedName name="додаткова_графічна_або_інша_роз’яснювальна_інформація" localSheetId="8">'РІ 3.1-2'!$A$22</definedName>
    <definedName name="додаткова_графічна_або_інша_роз’яснювальна_інформація" localSheetId="9">'РІ 3.1-3'!$A$22</definedName>
    <definedName name="додаткова_графічна_або_інша_роз’яснювальна_інформація" localSheetId="2">'РІ 3-1'!$A$22</definedName>
    <definedName name="додаткова_графічна_або_інша_роз’яснювальна_інформація" localSheetId="73">'РІ 31.1'!$A$22</definedName>
    <definedName name="додаткова_графічна_або_інша_роз’яснювальна_інформація" localSheetId="74">'РІ 31.2'!$A$22</definedName>
    <definedName name="додаткова_графічна_або_інша_роз’яснювальна_інформація" localSheetId="3">'РІ 3-2'!$A$22</definedName>
    <definedName name="додаткова_графічна_або_інша_роз’яснювальна_інформація" localSheetId="75">'РІ 32.1'!#REF!</definedName>
    <definedName name="додаткова_графічна_або_інша_роз’яснювальна_інформація" localSheetId="76">'РІ 32.2'!$A$21</definedName>
    <definedName name="додаткова_графічна_або_інша_роз’яснювальна_інформація" localSheetId="77">'РІ 32.3'!$A$21</definedName>
    <definedName name="додаткова_графічна_або_інша_роз’яснювальна_інформація" localSheetId="78">'РІ 32.5'!$A$21</definedName>
    <definedName name="додаткова_графічна_або_інша_роз’яснювальна_інформація" localSheetId="4">'РІ 3-3'!$A$22</definedName>
    <definedName name="додаткова_графічна_або_інша_роз’яснювальна_інформація" localSheetId="5">'РІ 3-4'!$A$22</definedName>
    <definedName name="додаткова_графічна_або_інша_роз’яснювальна_інформація" localSheetId="6">'РІ 3-5'!$A$22</definedName>
    <definedName name="додаткова_графічна_або_інша_роз’яснювальна_інформація" localSheetId="80">'РІ 35-1'!$A$21</definedName>
    <definedName name="додаткова_графічна_або_інша_роз’яснювальна_інформація" localSheetId="82">'РІ 37.1-1'!$A$21</definedName>
    <definedName name="додаткова_графічна_або_інша_роз’яснювальна_інформація" localSheetId="83">'РІ 37.2-1'!$A$21</definedName>
    <definedName name="додаткова_графічна_або_інша_роз’яснювальна_інформація" localSheetId="81">'РІ 37-1'!$A$21</definedName>
    <definedName name="додаткова_графічна_або_інша_роз’яснювальна_інформація" localSheetId="84">'РІ 38.1-1'!$A$21</definedName>
    <definedName name="додаткова_графічна_або_інша_роз’яснювальна_інформація" localSheetId="85">'РІ 40-1'!$A$21</definedName>
    <definedName name="додаткова_графічна_або_інша_роз’яснювальна_інформація" localSheetId="86">'РІ 41-1'!#REF!</definedName>
    <definedName name="додаткова_графічна_або_інша_роз’яснювальна_інформація" localSheetId="87">'РІ 41-2'!$A$22</definedName>
    <definedName name="додаткова_графічна_або_інша_роз’яснювальна_інформація" localSheetId="88">'РІ 41-3'!$A$22</definedName>
    <definedName name="додаткова_графічна_або_інша_роз’яснювальна_інформація" localSheetId="89">'РІ 41-4'!#REF!</definedName>
    <definedName name="додаткова_графічна_або_інша_роз’яснювальна_інформація" localSheetId="90">'РІ 42-1'!$A$21</definedName>
    <definedName name="додаткова_графічна_або_інша_роз’яснювальна_інформація" localSheetId="91">'РІ 42-2'!$A$21</definedName>
    <definedName name="додаткова_графічна_або_інша_роз’яснювальна_інформація" localSheetId="92">'РІ 42-2-2'!$A$21</definedName>
    <definedName name="додаткова_графічна_або_інша_роз’яснювальна_інформація" localSheetId="93">'РІ 42-2-3'!$A$21</definedName>
    <definedName name="додаткова_графічна_або_інша_роз’яснювальна_інформація" localSheetId="94">'РІ 42-3'!$A$21</definedName>
    <definedName name="додаткова_графічна_або_інша_роз’яснювальна_інформація" localSheetId="95">'РІ 42-4'!$A$21</definedName>
    <definedName name="додаткова_графічна_або_інша_роз’яснювальна_інформація" localSheetId="96">'РІ 42-5'!$A$21</definedName>
    <definedName name="додаткова_графічна_або_інша_роз’яснювальна_інформація" localSheetId="97">'РІ 42-6'!$A$21</definedName>
    <definedName name="додаткова_графічна_або_інша_роз’яснювальна_інформація" localSheetId="98">'РІ 43-1'!$A$21</definedName>
    <definedName name="додаткова_графічна_або_інша_роз’яснювальна_інформація" localSheetId="99">'РІ 44-1'!$A$24</definedName>
    <definedName name="додаткова_графічна_або_інша_роз’яснювальна_інформація" localSheetId="100">'РІ 45-1'!$A$23</definedName>
    <definedName name="додаткова_графічна_або_інша_роз’яснювальна_інформація" localSheetId="101">'РІ 45-2'!$A$22</definedName>
    <definedName name="додаткова_графічна_або_інша_роз’яснювальна_інформація" localSheetId="102">'РІ 45-3'!$A$24</definedName>
    <definedName name="додаткова_графічна_або_інша_роз’яснювальна_інформація" localSheetId="103">'РІ 46'!$A$21</definedName>
    <definedName name="додаткова_графічна_або_інша_роз’яснювальна_інформація" localSheetId="104">'РІ 47-1'!$A$21</definedName>
    <definedName name="додаткова_графічна_або_інша_роз’яснювальна_інформація" localSheetId="105">'РІ 47-2'!$A$21</definedName>
    <definedName name="додаткова_графічна_або_інша_роз’яснювальна_інформація" localSheetId="106">'РІ 47-3'!$A$21</definedName>
    <definedName name="додаткова_графічна_або_інша_роз’яснювальна_інформація" localSheetId="107">'РІ 47-4'!$A$21</definedName>
    <definedName name="додаткова_графічна_або_інша_роз’яснювальна_інформація" localSheetId="108">'РІ 47-5'!$A$20</definedName>
    <definedName name="додаткова_графічна_або_інша_роз’яснювальна_інформація" localSheetId="109">'РІ 47-6'!$A$20</definedName>
    <definedName name="додаткова_графічна_або_інша_роз’яснювальна_інформація" localSheetId="110">'РІ 47-7'!$A$20</definedName>
    <definedName name="додаткова_графічна_або_інша_роз’яснювальна_інформація" localSheetId="111">'РІ 49-1'!$A$21</definedName>
    <definedName name="додаткова_графічна_або_інша_роз’яснювальна_інформація" localSheetId="120">'РІ 49-14-1'!$A$21</definedName>
    <definedName name="додаткова_графічна_або_інша_роз’яснювальна_інформація" localSheetId="121">'РІ 49-14-2'!$A$21</definedName>
    <definedName name="додаткова_графічна_або_інша_роз’яснювальна_інформація" localSheetId="122">'РІ 49-14-3'!$A$21</definedName>
    <definedName name="додаткова_графічна_або_інша_роз’яснювальна_інформація" localSheetId="123">'РІ 49-15-1'!$A$21</definedName>
    <definedName name="додаткова_графічна_або_інша_роз’яснювальна_інформація" localSheetId="124">'РІ 49-15-2'!$A$21</definedName>
    <definedName name="додаткова_графічна_або_інша_роз’яснювальна_інформація" localSheetId="125">'РІ 49-15-3'!$A$21</definedName>
    <definedName name="додаткова_графічна_або_інша_роз’яснювальна_інформація" localSheetId="126">'РІ 49-15-4'!$A$21</definedName>
    <definedName name="додаткова_графічна_або_інша_роз’яснювальна_інформація" localSheetId="127">'РІ 49-15-5'!$A$21</definedName>
    <definedName name="додаткова_графічна_або_інша_роз’яснювальна_інформація" localSheetId="112">'РІ 49-2'!$A$21</definedName>
    <definedName name="додаткова_графічна_або_інша_роз’яснювальна_інформація" localSheetId="113">'РІ 49-3'!$A$24</definedName>
    <definedName name="додаткова_графічна_або_інша_роз’яснювальна_інформація" localSheetId="114">'РІ 49-4'!$A$21</definedName>
    <definedName name="додаткова_графічна_або_інша_роз’яснювальна_інформація" localSheetId="115">'РІ 49-5'!$A$21</definedName>
    <definedName name="додаткова_графічна_або_інша_роз’яснювальна_інформація" localSheetId="116">'РІ 49-6'!$A$21</definedName>
    <definedName name="додаткова_графічна_або_інша_роз’яснювальна_інформація" localSheetId="117">'РІ 49-7'!$A$21</definedName>
    <definedName name="додаткова_графічна_або_інша_роз’яснювальна_інформація" localSheetId="118">'РІ 49-8'!$A$21</definedName>
    <definedName name="додаткова_графічна_або_інша_роз’яснювальна_інформація" localSheetId="119">'РІ 49-9'!$A$21</definedName>
    <definedName name="додаткова_графічна_або_інша_роз’яснювальна_інформація" localSheetId="10">'РІ 5-1'!$A$22</definedName>
    <definedName name="додаткова_графічна_або_інша_роз’яснювальна_інформація" localSheetId="11">'РІ 5-2'!$A$22</definedName>
    <definedName name="додаткова_графічна_або_інша_роз’яснювальна_інформація" localSheetId="12">'РІ 5-3'!$A$22</definedName>
    <definedName name="додаткова_графічна_або_інша_роз’яснювальна_інформація" localSheetId="13">'РІ 6-1'!#REF!</definedName>
    <definedName name="додаткова_графічна_або_інша_роз’яснювальна_інформація" localSheetId="14">'РІ 6-2'!$A$22</definedName>
    <definedName name="додаткова_графічна_або_інша_роз’яснювальна_інформація" localSheetId="79">'РІ f8-1'!$A$21</definedName>
    <definedName name="додаткова_графічна_або_інша_роз’яснювальна_інформація">#REF!</definedName>
    <definedName name="назва_радіоелектронного_засобу" localSheetId="15">'РІ 14-1'!$A$2</definedName>
    <definedName name="назва_радіоелектронного_засобу" localSheetId="16">'РІ 14-2'!$A$2</definedName>
    <definedName name="назва_радіоелектронного_засобу" localSheetId="17">'РІ 19-1'!$A$2</definedName>
    <definedName name="назва_радіоелектронного_засобу" localSheetId="18">'РІ 19-2'!$A$2</definedName>
    <definedName name="назва_радіоелектронного_засобу" localSheetId="1">'РІ 2'!$A$2</definedName>
    <definedName name="назва_радіоелектронного_засобу" localSheetId="19">'РІ 20-1'!$A$2</definedName>
    <definedName name="назва_радіоелектронного_засобу" localSheetId="20">'РІ 21-1'!$A$2</definedName>
    <definedName name="назва_радіоелектронного_засобу" localSheetId="26">'РІ 22.1-1-1'!$A$2</definedName>
    <definedName name="назва_радіоелектронного_засобу" localSheetId="27">'РІ 22.1-1-2'!$A$2</definedName>
    <definedName name="назва_радіоелектронного_засобу" localSheetId="28">'РІ 22.1-1-3'!$A$2</definedName>
    <definedName name="назва_радіоелектронного_засобу" localSheetId="29">'РІ 22.1-1-4'!$A$2</definedName>
    <definedName name="назва_радіоелектронного_засобу" localSheetId="30">'РІ 22.1-1-5'!$A$2</definedName>
    <definedName name="назва_радіоелектронного_засобу" localSheetId="31">'РІ 22.1-2-1'!$A$2</definedName>
    <definedName name="назва_радіоелектронного_засобу" localSheetId="32">'РІ 22.1-2-2'!$A$2</definedName>
    <definedName name="назва_радіоелектронного_засобу" localSheetId="33">'РІ 22.1-3-1'!$A$2</definedName>
    <definedName name="назва_радіоелектронного_засобу" localSheetId="34">'РІ 22.1-3-2'!$A$2</definedName>
    <definedName name="назва_радіоелектронного_засобу" localSheetId="35">'РІ 22.1-4-1'!$A$2</definedName>
    <definedName name="назва_радіоелектронного_засобу" localSheetId="36">'РІ 22.1-4-2'!$A$2</definedName>
    <definedName name="назва_радіоелектронного_засобу" localSheetId="37">'РІ 22.1-5-1'!$A$2</definedName>
    <definedName name="назва_радіоелектронного_засобу" localSheetId="38">'РІ 22.1-6-1'!$A$2</definedName>
    <definedName name="назва_радіоелектронного_засобу" localSheetId="39">'РІ 22.1-6-2'!$A$2</definedName>
    <definedName name="назва_радіоелектронного_засобу" localSheetId="40">'РІ 22.1-6-3'!$A$2</definedName>
    <definedName name="назва_радіоелектронного_засобу" localSheetId="41">'РІ 22.1-7-1'!$A$2</definedName>
    <definedName name="назва_радіоелектронного_засобу" localSheetId="42">'РІ 22.1-7-2'!$A$2</definedName>
    <definedName name="назва_радіоелектронного_засобу" localSheetId="43">'РІ 22.1-7-3'!$A$2</definedName>
    <definedName name="назва_радіоелектронного_засобу" localSheetId="21">'РІ 22-1'!$A$2</definedName>
    <definedName name="назва_радіоелектронного_засобу" localSheetId="22">'РІ 22-2-1'!$A$2</definedName>
    <definedName name="назва_радіоелектронного_засобу" localSheetId="23">'РІ 22-2-2'!$A$2</definedName>
    <definedName name="назва_радіоелектронного_засобу" localSheetId="24">'РІ 22-2-3'!$A$2</definedName>
    <definedName name="назва_радіоелектронного_засобу" localSheetId="25">'РІ 22-2-4'!$A$2</definedName>
    <definedName name="назва_радіоелектронного_засобу" localSheetId="44">'РІ 23-1'!$A$2</definedName>
    <definedName name="назва_радіоелектронного_засобу" localSheetId="45">'РІ 23-2'!$A$2</definedName>
    <definedName name="назва_радіоелектронного_засобу" localSheetId="46">'РІ 24-1-1'!$A$2</definedName>
    <definedName name="назва_радіоелектронного_засобу" localSheetId="47">'РІ 24-1-2'!$A$2</definedName>
    <definedName name="назва_радіоелектронного_засобу" localSheetId="48">'РІ 24-1-3'!$A$2</definedName>
    <definedName name="назва_радіоелектронного_засобу" localSheetId="49">'РІ 24-1-4'!$A$2</definedName>
    <definedName name="назва_радіоелектронного_засобу" localSheetId="50">'РІ 24-2-1'!$A$2</definedName>
    <definedName name="назва_радіоелектронного_засобу" localSheetId="51">'РІ 24-2-2'!$A$2</definedName>
    <definedName name="назва_радіоелектронного_засобу" localSheetId="52">'РІ 24-2-3'!$A$2</definedName>
    <definedName name="назва_радіоелектронного_засобу" localSheetId="53">'РІ 24-2-4'!$A$2</definedName>
    <definedName name="назва_радіоелектронного_засобу" localSheetId="54">'РІ 24-3'!$A$2</definedName>
    <definedName name="назва_радіоелектронного_засобу" localSheetId="55">'РІ 24-4'!$A$2</definedName>
    <definedName name="назва_радіоелектронного_засобу" localSheetId="56">'РІ 24-6'!$A$2</definedName>
    <definedName name="назва_радіоелектронного_засобу" localSheetId="57">'РІ 24-7'!$A$2</definedName>
    <definedName name="назва_радіоелектронного_засобу" localSheetId="58">'РІ 24-8'!$A$2</definedName>
    <definedName name="назва_радіоелектронного_засобу" localSheetId="59">'РІ 24-9'!$A$2</definedName>
    <definedName name="назва_радіоелектронного_засобу" localSheetId="60">'РІ 27-1'!$A$2</definedName>
    <definedName name="назва_радіоелектронного_засобу" localSheetId="69">'РІ 27-10'!$A$2</definedName>
    <definedName name="назва_радіоелектронного_засобу" localSheetId="70">'РІ 27-11'!$A$2</definedName>
    <definedName name="назва_радіоелектронного_засобу" localSheetId="71">'РІ 27-12'!$A$2</definedName>
    <definedName name="назва_радіоелектронного_засобу" localSheetId="72">'РІ 27-13'!$A$2</definedName>
    <definedName name="назва_радіоелектронного_засобу" localSheetId="61">'РІ 27-2'!$A$2</definedName>
    <definedName name="назва_радіоелектронного_засобу" localSheetId="62">'РІ 27-3'!$A$2</definedName>
    <definedName name="назва_радіоелектронного_засобу" localSheetId="63">'РІ 27-4'!$A$2</definedName>
    <definedName name="назва_радіоелектронного_засобу" localSheetId="64">'РІ 27-5'!$A$2</definedName>
    <definedName name="назва_радіоелектронного_засобу" localSheetId="65">'РІ 27-6'!$A$2</definedName>
    <definedName name="назва_радіоелектронного_засобу" localSheetId="66">'РІ 27-7'!$A$2</definedName>
    <definedName name="назва_радіоелектронного_засобу" localSheetId="67">'РІ 27-8'!$A$2</definedName>
    <definedName name="назва_радіоелектронного_засобу" localSheetId="68">'РІ 27-9'!$A$2</definedName>
    <definedName name="назва_радіоелектронного_засобу" localSheetId="7">'РІ 3.1-1'!$A$2</definedName>
    <definedName name="назва_радіоелектронного_засобу" localSheetId="8">'РІ 3.1-2'!$A$2</definedName>
    <definedName name="назва_радіоелектронного_засобу" localSheetId="9">'РІ 3.1-3'!$A$2</definedName>
    <definedName name="назва_радіоелектронного_засобу" localSheetId="2">'РІ 3-1'!$A$2</definedName>
    <definedName name="назва_радіоелектронного_засобу" localSheetId="73">'РІ 31.1'!$A$2</definedName>
    <definedName name="назва_радіоелектронного_засобу" localSheetId="74">'РІ 31.2'!$A$2</definedName>
    <definedName name="назва_радіоелектронного_засобу" localSheetId="3">'РІ 3-2'!$A$2</definedName>
    <definedName name="назва_радіоелектронного_засобу" localSheetId="75">'РІ 32.1'!$A$2</definedName>
    <definedName name="назва_радіоелектронного_засобу" localSheetId="76">'РІ 32.2'!$A$2</definedName>
    <definedName name="назва_радіоелектронного_засобу" localSheetId="77">'РІ 32.3'!$A$2</definedName>
    <definedName name="назва_радіоелектронного_засобу" localSheetId="78">'РІ 32.5'!$A$2</definedName>
    <definedName name="назва_радіоелектронного_засобу" localSheetId="4">'РІ 3-3'!$A$2</definedName>
    <definedName name="назва_радіоелектронного_засобу" localSheetId="5">'РІ 3-4'!$A$2</definedName>
    <definedName name="назва_радіоелектронного_засобу" localSheetId="6">'РІ 3-5'!$A$2</definedName>
    <definedName name="назва_радіоелектронного_засобу" localSheetId="80">'РІ 35-1'!$A$2</definedName>
    <definedName name="назва_радіоелектронного_засобу" localSheetId="82">'РІ 37.1-1'!$A$2</definedName>
    <definedName name="назва_радіоелектронного_засобу" localSheetId="83">'РІ 37.2-1'!$A$2</definedName>
    <definedName name="назва_радіоелектронного_засобу" localSheetId="81">'РІ 37-1'!$A$2</definedName>
    <definedName name="назва_радіоелектронного_засобу" localSheetId="84">'РІ 38.1-1'!$A$2</definedName>
    <definedName name="назва_радіоелектронного_засобу" localSheetId="85">'РІ 40-1'!$A$2</definedName>
    <definedName name="назва_радіоелектронного_засобу" localSheetId="86">'РІ 41-1'!$A$2</definedName>
    <definedName name="назва_радіоелектронного_засобу" localSheetId="87">'РІ 41-2'!$A$2</definedName>
    <definedName name="назва_радіоелектронного_засобу" localSheetId="88">'РІ 41-3'!$A$2</definedName>
    <definedName name="назва_радіоелектронного_засобу" localSheetId="89">'РІ 41-4'!$A$2</definedName>
    <definedName name="назва_радіоелектронного_засобу" localSheetId="90">'РІ 42-1'!$A$2</definedName>
    <definedName name="назва_радіоелектронного_засобу" localSheetId="91">'РІ 42-2'!$A$2</definedName>
    <definedName name="назва_радіоелектронного_засобу" localSheetId="92">'РІ 42-2-2'!$A$2</definedName>
    <definedName name="назва_радіоелектронного_засобу" localSheetId="93">'РІ 42-2-3'!$A$2</definedName>
    <definedName name="назва_радіоелектронного_засобу" localSheetId="94">'РІ 42-3'!$A$2</definedName>
    <definedName name="назва_радіоелектронного_засобу" localSheetId="95">'РІ 42-4'!$A$2</definedName>
    <definedName name="назва_радіоелектронного_засобу" localSheetId="96">'РІ 42-5'!$A$2</definedName>
    <definedName name="назва_радіоелектронного_засобу" localSheetId="97">'РІ 42-6'!$A$2</definedName>
    <definedName name="назва_радіоелектронного_засобу" localSheetId="98">'РІ 43-1'!$A$2</definedName>
    <definedName name="назва_радіоелектронного_засобу" localSheetId="99">'РІ 44-1'!$A$2</definedName>
    <definedName name="назва_радіоелектронного_засобу" localSheetId="100">'РІ 45-1'!$A$2</definedName>
    <definedName name="назва_радіоелектронного_засобу" localSheetId="101">'РІ 45-2'!$A$2</definedName>
    <definedName name="назва_радіоелектронного_засобу" localSheetId="102">'РІ 45-3'!$A$2</definedName>
    <definedName name="назва_радіоелектронного_засобу" localSheetId="103">'РІ 46'!$A$2</definedName>
    <definedName name="назва_радіоелектронного_засобу" localSheetId="104">'РІ 47-1'!$A$2</definedName>
    <definedName name="назва_радіоелектронного_засобу" localSheetId="105">'РІ 47-2'!$A$2</definedName>
    <definedName name="назва_радіоелектронного_засобу" localSheetId="106">'РІ 47-3'!$A$2</definedName>
    <definedName name="назва_радіоелектронного_засобу" localSheetId="107">'РІ 47-4'!$A$2</definedName>
    <definedName name="назва_радіоелектронного_засобу" localSheetId="108">'РІ 47-5'!$A$2</definedName>
    <definedName name="назва_радіоелектронного_засобу" localSheetId="109">'РІ 47-6'!$A$2</definedName>
    <definedName name="назва_радіоелектронного_засобу" localSheetId="110">'РІ 47-7'!$A$2</definedName>
    <definedName name="назва_радіоелектронного_засобу" localSheetId="111">'РІ 49-1'!$A$2</definedName>
    <definedName name="назва_радіоелектронного_засобу" localSheetId="120">'РІ 49-14-1'!$A$2</definedName>
    <definedName name="назва_радіоелектронного_засобу" localSheetId="121">'РІ 49-14-2'!$A$2</definedName>
    <definedName name="назва_радіоелектронного_засобу" localSheetId="122">'РІ 49-14-3'!$A$2</definedName>
    <definedName name="назва_радіоелектронного_засобу" localSheetId="123">'РІ 49-15-1'!$A$2</definedName>
    <definedName name="назва_радіоелектронного_засобу" localSheetId="124">'РІ 49-15-2'!$A$2</definedName>
    <definedName name="назва_радіоелектронного_засобу" localSheetId="125">'РІ 49-15-3'!$A$2</definedName>
    <definedName name="назва_радіоелектронного_засобу" localSheetId="126">'РІ 49-15-4'!$A$2</definedName>
    <definedName name="назва_радіоелектронного_засобу" localSheetId="127">'РІ 49-15-5'!$A$2</definedName>
    <definedName name="назва_радіоелектронного_засобу" localSheetId="112">'РІ 49-2'!$A$2</definedName>
    <definedName name="назва_радіоелектронного_засобу" localSheetId="113">'РІ 49-3'!$A$2</definedName>
    <definedName name="назва_радіоелектронного_засобу" localSheetId="114">'РІ 49-4'!$A$2</definedName>
    <definedName name="назва_радіоелектронного_засобу" localSheetId="115">'РІ 49-5'!$A$2</definedName>
    <definedName name="назва_радіоелектронного_засобу" localSheetId="116">'РІ 49-6'!$A$2</definedName>
    <definedName name="назва_радіоелектронного_засобу" localSheetId="117">'РІ 49-7'!$A$2</definedName>
    <definedName name="назва_радіоелектронного_засобу" localSheetId="118">'РІ 49-8'!$A$2</definedName>
    <definedName name="назва_радіоелектронного_засобу" localSheetId="119">'РІ 49-9'!$A$2</definedName>
    <definedName name="назва_радіоелектронного_засобу" localSheetId="10">'РІ 5-1'!$A$2</definedName>
    <definedName name="назва_радіоелектронного_засобу" localSheetId="11">'РІ 5-2'!$A$2</definedName>
    <definedName name="назва_радіоелектронного_засобу" localSheetId="12">'РІ 5-3'!$A$2</definedName>
    <definedName name="назва_радіоелектронного_засобу" localSheetId="13">'РІ 6-1'!$A$2</definedName>
    <definedName name="назва_радіоелектронного_засобу" localSheetId="14">'РІ 6-2'!$A$2</definedName>
    <definedName name="назва_радіоелектронного_засобу" localSheetId="79">'РІ f8-1'!$A$2</definedName>
    <definedName name="назва_радіоелектронного_засобу">#REF!</definedName>
    <definedName name="Найменування_параметру" localSheetId="15">'РІ 14-1'!$B$6</definedName>
    <definedName name="Найменування_параметру" localSheetId="16">'РІ 14-2'!$B$6</definedName>
    <definedName name="Найменування_параметру" localSheetId="17">'РІ 19-1'!$B$6</definedName>
    <definedName name="Найменування_параметру" localSheetId="18">'РІ 19-2'!$B$6</definedName>
    <definedName name="Найменування_параметру" localSheetId="1">'РІ 2'!$B$6</definedName>
    <definedName name="Найменування_параметру" localSheetId="19">'РІ 20-1'!$B$6</definedName>
    <definedName name="Найменування_параметру" localSheetId="20">'РІ 21-1'!$B$6</definedName>
    <definedName name="Найменування_параметру" localSheetId="26">'РІ 22.1-1-1'!$B$6</definedName>
    <definedName name="Найменування_параметру" localSheetId="27">'РІ 22.1-1-2'!$B$6</definedName>
    <definedName name="Найменування_параметру" localSheetId="28">'РІ 22.1-1-3'!$B$6</definedName>
    <definedName name="Найменування_параметру" localSheetId="29">'РІ 22.1-1-4'!$B$6</definedName>
    <definedName name="Найменування_параметру" localSheetId="30">'РІ 22.1-1-5'!$B$6</definedName>
    <definedName name="Найменування_параметру" localSheetId="31">'РІ 22.1-2-1'!$B$6</definedName>
    <definedName name="Найменування_параметру" localSheetId="32">'РІ 22.1-2-2'!$B$6</definedName>
    <definedName name="Найменування_параметру" localSheetId="33">'РІ 22.1-3-1'!$B$6</definedName>
    <definedName name="Найменування_параметру" localSheetId="34">'РІ 22.1-3-2'!$B$6</definedName>
    <definedName name="Найменування_параметру" localSheetId="35">'РІ 22.1-4-1'!$B$6</definedName>
    <definedName name="Найменування_параметру" localSheetId="36">'РІ 22.1-4-2'!$B$6</definedName>
    <definedName name="Найменування_параметру" localSheetId="37">'РІ 22.1-5-1'!$B$6</definedName>
    <definedName name="Найменування_параметру" localSheetId="38">'РІ 22.1-6-1'!$B$6</definedName>
    <definedName name="Найменування_параметру" localSheetId="39">'РІ 22.1-6-2'!$B$6</definedName>
    <definedName name="Найменування_параметру" localSheetId="40">'РІ 22.1-6-3'!$B$6</definedName>
    <definedName name="Найменування_параметру" localSheetId="41">'РІ 22.1-7-1'!$B$6</definedName>
    <definedName name="Найменування_параметру" localSheetId="42">'РІ 22.1-7-2'!$B$6</definedName>
    <definedName name="Найменування_параметру" localSheetId="43">'РІ 22.1-7-3'!$B$6</definedName>
    <definedName name="Найменування_параметру" localSheetId="21">'РІ 22-1'!$B$6</definedName>
    <definedName name="Найменування_параметру" localSheetId="22">'РІ 22-2-1'!$B$6</definedName>
    <definedName name="Найменування_параметру" localSheetId="23">'РІ 22-2-2'!$B$6</definedName>
    <definedName name="Найменування_параметру" localSheetId="24">'РІ 22-2-3'!$B$6</definedName>
    <definedName name="Найменування_параметру" localSheetId="25">'РІ 22-2-4'!$B$6</definedName>
    <definedName name="Найменування_параметру" localSheetId="44">'РІ 23-1'!$B$6</definedName>
    <definedName name="Найменування_параметру" localSheetId="45">'РІ 23-2'!$B$6</definedName>
    <definedName name="Найменування_параметру" localSheetId="46">'РІ 24-1-1'!$B$6</definedName>
    <definedName name="Найменування_параметру" localSheetId="47">'РІ 24-1-2'!$B$6</definedName>
    <definedName name="Найменування_параметру" localSheetId="48">'РІ 24-1-3'!$B$6</definedName>
    <definedName name="Найменування_параметру" localSheetId="49">'РІ 24-1-4'!$B$6</definedName>
    <definedName name="Найменування_параметру" localSheetId="50">'РІ 24-2-1'!$B$6</definedName>
    <definedName name="Найменування_параметру" localSheetId="51">'РІ 24-2-2'!$B$6</definedName>
    <definedName name="Найменування_параметру" localSheetId="52">'РІ 24-2-3'!$B$6</definedName>
    <definedName name="Найменування_параметру" localSheetId="53">'РІ 24-2-4'!$B$6</definedName>
    <definedName name="Найменування_параметру" localSheetId="54">'РІ 24-3'!$B$6</definedName>
    <definedName name="Найменування_параметру" localSheetId="55">'РІ 24-4'!$B$6</definedName>
    <definedName name="Найменування_параметру" localSheetId="56">'РІ 24-6'!$B$6</definedName>
    <definedName name="Найменування_параметру" localSheetId="57">'РІ 24-7'!$B$6</definedName>
    <definedName name="Найменування_параметру" localSheetId="58">'РІ 24-8'!$B$6</definedName>
    <definedName name="Найменування_параметру" localSheetId="59">'РІ 24-9'!$B$6</definedName>
    <definedName name="Найменування_параметру" localSheetId="60">'РІ 27-1'!$B$6</definedName>
    <definedName name="Найменування_параметру" localSheetId="69">'РІ 27-10'!$B$6</definedName>
    <definedName name="Найменування_параметру" localSheetId="70">'РІ 27-11'!$B$6</definedName>
    <definedName name="Найменування_параметру" localSheetId="71">'РІ 27-12'!$B$6</definedName>
    <definedName name="Найменування_параметру" localSheetId="72">'РІ 27-13'!$B$6</definedName>
    <definedName name="Найменування_параметру" localSheetId="61">'РІ 27-2'!$B$6</definedName>
    <definedName name="Найменування_параметру" localSheetId="62">'РІ 27-3'!$B$6</definedName>
    <definedName name="Найменування_параметру" localSheetId="63">'РІ 27-4'!$B$6</definedName>
    <definedName name="Найменування_параметру" localSheetId="64">'РІ 27-5'!$B$6</definedName>
    <definedName name="Найменування_параметру" localSheetId="65">'РІ 27-6'!$B$6</definedName>
    <definedName name="Найменування_параметру" localSheetId="66">'РІ 27-7'!$B$6</definedName>
    <definedName name="Найменування_параметру" localSheetId="67">'РІ 27-8'!$B$6</definedName>
    <definedName name="Найменування_параметру" localSheetId="68">'РІ 27-9'!$B$6</definedName>
    <definedName name="Найменування_параметру" localSheetId="7">'РІ 3.1-1'!$B$6</definedName>
    <definedName name="Найменування_параметру" localSheetId="8">'РІ 3.1-2'!$B$6</definedName>
    <definedName name="Найменування_параметру" localSheetId="9">'РІ 3.1-3'!$B$6</definedName>
    <definedName name="Найменування_параметру" localSheetId="2">'РІ 3-1'!$B$6</definedName>
    <definedName name="Найменування_параметру" localSheetId="73">'РІ 31.1'!$B$6</definedName>
    <definedName name="Найменування_параметру" localSheetId="74">'РІ 31.2'!$B$6</definedName>
    <definedName name="Найменування_параметру" localSheetId="3">'РІ 3-2'!$B$6</definedName>
    <definedName name="Найменування_параметру" localSheetId="75">'РІ 32.1'!$B$6</definedName>
    <definedName name="Найменування_параметру" localSheetId="76">'РІ 32.2'!$B$6</definedName>
    <definedName name="Найменування_параметру" localSheetId="77">'РІ 32.3'!$B$6</definedName>
    <definedName name="Найменування_параметру" localSheetId="78">'РІ 32.5'!$B$6</definedName>
    <definedName name="Найменування_параметру" localSheetId="4">'РІ 3-3'!$B$6</definedName>
    <definedName name="Найменування_параметру" localSheetId="5">'РІ 3-4'!$B$6</definedName>
    <definedName name="Найменування_параметру" localSheetId="6">'РІ 3-5'!$B$6</definedName>
    <definedName name="Найменування_параметру" localSheetId="80">'РІ 35-1'!$B$6</definedName>
    <definedName name="Найменування_параметру" localSheetId="82">'РІ 37.1-1'!$B$6</definedName>
    <definedName name="Найменування_параметру" localSheetId="83">'РІ 37.2-1'!$B$6</definedName>
    <definedName name="Найменування_параметру" localSheetId="81">'РІ 37-1'!$B$6</definedName>
    <definedName name="Найменування_параметру" localSheetId="84">'РІ 38.1-1'!$B$6</definedName>
    <definedName name="Найменування_параметру" localSheetId="85">'РІ 40-1'!$B$6</definedName>
    <definedName name="Найменування_параметру" localSheetId="86">'РІ 41-1'!$B$6</definedName>
    <definedName name="Найменування_параметру" localSheetId="87">'РІ 41-2'!$B$6</definedName>
    <definedName name="Найменування_параметру" localSheetId="88">'РІ 41-3'!$B$6</definedName>
    <definedName name="Найменування_параметру" localSheetId="89">'РІ 41-4'!$B$6</definedName>
    <definedName name="Найменування_параметру" localSheetId="90">'РІ 42-1'!$B$6</definedName>
    <definedName name="Найменування_параметру" localSheetId="91">'РІ 42-2'!$B$6</definedName>
    <definedName name="Найменування_параметру" localSheetId="92">'РІ 42-2-2'!$B$6</definedName>
    <definedName name="Найменування_параметру" localSheetId="93">'РІ 42-2-3'!$B$6</definedName>
    <definedName name="Найменування_параметру" localSheetId="94">'РІ 42-3'!$B$6</definedName>
    <definedName name="Найменування_параметру" localSheetId="95">'РІ 42-4'!$B$6</definedName>
    <definedName name="Найменування_параметру" localSheetId="96">'РІ 42-5'!$B$6</definedName>
    <definedName name="Найменування_параметру" localSheetId="97">'РІ 42-6'!$B$6</definedName>
    <definedName name="Найменування_параметру" localSheetId="98">'РІ 43-1'!$B$6</definedName>
    <definedName name="Найменування_параметру" localSheetId="99">'РІ 44-1'!$B$6</definedName>
    <definedName name="Найменування_параметру" localSheetId="100">'РІ 45-1'!$B$6</definedName>
    <definedName name="Найменування_параметру" localSheetId="101">'РІ 45-2'!$B$6</definedName>
    <definedName name="Найменування_параметру" localSheetId="102">'РІ 45-3'!$B$6</definedName>
    <definedName name="Найменування_параметру" localSheetId="103">'РІ 46'!$B$6</definedName>
    <definedName name="Найменування_параметру" localSheetId="104">'РІ 47-1'!$B$6</definedName>
    <definedName name="Найменування_параметру" localSheetId="105">'РІ 47-2'!$B$6</definedName>
    <definedName name="Найменування_параметру" localSheetId="106">'РІ 47-3'!$B$6</definedName>
    <definedName name="Найменування_параметру" localSheetId="107">'РІ 47-4'!$B$6</definedName>
    <definedName name="Найменування_параметру" localSheetId="108">'РІ 47-5'!$B$6</definedName>
    <definedName name="Найменування_параметру" localSheetId="109">'РІ 47-6'!$B$6</definedName>
    <definedName name="Найменування_параметру" localSheetId="110">'РІ 47-7'!$B$6</definedName>
    <definedName name="Найменування_параметру" localSheetId="111">'РІ 49-1'!$B$6</definedName>
    <definedName name="Найменування_параметру" localSheetId="120">'РІ 49-14-1'!$B$6</definedName>
    <definedName name="Найменування_параметру" localSheetId="121">'РІ 49-14-2'!$B$6</definedName>
    <definedName name="Найменування_параметру" localSheetId="122">'РІ 49-14-3'!$B$6</definedName>
    <definedName name="Найменування_параметру" localSheetId="123">'РІ 49-15-1'!$B$6</definedName>
    <definedName name="Найменування_параметру" localSheetId="124">'РІ 49-15-2'!$B$6</definedName>
    <definedName name="Найменування_параметру" localSheetId="125">'РІ 49-15-3'!$B$6</definedName>
    <definedName name="Найменування_параметру" localSheetId="126">'РІ 49-15-4'!$B$6</definedName>
    <definedName name="Найменування_параметру" localSheetId="127">'РІ 49-15-5'!$B$6</definedName>
    <definedName name="Найменування_параметру" localSheetId="112">'РІ 49-2'!$B$6</definedName>
    <definedName name="Найменування_параметру" localSheetId="113">'РІ 49-3'!$B$6</definedName>
    <definedName name="Найменування_параметру" localSheetId="114">'РІ 49-4'!$B$6</definedName>
    <definedName name="Найменування_параметру" localSheetId="115">'РІ 49-5'!$B$6</definedName>
    <definedName name="Найменування_параметру" localSheetId="116">'РІ 49-6'!$B$6</definedName>
    <definedName name="Найменування_параметру" localSheetId="117">'РІ 49-7'!$B$6</definedName>
    <definedName name="Найменування_параметру" localSheetId="118">'РІ 49-8'!$B$6</definedName>
    <definedName name="Найменування_параметру" localSheetId="119">'РІ 49-9'!$B$6</definedName>
    <definedName name="Найменування_параметру" localSheetId="10">'РІ 5-1'!$B$6</definedName>
    <definedName name="Найменування_параметру" localSheetId="11">'РІ 5-2'!$B$6</definedName>
    <definedName name="Найменування_параметру" localSheetId="12">'РІ 5-3'!$B$6</definedName>
    <definedName name="Найменування_параметру" localSheetId="13">'РІ 6-1'!$B$6</definedName>
    <definedName name="Найменування_параметру" localSheetId="14">'РІ 6-2'!$B$6</definedName>
    <definedName name="Найменування_параметру" localSheetId="79">'РІ f8-1'!$B$6</definedName>
    <definedName name="Найменування_параметру">#REF!</definedName>
    <definedName name="номер_і_дата_рішення_НКРЗІ__номер_додатка" localSheetId="15">'РІ 14-1'!$D$1</definedName>
    <definedName name="номер_і_дата_рішення_НКРЗІ__номер_додатка" localSheetId="16">'РІ 14-2'!$D$1</definedName>
    <definedName name="номер_і_дата_рішення_НКРЗІ__номер_додатка" localSheetId="17">'РІ 19-1'!$D$1</definedName>
    <definedName name="номер_і_дата_рішення_НКРЗІ__номер_додатка" localSheetId="18">'РІ 19-2'!$D$1</definedName>
    <definedName name="номер_і_дата_рішення_НКРЗІ__номер_додатка" localSheetId="1">'РІ 2'!$D$1</definedName>
    <definedName name="номер_і_дата_рішення_НКРЗІ__номер_додатка" localSheetId="19">'РІ 20-1'!$D$1</definedName>
    <definedName name="номер_і_дата_рішення_НКРЗІ__номер_додатка" localSheetId="20">'РІ 21-1'!$D$1</definedName>
    <definedName name="номер_і_дата_рішення_НКРЗІ__номер_додатка" localSheetId="26">'РІ 22.1-1-1'!$D$1</definedName>
    <definedName name="номер_і_дата_рішення_НКРЗІ__номер_додатка" localSheetId="27">'РІ 22.1-1-2'!$D$1</definedName>
    <definedName name="номер_і_дата_рішення_НКРЗІ__номер_додатка" localSheetId="28">'РІ 22.1-1-3'!$D$1</definedName>
    <definedName name="номер_і_дата_рішення_НКРЗІ__номер_додатка" localSheetId="29">'РІ 22.1-1-4'!$D$1</definedName>
    <definedName name="номер_і_дата_рішення_НКРЗІ__номер_додатка" localSheetId="30">'РІ 22.1-1-5'!$D$1</definedName>
    <definedName name="номер_і_дата_рішення_НКРЗІ__номер_додатка" localSheetId="31">'РІ 22.1-2-1'!$D$1</definedName>
    <definedName name="номер_і_дата_рішення_НКРЗІ__номер_додатка" localSheetId="32">'РІ 22.1-2-2'!$D$1</definedName>
    <definedName name="номер_і_дата_рішення_НКРЗІ__номер_додатка" localSheetId="33">'РІ 22.1-3-1'!$D$1</definedName>
    <definedName name="номер_і_дата_рішення_НКРЗІ__номер_додатка" localSheetId="34">'РІ 22.1-3-2'!$D$1</definedName>
    <definedName name="номер_і_дата_рішення_НКРЗІ__номер_додатка" localSheetId="35">'РІ 22.1-4-1'!$D$1</definedName>
    <definedName name="номер_і_дата_рішення_НКРЗІ__номер_додатка" localSheetId="36">'РІ 22.1-4-2'!$D$1</definedName>
    <definedName name="номер_і_дата_рішення_НКРЗІ__номер_додатка" localSheetId="37">'РІ 22.1-5-1'!$D$1</definedName>
    <definedName name="номер_і_дата_рішення_НКРЗІ__номер_додатка" localSheetId="38">'РІ 22.1-6-1'!$D$1</definedName>
    <definedName name="номер_і_дата_рішення_НКРЗІ__номер_додатка" localSheetId="39">'РІ 22.1-6-2'!$D$1</definedName>
    <definedName name="номер_і_дата_рішення_НКРЗІ__номер_додатка" localSheetId="40">'РІ 22.1-6-3'!$D$1</definedName>
    <definedName name="номер_і_дата_рішення_НКРЗІ__номер_додатка" localSheetId="41">'РІ 22.1-7-1'!$D$1</definedName>
    <definedName name="номер_і_дата_рішення_НКРЗІ__номер_додатка" localSheetId="42">'РІ 22.1-7-2'!$D$1</definedName>
    <definedName name="номер_і_дата_рішення_НКРЗІ__номер_додатка" localSheetId="43">'РІ 22.1-7-3'!$D$1</definedName>
    <definedName name="номер_і_дата_рішення_НКРЗІ__номер_додатка" localSheetId="21">'РІ 22-1'!$D$1</definedName>
    <definedName name="номер_і_дата_рішення_НКРЗІ__номер_додатка" localSheetId="22">'РІ 22-2-1'!$D$1</definedName>
    <definedName name="номер_і_дата_рішення_НКРЗІ__номер_додатка" localSheetId="23">'РІ 22-2-2'!$D$1</definedName>
    <definedName name="номер_і_дата_рішення_НКРЗІ__номер_додатка" localSheetId="24">'РІ 22-2-3'!$D$1</definedName>
    <definedName name="номер_і_дата_рішення_НКРЗІ__номер_додатка" localSheetId="25">'РІ 22-2-4'!$D$1</definedName>
    <definedName name="номер_і_дата_рішення_НКРЗІ__номер_додатка" localSheetId="44">'РІ 23-1'!$D$1</definedName>
    <definedName name="номер_і_дата_рішення_НКРЗІ__номер_додатка" localSheetId="45">'РІ 23-2'!$D$1</definedName>
    <definedName name="номер_і_дата_рішення_НКРЗІ__номер_додатка" localSheetId="46">'РІ 24-1-1'!$D$1</definedName>
    <definedName name="номер_і_дата_рішення_НКРЗІ__номер_додатка" localSheetId="47">'РІ 24-1-2'!$D$1</definedName>
    <definedName name="номер_і_дата_рішення_НКРЗІ__номер_додатка" localSheetId="48">'РІ 24-1-3'!$D$1</definedName>
    <definedName name="номер_і_дата_рішення_НКРЗІ__номер_додатка" localSheetId="49">'РІ 24-1-4'!$D$1</definedName>
    <definedName name="номер_і_дата_рішення_НКРЗІ__номер_додатка" localSheetId="50">'РІ 24-2-1'!$D$1</definedName>
    <definedName name="номер_і_дата_рішення_НКРЗІ__номер_додатка" localSheetId="51">'РІ 24-2-2'!$D$1</definedName>
    <definedName name="номер_і_дата_рішення_НКРЗІ__номер_додатка" localSheetId="52">'РІ 24-2-3'!$D$1</definedName>
    <definedName name="номер_і_дата_рішення_НКРЗІ__номер_додатка" localSheetId="53">'РІ 24-2-4'!$D$1</definedName>
    <definedName name="номер_і_дата_рішення_НКРЗІ__номер_додатка" localSheetId="54">'РІ 24-3'!$D$1</definedName>
    <definedName name="номер_і_дата_рішення_НКРЗІ__номер_додатка" localSheetId="55">'РІ 24-4'!$D$1</definedName>
    <definedName name="номер_і_дата_рішення_НКРЗІ__номер_додатка" localSheetId="56">'РІ 24-6'!$D$1</definedName>
    <definedName name="номер_і_дата_рішення_НКРЗІ__номер_додатка" localSheetId="57">'РІ 24-7'!$D$1</definedName>
    <definedName name="номер_і_дата_рішення_НКРЗІ__номер_додатка" localSheetId="58">'РІ 24-8'!$D$1</definedName>
    <definedName name="номер_і_дата_рішення_НКРЗІ__номер_додатка" localSheetId="59">'РІ 24-9'!$D$1</definedName>
    <definedName name="номер_і_дата_рішення_НКРЗІ__номер_додатка" localSheetId="60">'РІ 27-1'!$D$1</definedName>
    <definedName name="номер_і_дата_рішення_НКРЗІ__номер_додатка" localSheetId="69">'РІ 27-10'!$D$1</definedName>
    <definedName name="номер_і_дата_рішення_НКРЗІ__номер_додатка" localSheetId="70">'РІ 27-11'!$D$1</definedName>
    <definedName name="номер_і_дата_рішення_НКРЗІ__номер_додатка" localSheetId="71">'РІ 27-12'!$D$1</definedName>
    <definedName name="номер_і_дата_рішення_НКРЗІ__номер_додатка" localSheetId="72">'РІ 27-13'!$D$1</definedName>
    <definedName name="номер_і_дата_рішення_НКРЗІ__номер_додатка" localSheetId="61">'РІ 27-2'!$D$1</definedName>
    <definedName name="номер_і_дата_рішення_НКРЗІ__номер_додатка" localSheetId="62">'РІ 27-3'!$D$1</definedName>
    <definedName name="номер_і_дата_рішення_НКРЗІ__номер_додатка" localSheetId="63">'РІ 27-4'!$D$1</definedName>
    <definedName name="номер_і_дата_рішення_НКРЗІ__номер_додатка" localSheetId="64">'РІ 27-5'!$D$1</definedName>
    <definedName name="номер_і_дата_рішення_НКРЗІ__номер_додатка" localSheetId="65">'РІ 27-6'!$D$1</definedName>
    <definedName name="номер_і_дата_рішення_НКРЗІ__номер_додатка" localSheetId="66">'РІ 27-7'!$D$1</definedName>
    <definedName name="номер_і_дата_рішення_НКРЗІ__номер_додатка" localSheetId="67">'РІ 27-8'!$D$1</definedName>
    <definedName name="номер_і_дата_рішення_НКРЗІ__номер_додатка" localSheetId="68">'РІ 27-9'!$D$1</definedName>
    <definedName name="номер_і_дата_рішення_НКРЗІ__номер_додатка" localSheetId="7">'РІ 3.1-1'!$D$1</definedName>
    <definedName name="номер_і_дата_рішення_НКРЗІ__номер_додатка" localSheetId="8">'РІ 3.1-2'!$D$1</definedName>
    <definedName name="номер_і_дата_рішення_НКРЗІ__номер_додатка" localSheetId="9">'РІ 3.1-3'!$D$1</definedName>
    <definedName name="номер_і_дата_рішення_НКРЗІ__номер_додатка" localSheetId="2">'РІ 3-1'!$D$1</definedName>
    <definedName name="номер_і_дата_рішення_НКРЗІ__номер_додатка" localSheetId="73">'РІ 31.1'!$D$1</definedName>
    <definedName name="номер_і_дата_рішення_НКРЗІ__номер_додатка" localSheetId="74">'РІ 31.2'!$D$1</definedName>
    <definedName name="номер_і_дата_рішення_НКРЗІ__номер_додатка" localSheetId="3">'РІ 3-2'!$D$1</definedName>
    <definedName name="номер_і_дата_рішення_НКРЗІ__номер_додатка" localSheetId="75">'РІ 32.1'!$D$1</definedName>
    <definedName name="номер_і_дата_рішення_НКРЗІ__номер_додатка" localSheetId="76">'РІ 32.2'!$D$1</definedName>
    <definedName name="номер_і_дата_рішення_НКРЗІ__номер_додатка" localSheetId="77">'РІ 32.3'!$D$1</definedName>
    <definedName name="номер_і_дата_рішення_НКРЗІ__номер_додатка" localSheetId="78">'РІ 32.5'!$D$1</definedName>
    <definedName name="номер_і_дата_рішення_НКРЗІ__номер_додатка" localSheetId="4">'РІ 3-3'!$D$1</definedName>
    <definedName name="номер_і_дата_рішення_НКРЗІ__номер_додатка" localSheetId="5">'РІ 3-4'!$D$1</definedName>
    <definedName name="номер_і_дата_рішення_НКРЗІ__номер_додатка" localSheetId="6">'РІ 3-5'!$D$1</definedName>
    <definedName name="номер_і_дата_рішення_НКРЗІ__номер_додатка" localSheetId="80">'РІ 35-1'!$D$1</definedName>
    <definedName name="номер_і_дата_рішення_НКРЗІ__номер_додатка" localSheetId="82">'РІ 37.1-1'!$D$1</definedName>
    <definedName name="номер_і_дата_рішення_НКРЗІ__номер_додатка" localSheetId="83">'РІ 37.2-1'!$D$1</definedName>
    <definedName name="номер_і_дата_рішення_НКРЗІ__номер_додатка" localSheetId="81">'РІ 37-1'!$D$1</definedName>
    <definedName name="номер_і_дата_рішення_НКРЗІ__номер_додатка" localSheetId="84">'РІ 38.1-1'!$D$1</definedName>
    <definedName name="номер_і_дата_рішення_НКРЗІ__номер_додатка" localSheetId="85">'РІ 40-1'!$D$1</definedName>
    <definedName name="номер_і_дата_рішення_НКРЗІ__номер_додатка" localSheetId="86">'РІ 41-1'!$D$1</definedName>
    <definedName name="номер_і_дата_рішення_НКРЗІ__номер_додатка" localSheetId="87">'РІ 41-2'!$D$1</definedName>
    <definedName name="номер_і_дата_рішення_НКРЗІ__номер_додатка" localSheetId="88">'РІ 41-3'!$D$1</definedName>
    <definedName name="номер_і_дата_рішення_НКРЗІ__номер_додатка" localSheetId="89">'РІ 41-4'!$D$1</definedName>
    <definedName name="номер_і_дата_рішення_НКРЗІ__номер_додатка" localSheetId="90">'РІ 42-1'!$D$1</definedName>
    <definedName name="номер_і_дата_рішення_НКРЗІ__номер_додатка" localSheetId="91">'РІ 42-2'!$D$1</definedName>
    <definedName name="номер_і_дата_рішення_НКРЗІ__номер_додатка" localSheetId="92">'РІ 42-2-2'!$D$1</definedName>
    <definedName name="номер_і_дата_рішення_НКРЗІ__номер_додатка" localSheetId="93">'РІ 42-2-3'!$D$1</definedName>
    <definedName name="номер_і_дата_рішення_НКРЗІ__номер_додатка" localSheetId="94">'РІ 42-3'!$D$1</definedName>
    <definedName name="номер_і_дата_рішення_НКРЗІ__номер_додатка" localSheetId="95">'РІ 42-4'!$D$1</definedName>
    <definedName name="номер_і_дата_рішення_НКРЗІ__номер_додатка" localSheetId="96">'РІ 42-5'!$D$1</definedName>
    <definedName name="номер_і_дата_рішення_НКРЗІ__номер_додатка" localSheetId="97">'РІ 42-6'!$D$1</definedName>
    <definedName name="номер_і_дата_рішення_НКРЗІ__номер_додатка" localSheetId="98">'РІ 43-1'!$D$1</definedName>
    <definedName name="номер_і_дата_рішення_НКРЗІ__номер_додатка" localSheetId="99">'РІ 44-1'!$D$1</definedName>
    <definedName name="номер_і_дата_рішення_НКРЗІ__номер_додатка" localSheetId="100">'РІ 45-1'!$D$1</definedName>
    <definedName name="номер_і_дата_рішення_НКРЗІ__номер_додатка" localSheetId="101">'РІ 45-2'!$D$1</definedName>
    <definedName name="номер_і_дата_рішення_НКРЗІ__номер_додатка" localSheetId="102">'РІ 45-3'!$D$1</definedName>
    <definedName name="номер_і_дата_рішення_НКРЗІ__номер_додатка" localSheetId="103">'РІ 46'!$D$1</definedName>
    <definedName name="номер_і_дата_рішення_НКРЗІ__номер_додатка" localSheetId="104">'РІ 47-1'!$D$1</definedName>
    <definedName name="номер_і_дата_рішення_НКРЗІ__номер_додатка" localSheetId="105">'РІ 47-2'!$D$1</definedName>
    <definedName name="номер_і_дата_рішення_НКРЗІ__номер_додатка" localSheetId="106">'РІ 47-3'!$D$1</definedName>
    <definedName name="номер_і_дата_рішення_НКРЗІ__номер_додатка" localSheetId="107">'РІ 47-4'!$D$1</definedName>
    <definedName name="номер_і_дата_рішення_НКРЗІ__номер_додатка" localSheetId="108">'РІ 47-5'!$D$1</definedName>
    <definedName name="номер_і_дата_рішення_НКРЗІ__номер_додатка" localSheetId="109">'РІ 47-6'!$D$1</definedName>
    <definedName name="номер_і_дата_рішення_НКРЗІ__номер_додатка" localSheetId="110">'РІ 47-7'!$D$1</definedName>
    <definedName name="номер_і_дата_рішення_НКРЗІ__номер_додатка" localSheetId="111">'РІ 49-1'!$D$1</definedName>
    <definedName name="номер_і_дата_рішення_НКРЗІ__номер_додатка" localSheetId="120">'РІ 49-14-1'!$D$1</definedName>
    <definedName name="номер_і_дата_рішення_НКРЗІ__номер_додатка" localSheetId="121">'РІ 49-14-2'!$D$1</definedName>
    <definedName name="номер_і_дата_рішення_НКРЗІ__номер_додатка" localSheetId="122">'РІ 49-14-3'!$D$1</definedName>
    <definedName name="номер_і_дата_рішення_НКРЗІ__номер_додатка" localSheetId="123">'РІ 49-15-1'!$D$1</definedName>
    <definedName name="номер_і_дата_рішення_НКРЗІ__номер_додатка" localSheetId="124">'РІ 49-15-2'!$D$1</definedName>
    <definedName name="номер_і_дата_рішення_НКРЗІ__номер_додатка" localSheetId="125">'РІ 49-15-3'!$D$1</definedName>
    <definedName name="номер_і_дата_рішення_НКРЗІ__номер_додатка" localSheetId="126">'РІ 49-15-4'!$D$1</definedName>
    <definedName name="номер_і_дата_рішення_НКРЗІ__номер_додатка" localSheetId="127">'РІ 49-15-5'!$D$1</definedName>
    <definedName name="номер_і_дата_рішення_НКРЗІ__номер_додатка" localSheetId="112">'РІ 49-2'!$D$1</definedName>
    <definedName name="номер_і_дата_рішення_НКРЗІ__номер_додатка" localSheetId="113">'РІ 49-3'!$D$1</definedName>
    <definedName name="номер_і_дата_рішення_НКРЗІ__номер_додатка" localSheetId="114">'РІ 49-4'!$D$1</definedName>
    <definedName name="номер_і_дата_рішення_НКРЗІ__номер_додатка" localSheetId="115">'РІ 49-5'!$D$1</definedName>
    <definedName name="номер_і_дата_рішення_НКРЗІ__номер_додатка" localSheetId="116">'РІ 49-6'!$D$1</definedName>
    <definedName name="номер_і_дата_рішення_НКРЗІ__номер_додатка" localSheetId="117">'РІ 49-7'!$D$1</definedName>
    <definedName name="номер_і_дата_рішення_НКРЗІ__номер_додатка" localSheetId="118">'РІ 49-8'!$D$1</definedName>
    <definedName name="номер_і_дата_рішення_НКРЗІ__номер_додатка" localSheetId="119">'РІ 49-9'!$D$1</definedName>
    <definedName name="номер_і_дата_рішення_НКРЗІ__номер_додатка" localSheetId="10">'РІ 5-1'!$D$1</definedName>
    <definedName name="номер_і_дата_рішення_НКРЗІ__номер_додатка" localSheetId="11">'РІ 5-2'!$D$1</definedName>
    <definedName name="номер_і_дата_рішення_НКРЗІ__номер_додатка" localSheetId="12">'РІ 5-3'!$D$1</definedName>
    <definedName name="номер_і_дата_рішення_НКРЗІ__номер_додатка" localSheetId="13">'РІ 6-1'!$D$1</definedName>
    <definedName name="номер_і_дата_рішення_НКРЗІ__номер_додатка" localSheetId="14">'РІ 6-2'!$D$1</definedName>
    <definedName name="номер_і_дата_рішення_НКРЗІ__номер_додатка" localSheetId="79">'РІ f8-1'!$D$1</definedName>
    <definedName name="номер_і_дата_рішення_НКРЗІ__номер_додатка">#REF!</definedName>
    <definedName name="номер_пункту_у_додатку" localSheetId="15">'РІ 14-1'!$B$5</definedName>
    <definedName name="номер_пункту_у_додатку" localSheetId="16">'РІ 14-2'!$B$5</definedName>
    <definedName name="номер_пункту_у_додатку" localSheetId="17">'РІ 19-1'!$B$5</definedName>
    <definedName name="номер_пункту_у_додатку" localSheetId="18">'РІ 19-2'!$B$5</definedName>
    <definedName name="номер_пункту_у_додатку" localSheetId="1">'РІ 2'!$B$5</definedName>
    <definedName name="номер_пункту_у_додатку" localSheetId="19">'РІ 20-1'!$B$5</definedName>
    <definedName name="номер_пункту_у_додатку" localSheetId="20">'РІ 21-1'!$B$5</definedName>
    <definedName name="номер_пункту_у_додатку" localSheetId="26">'РІ 22.1-1-1'!$B$5</definedName>
    <definedName name="номер_пункту_у_додатку" localSheetId="27">'РІ 22.1-1-2'!$B$5</definedName>
    <definedName name="номер_пункту_у_додатку" localSheetId="28">'РІ 22.1-1-3'!$B$5</definedName>
    <definedName name="номер_пункту_у_додатку" localSheetId="29">'РІ 22.1-1-4'!$B$5</definedName>
    <definedName name="номер_пункту_у_додатку" localSheetId="30">'РІ 22.1-1-5'!$B$5</definedName>
    <definedName name="номер_пункту_у_додатку" localSheetId="31">'РІ 22.1-2-1'!$B$5</definedName>
    <definedName name="номер_пункту_у_додатку" localSheetId="32">'РІ 22.1-2-2'!$B$5</definedName>
    <definedName name="номер_пункту_у_додатку" localSheetId="33">'РІ 22.1-3-1'!$B$5</definedName>
    <definedName name="номер_пункту_у_додатку" localSheetId="34">'РІ 22.1-3-2'!$B$5</definedName>
    <definedName name="номер_пункту_у_додатку" localSheetId="35">'РІ 22.1-4-1'!$B$5</definedName>
    <definedName name="номер_пункту_у_додатку" localSheetId="36">'РІ 22.1-4-2'!$B$5</definedName>
    <definedName name="номер_пункту_у_додатку" localSheetId="37">'РІ 22.1-5-1'!$B$5</definedName>
    <definedName name="номер_пункту_у_додатку" localSheetId="38">'РІ 22.1-6-1'!$B$5</definedName>
    <definedName name="номер_пункту_у_додатку" localSheetId="39">'РІ 22.1-6-2'!$B$5</definedName>
    <definedName name="номер_пункту_у_додатку" localSheetId="40">'РІ 22.1-6-3'!$B$5</definedName>
    <definedName name="номер_пункту_у_додатку" localSheetId="41">'РІ 22.1-7-1'!$B$5</definedName>
    <definedName name="номер_пункту_у_додатку" localSheetId="42">'РІ 22.1-7-2'!$B$5</definedName>
    <definedName name="номер_пункту_у_додатку" localSheetId="43">'РІ 22.1-7-3'!$B$5</definedName>
    <definedName name="номер_пункту_у_додатку" localSheetId="21">'РІ 22-1'!$B$5</definedName>
    <definedName name="номер_пункту_у_додатку" localSheetId="22">'РІ 22-2-1'!$B$5</definedName>
    <definedName name="номер_пункту_у_додатку" localSheetId="23">'РІ 22-2-2'!$B$5</definedName>
    <definedName name="номер_пункту_у_додатку" localSheetId="24">'РІ 22-2-3'!$B$5</definedName>
    <definedName name="номер_пункту_у_додатку" localSheetId="25">'РІ 22-2-4'!$B$5</definedName>
    <definedName name="номер_пункту_у_додатку" localSheetId="44">'РІ 23-1'!$B$5</definedName>
    <definedName name="номер_пункту_у_додатку" localSheetId="45">'РІ 23-2'!$B$5</definedName>
    <definedName name="номер_пункту_у_додатку" localSheetId="46">'РІ 24-1-1'!$B$5</definedName>
    <definedName name="номер_пункту_у_додатку" localSheetId="47">'РІ 24-1-2'!$B$5</definedName>
    <definedName name="номер_пункту_у_додатку" localSheetId="48">'РІ 24-1-3'!$B$5</definedName>
    <definedName name="номер_пункту_у_додатку" localSheetId="49">'РІ 24-1-4'!$B$5</definedName>
    <definedName name="номер_пункту_у_додатку" localSheetId="50">'РІ 24-2-1'!$B$5</definedName>
    <definedName name="номер_пункту_у_додатку" localSheetId="51">'РІ 24-2-2'!$B$5</definedName>
    <definedName name="номер_пункту_у_додатку" localSheetId="52">'РІ 24-2-3'!$B$5</definedName>
    <definedName name="номер_пункту_у_додатку" localSheetId="53">'РІ 24-2-4'!$B$5</definedName>
    <definedName name="номер_пункту_у_додатку" localSheetId="54">'РІ 24-3'!$B$5</definedName>
    <definedName name="номер_пункту_у_додатку" localSheetId="55">'РІ 24-4'!$B$5</definedName>
    <definedName name="номер_пункту_у_додатку" localSheetId="56">'РІ 24-6'!$B$5</definedName>
    <definedName name="номер_пункту_у_додатку" localSheetId="57">'РІ 24-7'!$B$5</definedName>
    <definedName name="номер_пункту_у_додатку" localSheetId="58">'РІ 24-8'!$B$5</definedName>
    <definedName name="номер_пункту_у_додатку" localSheetId="59">'РІ 24-9'!$B$5</definedName>
    <definedName name="номер_пункту_у_додатку" localSheetId="60">'РІ 27-1'!$B$5</definedName>
    <definedName name="номер_пункту_у_додатку" localSheetId="69">'РІ 27-10'!$B$5</definedName>
    <definedName name="номер_пункту_у_додатку" localSheetId="70">'РІ 27-11'!$B$5</definedName>
    <definedName name="номер_пункту_у_додатку" localSheetId="71">'РІ 27-12'!$B$5</definedName>
    <definedName name="номер_пункту_у_додатку" localSheetId="72">'РІ 27-13'!$B$5</definedName>
    <definedName name="номер_пункту_у_додатку" localSheetId="61">'РІ 27-2'!$B$5</definedName>
    <definedName name="номер_пункту_у_додатку" localSheetId="62">'РІ 27-3'!$B$5</definedName>
    <definedName name="номер_пункту_у_додатку" localSheetId="63">'РІ 27-4'!$B$5</definedName>
    <definedName name="номер_пункту_у_додатку" localSheetId="64">'РІ 27-5'!$B$5</definedName>
    <definedName name="номер_пункту_у_додатку" localSheetId="65">'РІ 27-6'!$B$5</definedName>
    <definedName name="номер_пункту_у_додатку" localSheetId="66">'РІ 27-7'!$B$5</definedName>
    <definedName name="номер_пункту_у_додатку" localSheetId="67">'РІ 27-8'!$B$5</definedName>
    <definedName name="номер_пункту_у_додатку" localSheetId="68">'РІ 27-9'!$B$5</definedName>
    <definedName name="номер_пункту_у_додатку" localSheetId="7">'РІ 3.1-1'!$B$5</definedName>
    <definedName name="номер_пункту_у_додатку" localSheetId="8">'РІ 3.1-2'!$B$5</definedName>
    <definedName name="номер_пункту_у_додатку" localSheetId="9">'РІ 3.1-3'!$B$5</definedName>
    <definedName name="номер_пункту_у_додатку" localSheetId="2">'РІ 3-1'!$B$5</definedName>
    <definedName name="номер_пункту_у_додатку" localSheetId="73">'РІ 31.1'!$B$5</definedName>
    <definedName name="номер_пункту_у_додатку" localSheetId="74">'РІ 31.2'!$B$5</definedName>
    <definedName name="номер_пункту_у_додатку" localSheetId="3">'РІ 3-2'!$B$5</definedName>
    <definedName name="номер_пункту_у_додатку" localSheetId="75">'РІ 32.1'!$B$5</definedName>
    <definedName name="номер_пункту_у_додатку" localSheetId="76">'РІ 32.2'!$B$5</definedName>
    <definedName name="номер_пункту_у_додатку" localSheetId="77">'РІ 32.3'!$B$5</definedName>
    <definedName name="номер_пункту_у_додатку" localSheetId="78">'РІ 32.5'!$B$5</definedName>
    <definedName name="номер_пункту_у_додатку" localSheetId="4">'РІ 3-3'!$B$5</definedName>
    <definedName name="номер_пункту_у_додатку" localSheetId="5">'РІ 3-4'!$B$5</definedName>
    <definedName name="номер_пункту_у_додатку" localSheetId="6">'РІ 3-5'!$B$5</definedName>
    <definedName name="номер_пункту_у_додатку" localSheetId="80">'РІ 35-1'!$B$5</definedName>
    <definedName name="номер_пункту_у_додатку" localSheetId="82">'РІ 37.1-1'!$B$5</definedName>
    <definedName name="номер_пункту_у_додатку" localSheetId="83">'РІ 37.2-1'!$B$5</definedName>
    <definedName name="номер_пункту_у_додатку" localSheetId="81">'РІ 37-1'!$B$5</definedName>
    <definedName name="номер_пункту_у_додатку" localSheetId="84">'РІ 38.1-1'!$B$5</definedName>
    <definedName name="номер_пункту_у_додатку" localSheetId="85">'РІ 40-1'!$B$5</definedName>
    <definedName name="номер_пункту_у_додатку" localSheetId="86">'РІ 41-1'!$B$5</definedName>
    <definedName name="номер_пункту_у_додатку" localSheetId="87">'РІ 41-2'!$B$5</definedName>
    <definedName name="номер_пункту_у_додатку" localSheetId="88">'РІ 41-3'!$B$5</definedName>
    <definedName name="номер_пункту_у_додатку" localSheetId="89">'РІ 41-4'!$B$5</definedName>
    <definedName name="номер_пункту_у_додатку" localSheetId="90">'РІ 42-1'!$B$5</definedName>
    <definedName name="номер_пункту_у_додатку" localSheetId="91">'РІ 42-2'!$B$5</definedName>
    <definedName name="номер_пункту_у_додатку" localSheetId="92">'РІ 42-2-2'!$B$5</definedName>
    <definedName name="номер_пункту_у_додатку" localSheetId="93">'РІ 42-2-3'!$B$5</definedName>
    <definedName name="номер_пункту_у_додатку" localSheetId="94">'РІ 42-3'!$B$5</definedName>
    <definedName name="номер_пункту_у_додатку" localSheetId="95">'РІ 42-4'!$B$5</definedName>
    <definedName name="номер_пункту_у_додатку" localSheetId="96">'РІ 42-5'!$B$5</definedName>
    <definedName name="номер_пункту_у_додатку" localSheetId="97">'РІ 42-6'!$B$5</definedName>
    <definedName name="номер_пункту_у_додатку" localSheetId="98">'РІ 43-1'!$B$5</definedName>
    <definedName name="номер_пункту_у_додатку" localSheetId="99">'РІ 44-1'!$B$5</definedName>
    <definedName name="номер_пункту_у_додатку" localSheetId="100">'РІ 45-1'!$B$5</definedName>
    <definedName name="номер_пункту_у_додатку" localSheetId="101">'РІ 45-2'!$B$5</definedName>
    <definedName name="номер_пункту_у_додатку" localSheetId="102">'РІ 45-3'!$B$5</definedName>
    <definedName name="номер_пункту_у_додатку" localSheetId="103">'РІ 46'!$B$5</definedName>
    <definedName name="номер_пункту_у_додатку" localSheetId="104">'РІ 47-1'!$B$5</definedName>
    <definedName name="номер_пункту_у_додатку" localSheetId="105">'РІ 47-2'!$B$5</definedName>
    <definedName name="номер_пункту_у_додатку" localSheetId="106">'РІ 47-3'!$B$5</definedName>
    <definedName name="номер_пункту_у_додатку" localSheetId="107">'РІ 47-4'!$B$5</definedName>
    <definedName name="номер_пункту_у_додатку" localSheetId="108">'РІ 47-5'!$B$5</definedName>
    <definedName name="номер_пункту_у_додатку" localSheetId="109">'РІ 47-6'!$B$5</definedName>
    <definedName name="номер_пункту_у_додатку" localSheetId="110">'РІ 47-7'!$B$5</definedName>
    <definedName name="номер_пункту_у_додатку" localSheetId="111">'РІ 49-1'!$B$5</definedName>
    <definedName name="номер_пункту_у_додатку" localSheetId="120">'РІ 49-14-1'!$B$5</definedName>
    <definedName name="номер_пункту_у_додатку" localSheetId="121">'РІ 49-14-2'!$B$5</definedName>
    <definedName name="номер_пункту_у_додатку" localSheetId="122">'РІ 49-14-3'!$B$5</definedName>
    <definedName name="номер_пункту_у_додатку" localSheetId="123">'РІ 49-15-1'!$B$5</definedName>
    <definedName name="номер_пункту_у_додатку" localSheetId="124">'РІ 49-15-2'!$B$5</definedName>
    <definedName name="номер_пункту_у_додатку" localSheetId="125">'РІ 49-15-3'!$B$5</definedName>
    <definedName name="номер_пункту_у_додатку" localSheetId="126">'РІ 49-15-4'!$B$5</definedName>
    <definedName name="номер_пункту_у_додатку" localSheetId="127">'РІ 49-15-5'!$B$5</definedName>
    <definedName name="номер_пункту_у_додатку" localSheetId="112">'РІ 49-2'!$B$5</definedName>
    <definedName name="номер_пункту_у_додатку" localSheetId="113">'РІ 49-3'!$B$5</definedName>
    <definedName name="номер_пункту_у_додатку" localSheetId="114">'РІ 49-4'!$B$5</definedName>
    <definedName name="номер_пункту_у_додатку" localSheetId="115">'РІ 49-5'!$B$5</definedName>
    <definedName name="номер_пункту_у_додатку" localSheetId="116">'РІ 49-6'!$B$5</definedName>
    <definedName name="номер_пункту_у_додатку" localSheetId="117">'РІ 49-7'!$B$5</definedName>
    <definedName name="номер_пункту_у_додатку" localSheetId="118">'РІ 49-8'!$B$5</definedName>
    <definedName name="номер_пункту_у_додатку" localSheetId="119">'РІ 49-9'!$B$5</definedName>
    <definedName name="номер_пункту_у_додатку" localSheetId="10">'РІ 5-1'!$B$5</definedName>
    <definedName name="номер_пункту_у_додатку" localSheetId="11">'РІ 5-2'!$B$5</definedName>
    <definedName name="номер_пункту_у_додатку" localSheetId="12">'РІ 5-3'!$B$5</definedName>
    <definedName name="номер_пункту_у_додатку" localSheetId="13">'РІ 6-1'!$B$5</definedName>
    <definedName name="номер_пункту_у_додатку" localSheetId="14">'РІ 6-2'!$B$5</definedName>
    <definedName name="номер_пункту_у_додатку" localSheetId="79">'РІ f8-1'!$B$5</definedName>
    <definedName name="номер_пункту_у_додатку">#REF!</definedName>
    <definedName name="_xlnm.Print_Area" localSheetId="0">Зміст!$A$1:$H$147</definedName>
    <definedName name="_xlnm.Print_Area" localSheetId="15">'РІ 14-1'!$A$1:$D$25</definedName>
    <definedName name="_xlnm.Print_Area" localSheetId="16">'РІ 14-2'!$A$1:$D$25</definedName>
    <definedName name="_xlnm.Print_Area" localSheetId="17">'РІ 19-1'!$A$1:$D$23</definedName>
    <definedName name="_xlnm.Print_Area" localSheetId="18">'РІ 19-2'!$A$1:$D$23</definedName>
    <definedName name="_xlnm.Print_Area" localSheetId="1">'РІ 2'!$A$1:$D$27</definedName>
    <definedName name="_xlnm.Print_Area" localSheetId="19">'РІ 20-1'!$A$1:$D$23</definedName>
    <definedName name="_xlnm.Print_Area" localSheetId="20">'РІ 21-1'!$A$1:$D$23</definedName>
    <definedName name="_xlnm.Print_Area" localSheetId="26">'РІ 22.1-1-1'!$A$1:$D$23</definedName>
    <definedName name="_xlnm.Print_Area" localSheetId="27">'РІ 22.1-1-2'!$A$1:$D$23</definedName>
    <definedName name="_xlnm.Print_Area" localSheetId="28">'РІ 22.1-1-3'!$A$1:$D$23</definedName>
    <definedName name="_xlnm.Print_Area" localSheetId="29">'РІ 22.1-1-4'!$A$1:$D$23</definedName>
    <definedName name="_xlnm.Print_Area" localSheetId="30">'РІ 22.1-1-5'!$A$1:$D$23</definedName>
    <definedName name="_xlnm.Print_Area" localSheetId="31">'РІ 22.1-2-1'!$A$1:$D$22</definedName>
    <definedName name="_xlnm.Print_Area" localSheetId="32">'РІ 22.1-2-2'!$A$1:$D$22</definedName>
    <definedName name="_xlnm.Print_Area" localSheetId="33">'РІ 22.1-3-1'!$A$1:$D$22</definedName>
    <definedName name="_xlnm.Print_Area" localSheetId="34">'РІ 22.1-3-2'!$A$1:$D$22</definedName>
    <definedName name="_xlnm.Print_Area" localSheetId="35">'РІ 22.1-4-1'!$A$1:$D$23</definedName>
    <definedName name="_xlnm.Print_Area" localSheetId="36">'РІ 22.1-4-2'!$A$1:$D$23</definedName>
    <definedName name="_xlnm.Print_Area" localSheetId="37">'РІ 22.1-5-1'!$A$1:$D$23</definedName>
    <definedName name="_xlnm.Print_Area" localSheetId="38">'РІ 22.1-6-1'!$A$1:$D$23</definedName>
    <definedName name="_xlnm.Print_Area" localSheetId="39">'РІ 22.1-6-2'!$A$1:$D$23</definedName>
    <definedName name="_xlnm.Print_Area" localSheetId="40">'РІ 22.1-6-3'!$A$1:$D$23</definedName>
    <definedName name="_xlnm.Print_Area" localSheetId="41">'РІ 22.1-7-1'!$A$1:$D$23</definedName>
    <definedName name="_xlnm.Print_Area" localSheetId="42">'РІ 22.1-7-2'!$A$1:$D$23</definedName>
    <definedName name="_xlnm.Print_Area" localSheetId="43">'РІ 22.1-7-3'!$A$1:$D$23</definedName>
    <definedName name="_xlnm.Print_Area" localSheetId="21">'РІ 22-1'!$A$1:$D$23</definedName>
    <definedName name="_xlnm.Print_Area" localSheetId="22">'РІ 22-2-1'!$A$1:$D$22</definedName>
    <definedName name="_xlnm.Print_Area" localSheetId="23">'РІ 22-2-2'!$A$1:$D$22</definedName>
    <definedName name="_xlnm.Print_Area" localSheetId="24">'РІ 22-2-3'!$A$1:$D$22</definedName>
    <definedName name="_xlnm.Print_Area" localSheetId="25">'РІ 22-2-4'!$A$1:$D$22</definedName>
    <definedName name="_xlnm.Print_Area" localSheetId="44">'РІ 23-1'!$A$1:$D$23</definedName>
    <definedName name="_xlnm.Print_Area" localSheetId="45">'РІ 23-2'!$A$1:$D$24</definedName>
    <definedName name="_xlnm.Print_Area" localSheetId="46">'РІ 24-1-1'!$A$1:$D$24</definedName>
    <definedName name="_xlnm.Print_Area" localSheetId="47">'РІ 24-1-2'!$A$1:$D$25</definedName>
    <definedName name="_xlnm.Print_Area" localSheetId="48">'РІ 24-1-3'!$A$1:$D$26</definedName>
    <definedName name="_xlnm.Print_Area" localSheetId="49">'РІ 24-1-4'!$A$1:$D$25</definedName>
    <definedName name="_xlnm.Print_Area" localSheetId="50">'РІ 24-2-1'!$A$1:$D$25</definedName>
    <definedName name="_xlnm.Print_Area" localSheetId="51">'РІ 24-2-2'!$A$1:$D$25</definedName>
    <definedName name="_xlnm.Print_Area" localSheetId="52">'РІ 24-2-3'!$A$1:$D$26</definedName>
    <definedName name="_xlnm.Print_Area" localSheetId="53">'РІ 24-2-4'!$A$1:$D$24</definedName>
    <definedName name="_xlnm.Print_Area" localSheetId="54">'РІ 24-3'!$A$1:$D$24</definedName>
    <definedName name="_xlnm.Print_Area" localSheetId="55">'РІ 24-4'!$A$1:$D$22</definedName>
    <definedName name="_xlnm.Print_Area" localSheetId="56">'РІ 24-6'!$A$1:$D$25</definedName>
    <definedName name="_xlnm.Print_Area" localSheetId="57">'РІ 24-7'!$A$1:$D$23</definedName>
    <definedName name="_xlnm.Print_Area" localSheetId="58">'РІ 24-8'!$A$1:$D$61</definedName>
    <definedName name="_xlnm.Print_Area" localSheetId="59">'РІ 24-9'!$A$1:$D$61</definedName>
    <definedName name="_xlnm.Print_Area" localSheetId="60">'РІ 27-1'!$A$1:$D$22</definedName>
    <definedName name="_xlnm.Print_Area" localSheetId="69">'РІ 27-10'!$A$1:$D$22</definedName>
    <definedName name="_xlnm.Print_Area" localSheetId="70">'РІ 27-11'!$A$1:$D$22</definedName>
    <definedName name="_xlnm.Print_Area" localSheetId="71">'РІ 27-12'!$A$1:$D$23</definedName>
    <definedName name="_xlnm.Print_Area" localSheetId="72">'РІ 27-13'!$A$1:$D$22</definedName>
    <definedName name="_xlnm.Print_Area" localSheetId="61">'РІ 27-2'!$A$1:$D$22</definedName>
    <definedName name="_xlnm.Print_Area" localSheetId="62">'РІ 27-3'!$A$1:$D$23</definedName>
    <definedName name="_xlnm.Print_Area" localSheetId="63">'РІ 27-4'!$A$1:$D$22</definedName>
    <definedName name="_xlnm.Print_Area" localSheetId="64">'РІ 27-5'!$A$1:$D$22</definedName>
    <definedName name="_xlnm.Print_Area" localSheetId="65">'РІ 27-6'!$A$1:$D$22</definedName>
    <definedName name="_xlnm.Print_Area" localSheetId="66">'РІ 27-7'!$A$1:$D$22</definedName>
    <definedName name="_xlnm.Print_Area" localSheetId="67">'РІ 27-8'!$A$1:$D$22</definedName>
    <definedName name="_xlnm.Print_Area" localSheetId="68">'РІ 27-9'!$A$1:$D$23</definedName>
    <definedName name="_xlnm.Print_Area" localSheetId="7">'РІ 3.1-1'!$A$1:$D$25</definedName>
    <definedName name="_xlnm.Print_Area" localSheetId="8">'РІ 3.1-2'!$A$1:$D$25</definedName>
    <definedName name="_xlnm.Print_Area" localSheetId="9">'РІ 3.1-3'!$A$1:$D$25</definedName>
    <definedName name="_xlnm.Print_Area" localSheetId="2">'РІ 3-1'!$A$1:$D$1506</definedName>
    <definedName name="_xlnm.Print_Area" localSheetId="73">'РІ 31.1'!$A$1:$D$23</definedName>
    <definedName name="_xlnm.Print_Area" localSheetId="74">'РІ 31.2'!$A$1:$D$23</definedName>
    <definedName name="_xlnm.Print_Area" localSheetId="3">'РІ 3-2'!$A$1:$D$1502</definedName>
    <definedName name="_xlnm.Print_Area" localSheetId="75">'РІ 32.1'!$A$1:$D$23</definedName>
    <definedName name="_xlnm.Print_Area" localSheetId="76">'РІ 32.2'!$A$1:$D$23</definedName>
    <definedName name="_xlnm.Print_Area" localSheetId="77">'РІ 32.3'!$A$1:$D$23</definedName>
    <definedName name="_xlnm.Print_Area" localSheetId="78">'РІ 32.5'!$A$1:$D$23</definedName>
    <definedName name="_xlnm.Print_Area" localSheetId="4">'РІ 3-3'!$A$1:$D$486</definedName>
    <definedName name="_xlnm.Print_Area" localSheetId="5">'РІ 3-4'!$A$1:$D$826</definedName>
    <definedName name="_xlnm.Print_Area" localSheetId="6">'РІ 3-5'!$A$1:$D$78</definedName>
    <definedName name="_xlnm.Print_Area" localSheetId="80">'РІ 35-1'!$A$1:$D$23</definedName>
    <definedName name="_xlnm.Print_Area" localSheetId="82">'РІ 37.1-1'!$A$1:$D$23</definedName>
    <definedName name="_xlnm.Print_Area" localSheetId="83">'РІ 37.2-1'!$A$1:$D$23</definedName>
    <definedName name="_xlnm.Print_Area" localSheetId="81">'РІ 37-1'!$A$1:$D$23</definedName>
    <definedName name="_xlnm.Print_Area" localSheetId="84">'РІ 38.1-1'!$A$1:$D$23</definedName>
    <definedName name="_xlnm.Print_Area" localSheetId="85">'РІ 40-1'!$A$1:$D$22</definedName>
    <definedName name="_xlnm.Print_Area" localSheetId="86">'РІ 41-1'!$A$1:$D$23</definedName>
    <definedName name="_xlnm.Print_Area" localSheetId="87">'РІ 41-2'!$A$1:$D$23</definedName>
    <definedName name="_xlnm.Print_Area" localSheetId="88">'РІ 41-3'!$A$1:$D$23</definedName>
    <definedName name="_xlnm.Print_Area" localSheetId="89">'РІ 41-4'!$A$1:$D$23</definedName>
    <definedName name="_xlnm.Print_Area" localSheetId="90">'РІ 42-1'!$A$1:$D$22</definedName>
    <definedName name="_xlnm.Print_Area" localSheetId="91">'РІ 42-2'!$A$1:$D$22</definedName>
    <definedName name="_xlnm.Print_Area" localSheetId="92">'РІ 42-2-2'!$A$1:$D$22</definedName>
    <definedName name="_xlnm.Print_Area" localSheetId="93">'РІ 42-2-3'!$A$1:$D$22</definedName>
    <definedName name="_xlnm.Print_Area" localSheetId="94">'РІ 42-3'!$A$1:$D$21</definedName>
    <definedName name="_xlnm.Print_Area" localSheetId="95">'РІ 42-4'!$A$1:$D$22</definedName>
    <definedName name="_xlnm.Print_Area" localSheetId="96">'РІ 42-5'!$A$1:$D$22</definedName>
    <definedName name="_xlnm.Print_Area" localSheetId="97">'РІ 42-6'!$A$1:$D$22</definedName>
    <definedName name="_xlnm.Print_Area" localSheetId="98">'РІ 43-1'!$A$1:$D$23</definedName>
    <definedName name="_xlnm.Print_Area" localSheetId="99">'РІ 44-1'!$A$1:$D$26</definedName>
    <definedName name="_xlnm.Print_Area" localSheetId="100">'РІ 45-1'!$A$1:$D$24</definedName>
    <definedName name="_xlnm.Print_Area" localSheetId="101">'РІ 45-2'!$A$1:$D$24</definedName>
    <definedName name="_xlnm.Print_Area" localSheetId="102">'РІ 45-3'!$A$1:$D$25</definedName>
    <definedName name="_xlnm.Print_Area" localSheetId="103">'РІ 46'!$A$1:$D$22</definedName>
    <definedName name="_xlnm.Print_Area" localSheetId="104">'РІ 47-1'!$A$1:$D$22</definedName>
    <definedName name="_xlnm.Print_Area" localSheetId="105">'РІ 47-2'!$A$1:$D$22</definedName>
    <definedName name="_xlnm.Print_Area" localSheetId="106">'РІ 47-3'!$A$1:$D$22</definedName>
    <definedName name="_xlnm.Print_Area" localSheetId="107">'РІ 47-4'!$A$1:$D$22</definedName>
    <definedName name="_xlnm.Print_Area" localSheetId="108">'РІ 47-5'!$A$1:$D$21</definedName>
    <definedName name="_xlnm.Print_Area" localSheetId="109">'РІ 47-6'!$A$1:$D$21</definedName>
    <definedName name="_xlnm.Print_Area" localSheetId="110">'РІ 47-7'!$A$1:$D$21</definedName>
    <definedName name="_xlnm.Print_Area" localSheetId="111">'РІ 49-1'!$A$1:$D$22</definedName>
    <definedName name="_xlnm.Print_Area" localSheetId="120">'РІ 49-14-1'!$A$1:$D$22</definedName>
    <definedName name="_xlnm.Print_Area" localSheetId="121">'РІ 49-14-2'!$A$1:$D$22</definedName>
    <definedName name="_xlnm.Print_Area" localSheetId="122">'РІ 49-14-3'!$A$1:$D$22</definedName>
    <definedName name="_xlnm.Print_Area" localSheetId="123">'РІ 49-15-1'!$A$1:$D$22</definedName>
    <definedName name="_xlnm.Print_Area" localSheetId="124">'РІ 49-15-2'!$A$1:$D$22</definedName>
    <definedName name="_xlnm.Print_Area" localSheetId="125">'РІ 49-15-3'!$A$1:$D$22</definedName>
    <definedName name="_xlnm.Print_Area" localSheetId="126">'РІ 49-15-4'!$A$1:$D$22</definedName>
    <definedName name="_xlnm.Print_Area" localSheetId="127">'РІ 49-15-5'!$A$1:$D$22</definedName>
    <definedName name="_xlnm.Print_Area" localSheetId="112">'РІ 49-2'!$A$1:$D$22</definedName>
    <definedName name="_xlnm.Print_Area" localSheetId="113">'РІ 49-3'!$A$1:$D$25</definedName>
    <definedName name="_xlnm.Print_Area" localSheetId="114">'РІ 49-4'!$A$1:$D$22</definedName>
    <definedName name="_xlnm.Print_Area" localSheetId="115">'РІ 49-5'!$A$1:$D$22</definedName>
    <definedName name="_xlnm.Print_Area" localSheetId="116">'РІ 49-6'!$A$1:$D$22</definedName>
    <definedName name="_xlnm.Print_Area" localSheetId="117">'РІ 49-7'!$A$1:$D$22</definedName>
    <definedName name="_xlnm.Print_Area" localSheetId="118">'РІ 49-8'!$A$1:$D$22</definedName>
    <definedName name="_xlnm.Print_Area" localSheetId="119">'РІ 49-9'!$A$1:$D$22</definedName>
    <definedName name="_xlnm.Print_Area" localSheetId="10">'РІ 5-1'!$A$1:$D$25</definedName>
    <definedName name="_xlnm.Print_Area" localSheetId="11">'РІ 5-2'!$A$1:$D$25</definedName>
    <definedName name="_xlnm.Print_Area" localSheetId="12">'РІ 5-3'!$A$1:$D$25</definedName>
    <definedName name="_xlnm.Print_Area" localSheetId="13">'РІ 6-1'!$A$1:$D$23</definedName>
    <definedName name="_xlnm.Print_Area" localSheetId="14">'РІ 6-2'!$A$1:$D$24</definedName>
    <definedName name="_xlnm.Print_Area" localSheetId="79">'РІ f8-1'!$A$1:$D$23</definedName>
    <definedName name="Опис" localSheetId="15">'РІ 14-1'!$C$6</definedName>
    <definedName name="Опис" localSheetId="16">'РІ 14-2'!$C$6</definedName>
    <definedName name="Опис" localSheetId="17">'РІ 19-1'!$C$6</definedName>
    <definedName name="Опис" localSheetId="18">'РІ 19-2'!$C$6</definedName>
    <definedName name="Опис" localSheetId="1">'РІ 2'!$C$6</definedName>
    <definedName name="Опис" localSheetId="19">'РІ 20-1'!$C$6</definedName>
    <definedName name="Опис" localSheetId="20">'РІ 21-1'!$C$6</definedName>
    <definedName name="Опис" localSheetId="26">'РІ 22.1-1-1'!$C$6</definedName>
    <definedName name="Опис" localSheetId="27">'РІ 22.1-1-2'!$C$6</definedName>
    <definedName name="Опис" localSheetId="28">'РІ 22.1-1-3'!$C$6</definedName>
    <definedName name="Опис" localSheetId="29">'РІ 22.1-1-4'!$C$6</definedName>
    <definedName name="Опис" localSheetId="30">'РІ 22.1-1-5'!$C$6</definedName>
    <definedName name="Опис" localSheetId="31">'РІ 22.1-2-1'!$C$6</definedName>
    <definedName name="Опис" localSheetId="32">'РІ 22.1-2-2'!$C$6</definedName>
    <definedName name="Опис" localSheetId="33">'РІ 22.1-3-1'!$C$6</definedName>
    <definedName name="Опис" localSheetId="34">'РІ 22.1-3-2'!$C$6</definedName>
    <definedName name="Опис" localSheetId="35">'РІ 22.1-4-1'!$C$6</definedName>
    <definedName name="Опис" localSheetId="36">'РІ 22.1-4-2'!$C$6</definedName>
    <definedName name="Опис" localSheetId="37">'РІ 22.1-5-1'!$C$6</definedName>
    <definedName name="Опис" localSheetId="38">'РІ 22.1-6-1'!$C$6</definedName>
    <definedName name="Опис" localSheetId="39">'РІ 22.1-6-2'!$C$6</definedName>
    <definedName name="Опис" localSheetId="40">'РІ 22.1-6-3'!$C$6</definedName>
    <definedName name="Опис" localSheetId="41">'РІ 22.1-7-1'!$C$6</definedName>
    <definedName name="Опис" localSheetId="42">'РІ 22.1-7-2'!$C$6</definedName>
    <definedName name="Опис" localSheetId="43">'РІ 22.1-7-3'!$C$6</definedName>
    <definedName name="Опис" localSheetId="21">'РІ 22-1'!$C$6</definedName>
    <definedName name="Опис" localSheetId="22">'РІ 22-2-1'!$C$6</definedName>
    <definedName name="Опис" localSheetId="23">'РІ 22-2-2'!$C$6</definedName>
    <definedName name="Опис" localSheetId="24">'РІ 22-2-3'!$C$6</definedName>
    <definedName name="Опис" localSheetId="25">'РІ 22-2-4'!$C$6</definedName>
    <definedName name="Опис" localSheetId="44">'РІ 23-1'!$C$6</definedName>
    <definedName name="Опис" localSheetId="45">'РІ 23-2'!$C$6</definedName>
    <definedName name="Опис" localSheetId="46">'РІ 24-1-1'!$C$6</definedName>
    <definedName name="Опис" localSheetId="47">'РІ 24-1-2'!$C$6</definedName>
    <definedName name="Опис" localSheetId="48">'РІ 24-1-3'!$C$6</definedName>
    <definedName name="Опис" localSheetId="49">'РІ 24-1-4'!$C$6</definedName>
    <definedName name="Опис" localSheetId="50">'РІ 24-2-1'!$C$6</definedName>
    <definedName name="Опис" localSheetId="51">'РІ 24-2-2'!$C$6</definedName>
    <definedName name="Опис" localSheetId="52">'РІ 24-2-3'!$C$6</definedName>
    <definedName name="Опис" localSheetId="53">'РІ 24-2-4'!$C$6</definedName>
    <definedName name="Опис" localSheetId="54">'РІ 24-3'!$C$6</definedName>
    <definedName name="Опис" localSheetId="55">'РІ 24-4'!$C$6</definedName>
    <definedName name="Опис" localSheetId="56">'РІ 24-6'!$C$6</definedName>
    <definedName name="Опис" localSheetId="57">'РІ 24-7'!$C$6</definedName>
    <definedName name="Опис" localSheetId="58">'РІ 24-8'!$C$6</definedName>
    <definedName name="Опис" localSheetId="59">'РІ 24-9'!$C$6</definedName>
    <definedName name="Опис" localSheetId="60">'РІ 27-1'!$C$6</definedName>
    <definedName name="Опис" localSheetId="69">'РІ 27-10'!$C$6</definedName>
    <definedName name="Опис" localSheetId="70">'РІ 27-11'!$C$6</definedName>
    <definedName name="Опис" localSheetId="71">'РІ 27-12'!$C$6</definedName>
    <definedName name="Опис" localSheetId="72">'РІ 27-13'!$C$6</definedName>
    <definedName name="Опис" localSheetId="61">'РІ 27-2'!$C$6</definedName>
    <definedName name="Опис" localSheetId="62">'РІ 27-3'!$C$6</definedName>
    <definedName name="Опис" localSheetId="63">'РІ 27-4'!$C$6</definedName>
    <definedName name="Опис" localSheetId="64">'РІ 27-5'!$C$6</definedName>
    <definedName name="Опис" localSheetId="65">'РІ 27-6'!$C$6</definedName>
    <definedName name="Опис" localSheetId="66">'РІ 27-7'!$C$6</definedName>
    <definedName name="Опис" localSheetId="67">'РІ 27-8'!$C$6</definedName>
    <definedName name="Опис" localSheetId="68">'РІ 27-9'!$C$6</definedName>
    <definedName name="Опис" localSheetId="7">'РІ 3.1-1'!$C$6</definedName>
    <definedName name="Опис" localSheetId="8">'РІ 3.1-2'!$C$6</definedName>
    <definedName name="Опис" localSheetId="9">'РІ 3.1-3'!$C$6</definedName>
    <definedName name="Опис" localSheetId="2">'РІ 3-1'!$C$6</definedName>
    <definedName name="Опис" localSheetId="73">'РІ 31.1'!$C$6</definedName>
    <definedName name="Опис" localSheetId="74">'РІ 31.2'!$C$6</definedName>
    <definedName name="Опис" localSheetId="3">'РІ 3-2'!$C$6</definedName>
    <definedName name="Опис" localSheetId="75">'РІ 32.1'!$C$6</definedName>
    <definedName name="Опис" localSheetId="76">'РІ 32.2'!$C$6</definedName>
    <definedName name="Опис" localSheetId="77">'РІ 32.3'!$C$6</definedName>
    <definedName name="Опис" localSheetId="78">'РІ 32.5'!$C$6</definedName>
    <definedName name="Опис" localSheetId="4">'РІ 3-3'!$C$6</definedName>
    <definedName name="Опис" localSheetId="5">'РІ 3-4'!$C$6</definedName>
    <definedName name="Опис" localSheetId="6">'РІ 3-5'!$C$6</definedName>
    <definedName name="Опис" localSheetId="80">'РІ 35-1'!$C$6</definedName>
    <definedName name="Опис" localSheetId="82">'РІ 37.1-1'!$C$6</definedName>
    <definedName name="Опис" localSheetId="83">'РІ 37.2-1'!$C$6</definedName>
    <definedName name="Опис" localSheetId="81">'РІ 37-1'!$C$6</definedName>
    <definedName name="Опис" localSheetId="84">'РІ 38.1-1'!$C$6</definedName>
    <definedName name="Опис" localSheetId="85">'РІ 40-1'!$C$6</definedName>
    <definedName name="Опис" localSheetId="86">'РІ 41-1'!$C$6</definedName>
    <definedName name="Опис" localSheetId="87">'РІ 41-2'!$C$6</definedName>
    <definedName name="Опис" localSheetId="88">'РІ 41-3'!$C$6</definedName>
    <definedName name="Опис" localSheetId="89">'РІ 41-4'!$C$6</definedName>
    <definedName name="Опис" localSheetId="90">'РІ 42-1'!$C$6</definedName>
    <definedName name="Опис" localSheetId="91">'РІ 42-2'!$C$6</definedName>
    <definedName name="Опис" localSheetId="92">'РІ 42-2-2'!$C$6</definedName>
    <definedName name="Опис" localSheetId="93">'РІ 42-2-3'!$C$6</definedName>
    <definedName name="Опис" localSheetId="94">'РІ 42-3'!$C$6</definedName>
    <definedName name="Опис" localSheetId="95">'РІ 42-4'!$C$6</definedName>
    <definedName name="Опис" localSheetId="96">'РІ 42-5'!$C$6</definedName>
    <definedName name="Опис" localSheetId="97">'РІ 42-6'!$C$6</definedName>
    <definedName name="Опис" localSheetId="98">'РІ 43-1'!$C$6</definedName>
    <definedName name="Опис" localSheetId="99">'РІ 44-1'!$C$6</definedName>
    <definedName name="Опис" localSheetId="100">'РІ 45-1'!$C$6</definedName>
    <definedName name="Опис" localSheetId="101">'РІ 45-2'!$C$6</definedName>
    <definedName name="Опис" localSheetId="102">'РІ 45-3'!$C$6</definedName>
    <definedName name="Опис" localSheetId="103">'РІ 46'!$C$6</definedName>
    <definedName name="Опис" localSheetId="104">'РІ 47-1'!$C$6</definedName>
    <definedName name="Опис" localSheetId="105">'РІ 47-2'!$C$6</definedName>
    <definedName name="Опис" localSheetId="106">'РІ 47-3'!$C$6</definedName>
    <definedName name="Опис" localSheetId="107">'РІ 47-4'!$C$6</definedName>
    <definedName name="Опис" localSheetId="108">'РІ 47-5'!$C$6</definedName>
    <definedName name="Опис" localSheetId="109">'РІ 47-6'!$C$6</definedName>
    <definedName name="Опис" localSheetId="110">'РІ 47-7'!$C$6</definedName>
    <definedName name="Опис" localSheetId="111">'РІ 49-1'!$C$6</definedName>
    <definedName name="Опис" localSheetId="120">'РІ 49-14-1'!$C$6</definedName>
    <definedName name="Опис" localSheetId="121">'РІ 49-14-2'!$C$6</definedName>
    <definedName name="Опис" localSheetId="122">'РІ 49-14-3'!$C$6</definedName>
    <definedName name="Опис" localSheetId="123">'РІ 49-15-1'!$C$6</definedName>
    <definedName name="Опис" localSheetId="124">'РІ 49-15-2'!$C$6</definedName>
    <definedName name="Опис" localSheetId="125">'РІ 49-15-3'!$C$6</definedName>
    <definedName name="Опис" localSheetId="126">'РІ 49-15-4'!$C$6</definedName>
    <definedName name="Опис" localSheetId="127">'РІ 49-15-5'!$C$6</definedName>
    <definedName name="Опис" localSheetId="112">'РІ 49-2'!$C$6</definedName>
    <definedName name="Опис" localSheetId="113">'РІ 49-3'!$C$6</definedName>
    <definedName name="Опис" localSheetId="114">'РІ 49-4'!$C$6</definedName>
    <definedName name="Опис" localSheetId="115">'РІ 49-5'!$C$6</definedName>
    <definedName name="Опис" localSheetId="116">'РІ 49-6'!$C$6</definedName>
    <definedName name="Опис" localSheetId="117">'РІ 49-7'!$C$6</definedName>
    <definedName name="Опис" localSheetId="118">'РІ 49-8'!$C$6</definedName>
    <definedName name="Опис" localSheetId="119">'РІ 49-9'!$C$6</definedName>
    <definedName name="Опис" localSheetId="10">'РІ 5-1'!$C$6</definedName>
    <definedName name="Опис" localSheetId="11">'РІ 5-2'!$C$6</definedName>
    <definedName name="Опис" localSheetId="12">'РІ 5-3'!$C$6</definedName>
    <definedName name="Опис" localSheetId="13">'РІ 6-1'!$C$6</definedName>
    <definedName name="Опис" localSheetId="14">'РІ 6-2'!$C$6</definedName>
    <definedName name="Опис" localSheetId="79">'РІ f8-1'!$C$6</definedName>
    <definedName name="Опис">#REF!</definedName>
    <definedName name="Примітка_Пояснення" localSheetId="15">'РІ 14-1'!$D$6</definedName>
    <definedName name="Примітка_Пояснення" localSheetId="16">'РІ 14-2'!$D$6</definedName>
    <definedName name="Примітка_Пояснення" localSheetId="17">'РІ 19-1'!$D$6</definedName>
    <definedName name="Примітка_Пояснення" localSheetId="18">'РІ 19-2'!$D$6</definedName>
    <definedName name="Примітка_Пояснення" localSheetId="1">'РІ 2'!$D$6</definedName>
    <definedName name="Примітка_Пояснення" localSheetId="19">'РІ 20-1'!$D$6</definedName>
    <definedName name="Примітка_Пояснення" localSheetId="20">'РІ 21-1'!$D$6</definedName>
    <definedName name="Примітка_Пояснення" localSheetId="26">'РІ 22.1-1-1'!$D$6</definedName>
    <definedName name="Примітка_Пояснення" localSheetId="27">'РІ 22.1-1-2'!$D$6</definedName>
    <definedName name="Примітка_Пояснення" localSheetId="28">'РІ 22.1-1-3'!$D$6</definedName>
    <definedName name="Примітка_Пояснення" localSheetId="29">'РІ 22.1-1-4'!$D$6</definedName>
    <definedName name="Примітка_Пояснення" localSheetId="30">'РІ 22.1-1-5'!$D$6</definedName>
    <definedName name="Примітка_Пояснення" localSheetId="31">'РІ 22.1-2-1'!$D$6</definedName>
    <definedName name="Примітка_Пояснення" localSheetId="32">'РІ 22.1-2-2'!$D$6</definedName>
    <definedName name="Примітка_Пояснення" localSheetId="33">'РІ 22.1-3-1'!$D$6</definedName>
    <definedName name="Примітка_Пояснення" localSheetId="34">'РІ 22.1-3-2'!$D$6</definedName>
    <definedName name="Примітка_Пояснення" localSheetId="35">'РІ 22.1-4-1'!$D$6</definedName>
    <definedName name="Примітка_Пояснення" localSheetId="36">'РІ 22.1-4-2'!$D$6</definedName>
    <definedName name="Примітка_Пояснення" localSheetId="37">'РІ 22.1-5-1'!$D$6</definedName>
    <definedName name="Примітка_Пояснення" localSheetId="38">'РІ 22.1-6-1'!$D$6</definedName>
    <definedName name="Примітка_Пояснення" localSheetId="39">'РІ 22.1-6-2'!$D$6</definedName>
    <definedName name="Примітка_Пояснення" localSheetId="40">'РІ 22.1-6-3'!$D$6</definedName>
    <definedName name="Примітка_Пояснення" localSheetId="41">'РІ 22.1-7-1'!$D$6</definedName>
    <definedName name="Примітка_Пояснення" localSheetId="42">'РІ 22.1-7-2'!$D$6</definedName>
    <definedName name="Примітка_Пояснення" localSheetId="43">'РІ 22.1-7-3'!$D$6</definedName>
    <definedName name="Примітка_Пояснення" localSheetId="21">'РІ 22-1'!$D$6</definedName>
    <definedName name="Примітка_Пояснення" localSheetId="22">'РІ 22-2-1'!$D$6</definedName>
    <definedName name="Примітка_Пояснення" localSheetId="23">'РІ 22-2-2'!$D$6</definedName>
    <definedName name="Примітка_Пояснення" localSheetId="24">'РІ 22-2-3'!$D$6</definedName>
    <definedName name="Примітка_Пояснення" localSheetId="25">'РІ 22-2-4'!$D$6</definedName>
    <definedName name="Примітка_Пояснення" localSheetId="44">'РІ 23-1'!$D$6</definedName>
    <definedName name="Примітка_Пояснення" localSheetId="45">'РІ 23-2'!$D$6</definedName>
    <definedName name="Примітка_Пояснення" localSheetId="46">'РІ 24-1-1'!$D$6</definedName>
    <definedName name="Примітка_Пояснення" localSheetId="47">'РІ 24-1-2'!$D$6</definedName>
    <definedName name="Примітка_Пояснення" localSheetId="48">'РІ 24-1-3'!$D$6</definedName>
    <definedName name="Примітка_Пояснення" localSheetId="49">'РІ 24-1-4'!$D$6</definedName>
    <definedName name="Примітка_Пояснення" localSheetId="50">'РІ 24-2-1'!$D$6</definedName>
    <definedName name="Примітка_Пояснення" localSheetId="51">'РІ 24-2-2'!$D$6</definedName>
    <definedName name="Примітка_Пояснення" localSheetId="52">'РІ 24-2-3'!$D$6</definedName>
    <definedName name="Примітка_Пояснення" localSheetId="53">'РІ 24-2-4'!$D$6</definedName>
    <definedName name="Примітка_Пояснення" localSheetId="54">'РІ 24-3'!$D$6</definedName>
    <definedName name="Примітка_Пояснення" localSheetId="55">'РІ 24-4'!$D$6</definedName>
    <definedName name="Примітка_Пояснення" localSheetId="56">'РІ 24-6'!$D$6</definedName>
    <definedName name="Примітка_Пояснення" localSheetId="57">'РІ 24-7'!$D$6</definedName>
    <definedName name="Примітка_Пояснення" localSheetId="58">'РІ 24-8'!$D$6</definedName>
    <definedName name="Примітка_Пояснення" localSheetId="59">'РІ 24-9'!$D$6</definedName>
    <definedName name="Примітка_Пояснення" localSheetId="60">'РІ 27-1'!$D$6</definedName>
    <definedName name="Примітка_Пояснення" localSheetId="69">'РІ 27-10'!$D$6</definedName>
    <definedName name="Примітка_Пояснення" localSheetId="70">'РІ 27-11'!$D$6</definedName>
    <definedName name="Примітка_Пояснення" localSheetId="71">'РІ 27-12'!$D$6</definedName>
    <definedName name="Примітка_Пояснення" localSheetId="72">'РІ 27-13'!$D$6</definedName>
    <definedName name="Примітка_Пояснення" localSheetId="61">'РІ 27-2'!$D$6</definedName>
    <definedName name="Примітка_Пояснення" localSheetId="62">'РІ 27-3'!$D$6</definedName>
    <definedName name="Примітка_Пояснення" localSheetId="63">'РІ 27-4'!$D$6</definedName>
    <definedName name="Примітка_Пояснення" localSheetId="64">'РІ 27-5'!$D$6</definedName>
    <definedName name="Примітка_Пояснення" localSheetId="65">'РІ 27-6'!$D$6</definedName>
    <definedName name="Примітка_Пояснення" localSheetId="66">'РІ 27-7'!$D$6</definedName>
    <definedName name="Примітка_Пояснення" localSheetId="67">'РІ 27-8'!$D$6</definedName>
    <definedName name="Примітка_Пояснення" localSheetId="68">'РІ 27-9'!$D$6</definedName>
    <definedName name="Примітка_Пояснення" localSheetId="7">'РІ 3.1-1'!$D$6</definedName>
    <definedName name="Примітка_Пояснення" localSheetId="8">'РІ 3.1-2'!$D$6</definedName>
    <definedName name="Примітка_Пояснення" localSheetId="9">'РІ 3.1-3'!$D$6</definedName>
    <definedName name="Примітка_Пояснення" localSheetId="2">'РІ 3-1'!$D$6</definedName>
    <definedName name="Примітка_Пояснення" localSheetId="73">'РІ 31.1'!$D$6</definedName>
    <definedName name="Примітка_Пояснення" localSheetId="74">'РІ 31.2'!$D$6</definedName>
    <definedName name="Примітка_Пояснення" localSheetId="3">'РІ 3-2'!$D$6</definedName>
    <definedName name="Примітка_Пояснення" localSheetId="75">'РІ 32.1'!$D$6</definedName>
    <definedName name="Примітка_Пояснення" localSheetId="76">'РІ 32.2'!$D$6</definedName>
    <definedName name="Примітка_Пояснення" localSheetId="77">'РІ 32.3'!$D$6</definedName>
    <definedName name="Примітка_Пояснення" localSheetId="78">'РІ 32.5'!$D$6</definedName>
    <definedName name="Примітка_Пояснення" localSheetId="4">'РІ 3-3'!$D$6</definedName>
    <definedName name="Примітка_Пояснення" localSheetId="5">'РІ 3-4'!$D$6</definedName>
    <definedName name="Примітка_Пояснення" localSheetId="6">'РІ 3-5'!$D$6</definedName>
    <definedName name="Примітка_Пояснення" localSheetId="80">'РІ 35-1'!$D$6</definedName>
    <definedName name="Примітка_Пояснення" localSheetId="82">'РІ 37.1-1'!$D$6</definedName>
    <definedName name="Примітка_Пояснення" localSheetId="83">'РІ 37.2-1'!$D$6</definedName>
    <definedName name="Примітка_Пояснення" localSheetId="81">'РІ 37-1'!$D$6</definedName>
    <definedName name="Примітка_Пояснення" localSheetId="84">'РІ 38.1-1'!$D$6</definedName>
    <definedName name="Примітка_Пояснення" localSheetId="85">'РІ 40-1'!$D$6</definedName>
    <definedName name="Примітка_Пояснення" localSheetId="86">'РІ 41-1'!$D$6</definedName>
    <definedName name="Примітка_Пояснення" localSheetId="87">'РІ 41-2'!$D$6</definedName>
    <definedName name="Примітка_Пояснення" localSheetId="88">'РІ 41-3'!$D$6</definedName>
    <definedName name="Примітка_Пояснення" localSheetId="89">'РІ 41-4'!$D$6</definedName>
    <definedName name="Примітка_Пояснення" localSheetId="90">'РІ 42-1'!$D$6</definedName>
    <definedName name="Примітка_Пояснення" localSheetId="91">'РІ 42-2'!$D$6</definedName>
    <definedName name="Примітка_Пояснення" localSheetId="92">'РІ 42-2-2'!$D$6</definedName>
    <definedName name="Примітка_Пояснення" localSheetId="93">'РІ 42-2-3'!$D$6</definedName>
    <definedName name="Примітка_Пояснення" localSheetId="94">'РІ 42-3'!$D$6</definedName>
    <definedName name="Примітка_Пояснення" localSheetId="95">'РІ 42-4'!$D$6</definedName>
    <definedName name="Примітка_Пояснення" localSheetId="96">'РІ 42-5'!$D$6</definedName>
    <definedName name="Примітка_Пояснення" localSheetId="97">'РІ 42-6'!$D$6</definedName>
    <definedName name="Примітка_Пояснення" localSheetId="98">'РІ 43-1'!$D$6</definedName>
    <definedName name="Примітка_Пояснення" localSheetId="99">'РІ 44-1'!$D$6</definedName>
    <definedName name="Примітка_Пояснення" localSheetId="100">'РІ 45-1'!$D$6</definedName>
    <definedName name="Примітка_Пояснення" localSheetId="101">'РІ 45-2'!$D$6</definedName>
    <definedName name="Примітка_Пояснення" localSheetId="102">'РІ 45-3'!$D$6</definedName>
    <definedName name="Примітка_Пояснення" localSheetId="103">'РІ 46'!$D$6</definedName>
    <definedName name="Примітка_Пояснення" localSheetId="104">'РІ 47-1'!$D$6</definedName>
    <definedName name="Примітка_Пояснення" localSheetId="105">'РІ 47-2'!$D$6</definedName>
    <definedName name="Примітка_Пояснення" localSheetId="106">'РІ 47-3'!$D$6</definedName>
    <definedName name="Примітка_Пояснення" localSheetId="107">'РІ 47-4'!$D$6</definedName>
    <definedName name="Примітка_Пояснення" localSheetId="108">'РІ 47-5'!$D$6</definedName>
    <definedName name="Примітка_Пояснення" localSheetId="109">'РІ 47-6'!$D$6</definedName>
    <definedName name="Примітка_Пояснення" localSheetId="110">'РІ 47-7'!$D$6</definedName>
    <definedName name="Примітка_Пояснення" localSheetId="111">'РІ 49-1'!$D$6</definedName>
    <definedName name="Примітка_Пояснення" localSheetId="120">'РІ 49-14-1'!$D$6</definedName>
    <definedName name="Примітка_Пояснення" localSheetId="121">'РІ 49-14-2'!$D$6</definedName>
    <definedName name="Примітка_Пояснення" localSheetId="122">'РІ 49-14-3'!$D$6</definedName>
    <definedName name="Примітка_Пояснення" localSheetId="123">'РІ 49-15-1'!$D$6</definedName>
    <definedName name="Примітка_Пояснення" localSheetId="124">'РІ 49-15-2'!$D$6</definedName>
    <definedName name="Примітка_Пояснення" localSheetId="125">'РІ 49-15-3'!$D$6</definedName>
    <definedName name="Примітка_Пояснення" localSheetId="126">'РІ 49-15-4'!$D$6</definedName>
    <definedName name="Примітка_Пояснення" localSheetId="127">'РІ 49-15-5'!$D$6</definedName>
    <definedName name="Примітка_Пояснення" localSheetId="112">'РІ 49-2'!$D$6</definedName>
    <definedName name="Примітка_Пояснення" localSheetId="113">'РІ 49-3'!$D$6</definedName>
    <definedName name="Примітка_Пояснення" localSheetId="114">'РІ 49-4'!$D$6</definedName>
    <definedName name="Примітка_Пояснення" localSheetId="115">'РІ 49-5'!$D$6</definedName>
    <definedName name="Примітка_Пояснення" localSheetId="116">'РІ 49-6'!$D$6</definedName>
    <definedName name="Примітка_Пояснення" localSheetId="117">'РІ 49-7'!$D$6</definedName>
    <definedName name="Примітка_Пояснення" localSheetId="118">'РІ 49-8'!$D$6</definedName>
    <definedName name="Примітка_Пояснення" localSheetId="119">'РІ 49-9'!$D$6</definedName>
    <definedName name="Примітка_Пояснення" localSheetId="10">'РІ 5-1'!$D$6</definedName>
    <definedName name="Примітка_Пояснення" localSheetId="11">'РІ 5-2'!$D$6</definedName>
    <definedName name="Примітка_Пояснення" localSheetId="12">'РІ 5-3'!$D$6</definedName>
    <definedName name="Примітка_Пояснення" localSheetId="13">'РІ 6-1'!$D$6</definedName>
    <definedName name="Примітка_Пояснення" localSheetId="14">'РІ 6-2'!$D$6</definedName>
    <definedName name="Примітка_Пояснення" localSheetId="79">'РІ f8-1'!$D$6</definedName>
    <definedName name="Примітка_Пояснення">#REF!</definedName>
    <definedName name="умовне_позначення_узагальнених_умов_застосування" localSheetId="15">'РІ 14-1'!$B$3</definedName>
    <definedName name="умовне_позначення_узагальнених_умов_застосування" localSheetId="16">'РІ 14-2'!$B$3</definedName>
    <definedName name="умовне_позначення_узагальнених_умов_застосування" localSheetId="17">'РІ 19-1'!$B$3</definedName>
    <definedName name="умовне_позначення_узагальнених_умов_застосування" localSheetId="18">'РІ 19-2'!$B$3</definedName>
    <definedName name="умовне_позначення_узагальнених_умов_застосування" localSheetId="1">'РІ 2'!$B$3</definedName>
    <definedName name="умовне_позначення_узагальнених_умов_застосування" localSheetId="19">'РІ 20-1'!$B$3</definedName>
    <definedName name="умовне_позначення_узагальнених_умов_застосування" localSheetId="20">'РІ 21-1'!$B$3</definedName>
    <definedName name="умовне_позначення_узагальнених_умов_застосування" localSheetId="26">'РІ 22.1-1-1'!$B$3</definedName>
    <definedName name="умовне_позначення_узагальнених_умов_застосування" localSheetId="27">'РІ 22.1-1-2'!$B$3</definedName>
    <definedName name="умовне_позначення_узагальнених_умов_застосування" localSheetId="28">'РІ 22.1-1-3'!$B$3</definedName>
    <definedName name="умовне_позначення_узагальнених_умов_застосування" localSheetId="29">'РІ 22.1-1-4'!$B$3</definedName>
    <definedName name="умовне_позначення_узагальнених_умов_застосування" localSheetId="30">'РІ 22.1-1-5'!$B$3</definedName>
    <definedName name="умовне_позначення_узагальнених_умов_застосування" localSheetId="31">'РІ 22.1-2-1'!$B$3</definedName>
    <definedName name="умовне_позначення_узагальнених_умов_застосування" localSheetId="32">'РІ 22.1-2-2'!$B$3</definedName>
    <definedName name="умовне_позначення_узагальнених_умов_застосування" localSheetId="33">'РІ 22.1-3-1'!$B$3</definedName>
    <definedName name="умовне_позначення_узагальнених_умов_застосування" localSheetId="34">'РІ 22.1-3-2'!$B$3</definedName>
    <definedName name="умовне_позначення_узагальнених_умов_застосування" localSheetId="35">'РІ 22.1-4-1'!$B$3</definedName>
    <definedName name="умовне_позначення_узагальнених_умов_застосування" localSheetId="36">'РІ 22.1-4-2'!$B$3</definedName>
    <definedName name="умовне_позначення_узагальнених_умов_застосування" localSheetId="37">'РІ 22.1-5-1'!$B$3</definedName>
    <definedName name="умовне_позначення_узагальнених_умов_застосування" localSheetId="38">'РІ 22.1-6-1'!$B$3</definedName>
    <definedName name="умовне_позначення_узагальнених_умов_застосування" localSheetId="39">'РІ 22.1-6-2'!$B$3</definedName>
    <definedName name="умовне_позначення_узагальнених_умов_застосування" localSheetId="40">'РІ 22.1-6-3'!$B$3</definedName>
    <definedName name="умовне_позначення_узагальнених_умов_застосування" localSheetId="41">'РІ 22.1-7-1'!$B$3</definedName>
    <definedName name="умовне_позначення_узагальнених_умов_застосування" localSheetId="42">'РІ 22.1-7-2'!$B$3</definedName>
    <definedName name="умовне_позначення_узагальнених_умов_застосування" localSheetId="43">'РІ 22.1-7-3'!$B$3</definedName>
    <definedName name="умовне_позначення_узагальнених_умов_застосування" localSheetId="21">'РІ 22-1'!$B$3</definedName>
    <definedName name="умовне_позначення_узагальнених_умов_застосування" localSheetId="22">'РІ 22-2-1'!$B$3</definedName>
    <definedName name="умовне_позначення_узагальнених_умов_застосування" localSheetId="23">'РІ 22-2-2'!$B$3</definedName>
    <definedName name="умовне_позначення_узагальнених_умов_застосування" localSheetId="24">'РІ 22-2-3'!$B$3</definedName>
    <definedName name="умовне_позначення_узагальнених_умов_застосування" localSheetId="25">'РІ 22-2-4'!$B$3</definedName>
    <definedName name="умовне_позначення_узагальнених_умов_застосування" localSheetId="44">'РІ 23-1'!$B$3</definedName>
    <definedName name="умовне_позначення_узагальнених_умов_застосування" localSheetId="45">'РІ 23-2'!$B$3</definedName>
    <definedName name="умовне_позначення_узагальнених_умов_застосування" localSheetId="46">'РІ 24-1-1'!$B$3</definedName>
    <definedName name="умовне_позначення_узагальнених_умов_застосування" localSheetId="47">'РІ 24-1-2'!$B$3</definedName>
    <definedName name="умовне_позначення_узагальнених_умов_застосування" localSheetId="48">'РІ 24-1-3'!$B$3</definedName>
    <definedName name="умовне_позначення_узагальнених_умов_застосування" localSheetId="49">'РІ 24-1-4'!$B$3</definedName>
    <definedName name="умовне_позначення_узагальнених_умов_застосування" localSheetId="50">'РІ 24-2-1'!$B$3</definedName>
    <definedName name="умовне_позначення_узагальнених_умов_застосування" localSheetId="51">'РІ 24-2-2'!$B$3</definedName>
    <definedName name="умовне_позначення_узагальнених_умов_застосування" localSheetId="52">'РІ 24-2-3'!$B$3</definedName>
    <definedName name="умовне_позначення_узагальнених_умов_застосування" localSheetId="53">'РІ 24-2-4'!$B$3</definedName>
    <definedName name="умовне_позначення_узагальнених_умов_застосування" localSheetId="54">'РІ 24-3'!$B$3</definedName>
    <definedName name="умовне_позначення_узагальнених_умов_застосування" localSheetId="55">'РІ 24-4'!$B$3</definedName>
    <definedName name="умовне_позначення_узагальнених_умов_застосування" localSheetId="56">'РІ 24-6'!$B$3</definedName>
    <definedName name="умовне_позначення_узагальнених_умов_застосування" localSheetId="57">'РІ 24-7'!$B$3</definedName>
    <definedName name="умовне_позначення_узагальнених_умов_застосування" localSheetId="58">'РІ 24-8'!$B$3</definedName>
    <definedName name="умовне_позначення_узагальнених_умов_застосування" localSheetId="59">'РІ 24-9'!$B$3</definedName>
    <definedName name="умовне_позначення_узагальнених_умов_застосування" localSheetId="60">'РІ 27-1'!$B$3</definedName>
    <definedName name="умовне_позначення_узагальнених_умов_застосування" localSheetId="69">'РІ 27-10'!$B$3</definedName>
    <definedName name="умовне_позначення_узагальнених_умов_застосування" localSheetId="70">'РІ 27-11'!$B$3</definedName>
    <definedName name="умовне_позначення_узагальнених_умов_застосування" localSheetId="71">'РІ 27-12'!$B$3</definedName>
    <definedName name="умовне_позначення_узагальнених_умов_застосування" localSheetId="72">'РІ 27-13'!$B$3</definedName>
    <definedName name="умовне_позначення_узагальнених_умов_застосування" localSheetId="61">'РІ 27-2'!$B$3</definedName>
    <definedName name="умовне_позначення_узагальнених_умов_застосування" localSheetId="62">'РІ 27-3'!$B$3</definedName>
    <definedName name="умовне_позначення_узагальнених_умов_застосування" localSheetId="63">'РІ 27-4'!$B$3</definedName>
    <definedName name="умовне_позначення_узагальнених_умов_застосування" localSheetId="64">'РІ 27-5'!$B$3</definedName>
    <definedName name="умовне_позначення_узагальнених_умов_застосування" localSheetId="65">'РІ 27-6'!$B$3</definedName>
    <definedName name="умовне_позначення_узагальнених_умов_застосування" localSheetId="66">'РІ 27-7'!$B$3</definedName>
    <definedName name="умовне_позначення_узагальнених_умов_застосування" localSheetId="67">'РІ 27-8'!$B$3</definedName>
    <definedName name="умовне_позначення_узагальнених_умов_застосування" localSheetId="68">'РІ 27-9'!$B$3</definedName>
    <definedName name="умовне_позначення_узагальнених_умов_застосування" localSheetId="7">'РІ 3.1-1'!$B$3</definedName>
    <definedName name="умовне_позначення_узагальнених_умов_застосування" localSheetId="8">'РІ 3.1-2'!$B$3</definedName>
    <definedName name="умовне_позначення_узагальнених_умов_застосування" localSheetId="9">'РІ 3.1-3'!$B$3</definedName>
    <definedName name="умовне_позначення_узагальнених_умов_застосування" localSheetId="2">'РІ 3-1'!$B$3</definedName>
    <definedName name="умовне_позначення_узагальнених_умов_застосування" localSheetId="73">'РІ 31.1'!$B$3</definedName>
    <definedName name="умовне_позначення_узагальнених_умов_застосування" localSheetId="74">'РІ 31.2'!$B$3</definedName>
    <definedName name="умовне_позначення_узагальнених_умов_застосування" localSheetId="3">'РІ 3-2'!$B$3</definedName>
    <definedName name="умовне_позначення_узагальнених_умов_застосування" localSheetId="75">'РІ 32.1'!$B$3</definedName>
    <definedName name="умовне_позначення_узагальнених_умов_застосування" localSheetId="76">'РІ 32.2'!$B$3</definedName>
    <definedName name="умовне_позначення_узагальнених_умов_застосування" localSheetId="77">'РІ 32.3'!$B$3</definedName>
    <definedName name="умовне_позначення_узагальнених_умов_застосування" localSheetId="78">'РІ 32.5'!$B$3</definedName>
    <definedName name="умовне_позначення_узагальнених_умов_застосування" localSheetId="4">'РІ 3-3'!$B$3</definedName>
    <definedName name="умовне_позначення_узагальнених_умов_застосування" localSheetId="5">'РІ 3-4'!$B$3</definedName>
    <definedName name="умовне_позначення_узагальнених_умов_застосування" localSheetId="6">'РІ 3-5'!$B$3</definedName>
    <definedName name="умовне_позначення_узагальнених_умов_застосування" localSheetId="80">'РІ 35-1'!$B$3</definedName>
    <definedName name="умовне_позначення_узагальнених_умов_застосування" localSheetId="82">'РІ 37.1-1'!$B$3</definedName>
    <definedName name="умовне_позначення_узагальнених_умов_застосування" localSheetId="83">'РІ 37.2-1'!$B$3</definedName>
    <definedName name="умовне_позначення_узагальнених_умов_застосування" localSheetId="81">'РІ 37-1'!$B$3</definedName>
    <definedName name="умовне_позначення_узагальнених_умов_застосування" localSheetId="84">'РІ 38.1-1'!$B$3</definedName>
    <definedName name="умовне_позначення_узагальнених_умов_застосування" localSheetId="85">'РІ 40-1'!$B$3</definedName>
    <definedName name="умовне_позначення_узагальнених_умов_застосування" localSheetId="86">'РІ 41-1'!$B$3</definedName>
    <definedName name="умовне_позначення_узагальнених_умов_застосування" localSheetId="87">'РІ 41-2'!$B$3</definedName>
    <definedName name="умовне_позначення_узагальнених_умов_застосування" localSheetId="88">'РІ 41-3'!$B$3</definedName>
    <definedName name="умовне_позначення_узагальнених_умов_застосування" localSheetId="89">'РІ 41-4'!$B$3</definedName>
    <definedName name="умовне_позначення_узагальнених_умов_застосування" localSheetId="90">'РІ 42-1'!$B$3</definedName>
    <definedName name="умовне_позначення_узагальнених_умов_застосування" localSheetId="91">'РІ 42-2'!$B$3</definedName>
    <definedName name="умовне_позначення_узагальнених_умов_застосування" localSheetId="92">'РІ 42-2-2'!$B$3</definedName>
    <definedName name="умовне_позначення_узагальнених_умов_застосування" localSheetId="93">'РІ 42-2-3'!$B$3</definedName>
    <definedName name="умовне_позначення_узагальнених_умов_застосування" localSheetId="94">'РІ 42-3'!$B$3</definedName>
    <definedName name="умовне_позначення_узагальнених_умов_застосування" localSheetId="95">'РІ 42-4'!$B$3</definedName>
    <definedName name="умовне_позначення_узагальнених_умов_застосування" localSheetId="96">'РІ 42-5'!$B$3</definedName>
    <definedName name="умовне_позначення_узагальнених_умов_застосування" localSheetId="97">'РІ 42-6'!$B$3</definedName>
    <definedName name="умовне_позначення_узагальнених_умов_застосування" localSheetId="98">'РІ 43-1'!$B$3</definedName>
    <definedName name="умовне_позначення_узагальнених_умов_застосування" localSheetId="99">'РІ 44-1'!$B$3</definedName>
    <definedName name="умовне_позначення_узагальнених_умов_застосування" localSheetId="100">'РІ 45-1'!$B$3</definedName>
    <definedName name="умовне_позначення_узагальнених_умов_застосування" localSheetId="101">'РІ 45-2'!$B$3</definedName>
    <definedName name="умовне_позначення_узагальнених_умов_застосування" localSheetId="102">'РІ 45-3'!$B$3</definedName>
    <definedName name="умовне_позначення_узагальнених_умов_застосування" localSheetId="103">'РІ 46'!$B$3</definedName>
    <definedName name="умовне_позначення_узагальнених_умов_застосування" localSheetId="104">'РІ 47-1'!$B$3</definedName>
    <definedName name="умовне_позначення_узагальнених_умов_застосування" localSheetId="105">'РІ 47-2'!$B$3</definedName>
    <definedName name="умовне_позначення_узагальнених_умов_застосування" localSheetId="106">'РІ 47-3'!$B$3</definedName>
    <definedName name="умовне_позначення_узагальнених_умов_застосування" localSheetId="107">'РІ 47-4'!$B$3</definedName>
    <definedName name="умовне_позначення_узагальнених_умов_застосування" localSheetId="108">'РІ 47-5'!$B$3</definedName>
    <definedName name="умовне_позначення_узагальнених_умов_застосування" localSheetId="109">'РІ 47-6'!$B$3</definedName>
    <definedName name="умовне_позначення_узагальнених_умов_застосування" localSheetId="110">'РІ 47-7'!$B$3</definedName>
    <definedName name="умовне_позначення_узагальнених_умов_застосування" localSheetId="111">'РІ 49-1'!$B$3</definedName>
    <definedName name="умовне_позначення_узагальнених_умов_застосування" localSheetId="120">'РІ 49-14-1'!$B$3</definedName>
    <definedName name="умовне_позначення_узагальнених_умов_застосування" localSheetId="121">'РІ 49-14-2'!$B$3</definedName>
    <definedName name="умовне_позначення_узагальнених_умов_застосування" localSheetId="122">'РІ 49-14-3'!$B$3</definedName>
    <definedName name="умовне_позначення_узагальнених_умов_застосування" localSheetId="123">'РІ 49-15-1'!$B$3</definedName>
    <definedName name="умовне_позначення_узагальнених_умов_застосування" localSheetId="124">'РІ 49-15-2'!$B$3</definedName>
    <definedName name="умовне_позначення_узагальнених_умов_застосування" localSheetId="125">'РІ 49-15-3'!$B$3</definedName>
    <definedName name="умовне_позначення_узагальнених_умов_застосування" localSheetId="126">'РІ 49-15-4'!$B$3</definedName>
    <definedName name="умовне_позначення_узагальнених_умов_застосування" localSheetId="127">'РІ 49-15-5'!$B$3</definedName>
    <definedName name="умовне_позначення_узагальнених_умов_застосування" localSheetId="112">'РІ 49-2'!$B$3</definedName>
    <definedName name="умовне_позначення_узагальнених_умов_застосування" localSheetId="113">'РІ 49-3'!$B$3</definedName>
    <definedName name="умовне_позначення_узагальнених_умов_застосування" localSheetId="114">'РІ 49-4'!$B$3</definedName>
    <definedName name="умовне_позначення_узагальнених_умов_застосування" localSheetId="115">'РІ 49-5'!$B$3</definedName>
    <definedName name="умовне_позначення_узагальнених_умов_застосування" localSheetId="116">'РІ 49-6'!$B$3</definedName>
    <definedName name="умовне_позначення_узагальнених_умов_застосування" localSheetId="117">'РІ 49-7'!$B$3</definedName>
    <definedName name="умовне_позначення_узагальнених_умов_застосування" localSheetId="118">'РІ 49-8'!$B$3</definedName>
    <definedName name="умовне_позначення_узагальнених_умов_застосування" localSheetId="119">'РІ 49-9'!$B$3</definedName>
    <definedName name="умовне_позначення_узагальнених_умов_застосування" localSheetId="10">'РІ 5-1'!$B$3</definedName>
    <definedName name="умовне_позначення_узагальнених_умов_застосування" localSheetId="11">'РІ 5-2'!$B$3</definedName>
    <definedName name="умовне_позначення_узагальнених_умов_застосування" localSheetId="12">'РІ 5-3'!$B$3</definedName>
    <definedName name="умовне_позначення_узагальнених_умов_застосування" localSheetId="13">'РІ 6-1'!$B$3</definedName>
    <definedName name="умовне_позначення_узагальнених_умов_застосування" localSheetId="14">'РІ 6-2'!$B$3</definedName>
    <definedName name="умовне_позначення_узагальнених_умов_застосування" localSheetId="79">'РІ f8-1'!$B$3</definedName>
    <definedName name="умовне_позначення_узагальнених_умов_застосування">#REF!</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78" i="9" l="1"/>
  <c r="B77" i="9"/>
  <c r="B76" i="9"/>
  <c r="B75" i="9"/>
  <c r="B74" i="9"/>
  <c r="B73" i="9"/>
  <c r="B72" i="9"/>
  <c r="B71" i="9"/>
  <c r="B70" i="9"/>
  <c r="B69" i="9"/>
  <c r="B68" i="9"/>
  <c r="B67" i="9"/>
  <c r="B66" i="9"/>
  <c r="B65" i="9"/>
  <c r="B64" i="9"/>
  <c r="B63" i="9"/>
  <c r="B62" i="9"/>
  <c r="B61" i="9"/>
  <c r="B60" i="9"/>
  <c r="B59" i="9"/>
  <c r="B58" i="9"/>
  <c r="B57" i="9"/>
  <c r="B56" i="9"/>
  <c r="B55" i="9"/>
  <c r="B54" i="9"/>
  <c r="B51" i="9"/>
  <c r="B50" i="9"/>
  <c r="B49" i="9"/>
  <c r="B48" i="9"/>
  <c r="B47" i="9"/>
  <c r="B46" i="9"/>
  <c r="B45" i="9"/>
  <c r="B44" i="9"/>
  <c r="B43" i="9"/>
  <c r="B42" i="9"/>
  <c r="B41" i="9"/>
  <c r="B40" i="9"/>
  <c r="B39" i="9"/>
  <c r="B38" i="9"/>
  <c r="B37" i="9"/>
  <c r="B36" i="9"/>
  <c r="B35" i="9"/>
  <c r="B34" i="9"/>
  <c r="B33" i="9"/>
  <c r="B32" i="9"/>
  <c r="B31" i="9"/>
  <c r="B30" i="9"/>
  <c r="B29" i="9"/>
  <c r="B28" i="9"/>
  <c r="B27" i="9"/>
  <c r="B78" i="26"/>
  <c r="B77" i="26"/>
  <c r="B76" i="26"/>
  <c r="B75" i="26"/>
  <c r="B74" i="26"/>
  <c r="B73" i="26"/>
  <c r="B72" i="26"/>
  <c r="B71" i="26"/>
  <c r="B70" i="26"/>
  <c r="B69" i="26"/>
  <c r="B68" i="26"/>
  <c r="B67" i="26"/>
  <c r="B66" i="26"/>
  <c r="B65" i="26"/>
  <c r="B64" i="26"/>
  <c r="B63" i="26"/>
  <c r="B62" i="26"/>
  <c r="B61" i="26"/>
  <c r="B60" i="26"/>
  <c r="B59" i="26"/>
  <c r="B58" i="26"/>
  <c r="B57" i="26"/>
  <c r="B56" i="26"/>
  <c r="B55" i="26"/>
  <c r="B54" i="26"/>
  <c r="B51" i="26"/>
  <c r="B50" i="26"/>
  <c r="B49" i="26"/>
  <c r="B48" i="26"/>
  <c r="B47" i="26"/>
  <c r="B46" i="26"/>
  <c r="B45" i="26"/>
  <c r="B44" i="26"/>
  <c r="B43" i="26"/>
  <c r="B42" i="26"/>
  <c r="B41" i="26"/>
  <c r="B40" i="26"/>
  <c r="B39" i="26"/>
  <c r="B38" i="26"/>
  <c r="B37" i="26"/>
  <c r="B36" i="26"/>
  <c r="B35" i="26"/>
  <c r="B34" i="26"/>
  <c r="B33" i="26"/>
  <c r="B32" i="26"/>
  <c r="B31" i="26"/>
  <c r="B30" i="26"/>
  <c r="B29" i="26"/>
  <c r="B28" i="26"/>
  <c r="B27" i="26"/>
  <c r="B826" i="12"/>
  <c r="B825" i="12"/>
  <c r="B824" i="12"/>
  <c r="B823" i="12"/>
  <c r="B822" i="12"/>
  <c r="B821" i="12"/>
  <c r="B820" i="12"/>
  <c r="B819" i="12"/>
  <c r="B818" i="12"/>
  <c r="B817" i="12"/>
  <c r="B816" i="12"/>
  <c r="B815" i="12"/>
  <c r="B814" i="12"/>
  <c r="B813" i="12"/>
  <c r="B812" i="12"/>
  <c r="B811" i="12"/>
  <c r="B810" i="12"/>
  <c r="B809" i="12"/>
  <c r="B808" i="12"/>
  <c r="B807" i="12"/>
  <c r="B806" i="12"/>
  <c r="B805" i="12"/>
  <c r="B804" i="12"/>
  <c r="B803" i="12"/>
  <c r="B802" i="12"/>
  <c r="B801" i="12"/>
  <c r="B800" i="12"/>
  <c r="B799" i="12"/>
  <c r="B798" i="12"/>
  <c r="B797" i="12"/>
  <c r="B796" i="12"/>
  <c r="B795" i="12"/>
  <c r="B794" i="12"/>
  <c r="B793" i="12"/>
  <c r="B792" i="12"/>
  <c r="B791" i="12"/>
  <c r="B790" i="12"/>
  <c r="B789" i="12"/>
  <c r="B788" i="12"/>
  <c r="B787" i="12"/>
  <c r="B786" i="12"/>
  <c r="B785" i="12"/>
  <c r="B784" i="12"/>
  <c r="B783" i="12"/>
  <c r="B782" i="12"/>
  <c r="B781" i="12"/>
  <c r="B780" i="12"/>
  <c r="B779" i="12"/>
  <c r="B778" i="12"/>
  <c r="B777" i="12"/>
  <c r="B776" i="12"/>
  <c r="B775" i="12"/>
  <c r="B774" i="12"/>
  <c r="B773" i="12"/>
  <c r="B772" i="12"/>
  <c r="B771" i="12"/>
  <c r="B770" i="12"/>
  <c r="B769" i="12"/>
  <c r="B768" i="12"/>
  <c r="B767" i="12"/>
  <c r="B766" i="12"/>
  <c r="B765" i="12"/>
  <c r="B764" i="12"/>
  <c r="B763" i="12"/>
  <c r="B762" i="12"/>
  <c r="B761" i="12"/>
  <c r="B760" i="12"/>
  <c r="B759" i="12"/>
  <c r="B758" i="12"/>
  <c r="B757" i="12"/>
  <c r="B756" i="12"/>
  <c r="B755" i="12"/>
  <c r="B754" i="12"/>
  <c r="B753" i="12"/>
  <c r="B752" i="12"/>
  <c r="B751" i="12"/>
  <c r="B750" i="12"/>
  <c r="B749" i="12"/>
  <c r="B748" i="12"/>
  <c r="B747" i="12"/>
  <c r="B746" i="12"/>
  <c r="B745" i="12"/>
  <c r="B744" i="12"/>
  <c r="B743" i="12"/>
  <c r="B742" i="12"/>
  <c r="B741" i="12"/>
  <c r="B740" i="12"/>
  <c r="B739" i="12"/>
  <c r="B738" i="12"/>
  <c r="B737" i="12"/>
  <c r="B736" i="12"/>
  <c r="B735" i="12"/>
  <c r="B734" i="12"/>
  <c r="B733" i="12"/>
  <c r="B732" i="12"/>
  <c r="B731" i="12"/>
  <c r="B730" i="12"/>
  <c r="B729" i="12"/>
  <c r="B728" i="12"/>
  <c r="B727" i="12"/>
  <c r="B726" i="12"/>
  <c r="B725" i="12"/>
  <c r="B724" i="12"/>
  <c r="B723" i="12"/>
  <c r="B722" i="12"/>
  <c r="B721" i="12"/>
  <c r="B720" i="12"/>
  <c r="B719" i="12"/>
  <c r="B718" i="12"/>
  <c r="B717" i="12"/>
  <c r="B716" i="12"/>
  <c r="B715" i="12"/>
  <c r="B714" i="12"/>
  <c r="B713" i="12"/>
  <c r="B712" i="12"/>
  <c r="B711" i="12"/>
  <c r="B710" i="12"/>
  <c r="B709" i="12"/>
  <c r="B708" i="12"/>
  <c r="B707" i="12"/>
  <c r="B706" i="12"/>
  <c r="B705" i="12"/>
  <c r="B704" i="12"/>
  <c r="B703" i="12"/>
  <c r="B702" i="12"/>
  <c r="B701" i="12"/>
  <c r="B700" i="12"/>
  <c r="B699" i="12"/>
  <c r="B698" i="12"/>
  <c r="B697" i="12"/>
  <c r="B696" i="12"/>
  <c r="B695" i="12"/>
  <c r="B694" i="12"/>
  <c r="B693" i="12"/>
  <c r="B692" i="12"/>
  <c r="B691" i="12"/>
  <c r="B690" i="12"/>
  <c r="B689" i="12"/>
  <c r="B688" i="12"/>
  <c r="B687" i="12"/>
  <c r="B686" i="12"/>
  <c r="B685" i="12"/>
  <c r="B684" i="12"/>
  <c r="B683" i="12"/>
  <c r="B682" i="12"/>
  <c r="B681" i="12"/>
  <c r="B680" i="12"/>
  <c r="B679" i="12"/>
  <c r="B678" i="12"/>
  <c r="B677" i="12"/>
  <c r="B676" i="12"/>
  <c r="B675" i="12"/>
  <c r="B674" i="12"/>
  <c r="B673" i="12"/>
  <c r="B672" i="12"/>
  <c r="B671" i="12"/>
  <c r="B670" i="12"/>
  <c r="B669" i="12"/>
  <c r="B668" i="12"/>
  <c r="B667" i="12"/>
  <c r="B666" i="12"/>
  <c r="B665" i="12"/>
  <c r="B664" i="12"/>
  <c r="B663" i="12"/>
  <c r="B662" i="12"/>
  <c r="B661" i="12"/>
  <c r="B660" i="12"/>
  <c r="B659" i="12"/>
  <c r="B658" i="12"/>
  <c r="B657" i="12"/>
  <c r="B656" i="12"/>
  <c r="B655" i="12"/>
  <c r="B654" i="12"/>
  <c r="B653" i="12"/>
  <c r="B652" i="12"/>
  <c r="B651" i="12"/>
  <c r="B650" i="12"/>
  <c r="B649" i="12"/>
  <c r="B648" i="12"/>
  <c r="B647" i="12"/>
  <c r="B646" i="12"/>
  <c r="B645" i="12"/>
  <c r="B644" i="12"/>
  <c r="B643" i="12"/>
  <c r="B642" i="12"/>
  <c r="B641" i="12"/>
  <c r="B640" i="12"/>
  <c r="B639" i="12"/>
  <c r="B638" i="12"/>
  <c r="B637" i="12"/>
  <c r="B636" i="12"/>
  <c r="B635" i="12"/>
  <c r="B634" i="12"/>
  <c r="B633" i="12"/>
  <c r="B632" i="12"/>
  <c r="B631" i="12"/>
  <c r="B630" i="12"/>
  <c r="B629" i="12"/>
  <c r="B628" i="12"/>
  <c r="B627" i="12"/>
  <c r="B626" i="12"/>
  <c r="B625" i="12"/>
  <c r="B624" i="12"/>
  <c r="B623" i="12"/>
  <c r="B622" i="12"/>
  <c r="B621" i="12"/>
  <c r="B620" i="12"/>
  <c r="B619" i="12"/>
  <c r="B618" i="12"/>
  <c r="B617" i="12"/>
  <c r="B616" i="12"/>
  <c r="B615" i="12"/>
  <c r="B614" i="12"/>
  <c r="B613" i="12"/>
  <c r="B612" i="12"/>
  <c r="B611" i="12"/>
  <c r="B610" i="12"/>
  <c r="B609" i="12"/>
  <c r="B608" i="12"/>
  <c r="B607" i="12"/>
  <c r="B606" i="12"/>
  <c r="B605" i="12"/>
  <c r="B604" i="12"/>
  <c r="B603" i="12"/>
  <c r="B602" i="12"/>
  <c r="B601" i="12"/>
  <c r="B600" i="12"/>
  <c r="B599" i="12"/>
  <c r="B598" i="12"/>
  <c r="B597" i="12"/>
  <c r="B596" i="12"/>
  <c r="B595" i="12"/>
  <c r="B594" i="12"/>
  <c r="B593" i="12"/>
  <c r="B592" i="12"/>
  <c r="B591" i="12"/>
  <c r="B590" i="12"/>
  <c r="B589" i="12"/>
  <c r="B588" i="12"/>
  <c r="B587" i="12"/>
  <c r="B586" i="12"/>
  <c r="B585" i="12"/>
  <c r="B584" i="12"/>
  <c r="B583" i="12"/>
  <c r="B582" i="12"/>
  <c r="B581" i="12"/>
  <c r="B580" i="12"/>
  <c r="B579" i="12"/>
  <c r="B578" i="12"/>
  <c r="B577" i="12"/>
  <c r="B576" i="12"/>
  <c r="B575" i="12"/>
  <c r="B574" i="12"/>
  <c r="B573" i="12"/>
  <c r="B572" i="12"/>
  <c r="B571" i="12"/>
  <c r="B570" i="12"/>
  <c r="B569" i="12"/>
  <c r="B568" i="12"/>
  <c r="B567" i="12"/>
  <c r="B566" i="12"/>
  <c r="B565" i="12"/>
  <c r="B564" i="12"/>
  <c r="B563" i="12"/>
  <c r="B562" i="12"/>
  <c r="B561" i="12"/>
  <c r="B560" i="12"/>
  <c r="B559" i="12"/>
  <c r="B558" i="12"/>
  <c r="B557" i="12"/>
  <c r="B556" i="12"/>
  <c r="B555" i="12"/>
  <c r="B554" i="12"/>
  <c r="B553" i="12"/>
  <c r="B552" i="12"/>
  <c r="B551" i="12"/>
  <c r="B550" i="12"/>
  <c r="B549" i="12"/>
  <c r="B548" i="12"/>
  <c r="B547" i="12"/>
  <c r="B546" i="12"/>
  <c r="B545" i="12"/>
  <c r="B544" i="12"/>
  <c r="B543" i="12"/>
  <c r="B542" i="12"/>
  <c r="B541" i="12"/>
  <c r="B540" i="12"/>
  <c r="B539" i="12"/>
  <c r="B538" i="12"/>
  <c r="B537" i="12"/>
  <c r="B536" i="12"/>
  <c r="B535" i="12"/>
  <c r="B534" i="12"/>
  <c r="B533" i="12"/>
  <c r="B532" i="12"/>
  <c r="B531" i="12"/>
  <c r="B530" i="12"/>
  <c r="B529" i="12"/>
  <c r="B528" i="12"/>
  <c r="B527" i="12"/>
  <c r="B526" i="12"/>
  <c r="B525" i="12"/>
  <c r="B524" i="12"/>
  <c r="B523" i="12"/>
  <c r="B522" i="12"/>
  <c r="B521" i="12"/>
  <c r="B520" i="12"/>
  <c r="B519" i="12"/>
  <c r="B518" i="12"/>
  <c r="B517" i="12"/>
  <c r="B516" i="12"/>
  <c r="B515" i="12"/>
  <c r="B514" i="12"/>
  <c r="B513" i="12"/>
  <c r="B512" i="12"/>
  <c r="B511" i="12"/>
  <c r="B510" i="12"/>
  <c r="B509" i="12"/>
  <c r="B508" i="12"/>
  <c r="B507" i="12"/>
  <c r="B506" i="12"/>
  <c r="B505" i="12"/>
  <c r="B504" i="12"/>
  <c r="B503" i="12"/>
  <c r="B502" i="12"/>
  <c r="B501" i="12"/>
  <c r="B500" i="12"/>
  <c r="B499" i="12"/>
  <c r="B498" i="12"/>
  <c r="B497" i="12"/>
  <c r="B496" i="12"/>
  <c r="B495" i="12"/>
  <c r="B494" i="12"/>
  <c r="B493" i="12"/>
  <c r="B492" i="12"/>
  <c r="B491" i="12"/>
  <c r="B490" i="12"/>
  <c r="B489" i="12"/>
  <c r="B488" i="12"/>
  <c r="B487" i="12"/>
  <c r="B486" i="12"/>
  <c r="B485" i="12"/>
  <c r="B484" i="12"/>
  <c r="B483" i="12"/>
  <c r="B482" i="12"/>
  <c r="B481" i="12"/>
  <c r="B480" i="12"/>
  <c r="B479" i="12"/>
  <c r="B478" i="12"/>
  <c r="B477" i="12"/>
  <c r="B476" i="12"/>
  <c r="B475" i="12"/>
  <c r="B474" i="12"/>
  <c r="B473" i="12"/>
  <c r="B472" i="12"/>
  <c r="B471" i="12"/>
  <c r="B470" i="12"/>
  <c r="B469" i="12"/>
  <c r="B468" i="12"/>
  <c r="B467" i="12"/>
  <c r="B466" i="12"/>
  <c r="B465" i="12"/>
  <c r="B464" i="12"/>
  <c r="B463" i="12"/>
  <c r="B462" i="12"/>
  <c r="B461" i="12"/>
  <c r="B460" i="12"/>
  <c r="B459" i="12"/>
  <c r="B458" i="12"/>
  <c r="B457" i="12"/>
  <c r="B456" i="12"/>
  <c r="B455" i="12"/>
  <c r="B454" i="12"/>
  <c r="B453" i="12"/>
  <c r="B452" i="12"/>
  <c r="B451" i="12"/>
  <c r="B450" i="12"/>
  <c r="B449" i="12"/>
  <c r="B448" i="12"/>
  <c r="B447" i="12"/>
  <c r="B446" i="12"/>
  <c r="B445" i="12"/>
  <c r="B444" i="12"/>
  <c r="B443" i="12"/>
  <c r="B442" i="12"/>
  <c r="B441" i="12"/>
  <c r="B440" i="12"/>
  <c r="B439" i="12"/>
  <c r="B438" i="12"/>
  <c r="B437" i="12"/>
  <c r="B436" i="12"/>
  <c r="B435" i="12"/>
  <c r="B434" i="12"/>
  <c r="B433" i="12"/>
  <c r="B432" i="12"/>
  <c r="B431" i="12"/>
  <c r="B430" i="12"/>
  <c r="B429" i="12"/>
  <c r="B428" i="12"/>
  <c r="B427" i="12"/>
  <c r="B426" i="12"/>
  <c r="B425" i="12"/>
  <c r="B424" i="12"/>
  <c r="B423" i="12"/>
  <c r="B422" i="12"/>
  <c r="B421" i="12"/>
  <c r="B420" i="12"/>
  <c r="B419" i="12"/>
  <c r="B418" i="12"/>
  <c r="B417" i="12"/>
  <c r="B416" i="12"/>
  <c r="B415" i="12"/>
  <c r="B414" i="12"/>
  <c r="B413" i="12"/>
  <c r="B412" i="12"/>
  <c r="B411" i="12"/>
  <c r="B410" i="12"/>
  <c r="B409" i="12"/>
  <c r="B408" i="12"/>
  <c r="B407" i="12"/>
  <c r="B406" i="12"/>
  <c r="B405" i="12"/>
  <c r="B404" i="12"/>
  <c r="B403" i="12"/>
  <c r="B402" i="12"/>
  <c r="B401" i="12"/>
  <c r="B400" i="12"/>
  <c r="B399" i="12"/>
  <c r="B398" i="12"/>
  <c r="B397" i="12"/>
  <c r="B396" i="12"/>
  <c r="B395" i="12"/>
  <c r="B394" i="12"/>
  <c r="B393" i="12"/>
  <c r="B392" i="12"/>
  <c r="B391" i="12"/>
  <c r="B390" i="12"/>
  <c r="B389" i="12"/>
  <c r="B388" i="12"/>
  <c r="B387" i="12"/>
  <c r="B386" i="12"/>
  <c r="B385" i="12"/>
  <c r="B384" i="12"/>
  <c r="B383" i="12"/>
  <c r="B382" i="12"/>
  <c r="B381" i="12"/>
  <c r="B380" i="12"/>
  <c r="B379" i="12"/>
  <c r="B378" i="12"/>
  <c r="B377" i="12"/>
  <c r="B376" i="12"/>
  <c r="B375" i="12"/>
  <c r="B374" i="12"/>
  <c r="B373" i="12"/>
  <c r="B372" i="12"/>
  <c r="B371" i="12"/>
  <c r="B370" i="12"/>
  <c r="B369" i="12"/>
  <c r="B368" i="12"/>
  <c r="B367" i="12"/>
  <c r="B366" i="12"/>
  <c r="B365" i="12"/>
  <c r="B364" i="12"/>
  <c r="B363" i="12"/>
  <c r="B362" i="12"/>
  <c r="B361" i="12"/>
  <c r="B360" i="12"/>
  <c r="B359" i="12"/>
  <c r="B358" i="12"/>
  <c r="B357" i="12"/>
  <c r="B356" i="12"/>
  <c r="B355" i="12"/>
  <c r="B354" i="12"/>
  <c r="B353" i="12"/>
  <c r="B352" i="12"/>
  <c r="B351" i="12"/>
  <c r="B350" i="12"/>
  <c r="B349" i="12"/>
  <c r="B348" i="12"/>
  <c r="B347" i="12"/>
  <c r="B346" i="12"/>
  <c r="B345" i="12"/>
  <c r="B344" i="12"/>
  <c r="B343" i="12"/>
  <c r="B342" i="12"/>
  <c r="B341" i="12"/>
  <c r="B340" i="12"/>
  <c r="B339" i="12"/>
  <c r="B338" i="12"/>
  <c r="B337" i="12"/>
  <c r="B336" i="12"/>
  <c r="B335" i="12"/>
  <c r="B334" i="12"/>
  <c r="B333" i="12"/>
  <c r="B332" i="12"/>
  <c r="B331" i="12"/>
  <c r="B330" i="12"/>
  <c r="B329" i="12"/>
  <c r="B328" i="12"/>
  <c r="B327" i="12"/>
  <c r="B326" i="12"/>
  <c r="B325" i="12"/>
  <c r="B324" i="12"/>
  <c r="B323" i="12"/>
  <c r="B322" i="12"/>
  <c r="B321" i="12"/>
  <c r="B320" i="12"/>
  <c r="B319" i="12"/>
  <c r="B318" i="12"/>
  <c r="B317" i="12"/>
  <c r="B316" i="12"/>
  <c r="B315" i="12"/>
  <c r="B314" i="12"/>
  <c r="B313" i="12"/>
  <c r="B312" i="12"/>
  <c r="B311" i="12"/>
  <c r="B310" i="12"/>
  <c r="B309" i="12"/>
  <c r="B308" i="12"/>
  <c r="B307" i="12"/>
  <c r="B306" i="12"/>
  <c r="B305" i="12"/>
  <c r="B304" i="12"/>
  <c r="B303" i="12"/>
  <c r="B302" i="12"/>
  <c r="B301" i="12"/>
  <c r="B300" i="12"/>
  <c r="B299" i="12"/>
  <c r="B298" i="12"/>
  <c r="B297" i="12"/>
  <c r="B296" i="12"/>
  <c r="B295" i="12"/>
  <c r="B294" i="12"/>
  <c r="B293" i="12"/>
  <c r="B292" i="12"/>
  <c r="B291" i="12"/>
  <c r="B290" i="12"/>
  <c r="B289" i="12"/>
  <c r="B288" i="12"/>
  <c r="B287" i="12"/>
  <c r="B286" i="12"/>
  <c r="B285" i="12"/>
  <c r="B284" i="12"/>
  <c r="B283" i="12"/>
  <c r="B282" i="12"/>
  <c r="B281" i="12"/>
  <c r="B280" i="12"/>
  <c r="B279" i="12"/>
  <c r="B278" i="12"/>
  <c r="B277" i="12"/>
  <c r="B276" i="12"/>
  <c r="B275" i="12"/>
  <c r="B274" i="12"/>
  <c r="B273" i="12"/>
  <c r="B272" i="12"/>
  <c r="B271" i="12"/>
  <c r="B270" i="12"/>
  <c r="B269" i="12"/>
  <c r="B268" i="12"/>
  <c r="B267" i="12"/>
  <c r="B266" i="12"/>
  <c r="B265" i="12"/>
  <c r="B264" i="12"/>
  <c r="B263" i="12"/>
  <c r="B262" i="12"/>
  <c r="B261" i="12"/>
  <c r="B260" i="12"/>
  <c r="B259" i="12"/>
  <c r="B258" i="12"/>
  <c r="B257" i="12"/>
  <c r="B256" i="12"/>
  <c r="B255" i="12"/>
  <c r="B254" i="12"/>
  <c r="B253" i="12"/>
  <c r="B252" i="12"/>
  <c r="B251" i="12"/>
  <c r="B250" i="12"/>
  <c r="B249" i="12"/>
  <c r="B248" i="12"/>
  <c r="B247" i="12"/>
  <c r="B246" i="12"/>
  <c r="B245" i="12"/>
  <c r="B244" i="12"/>
  <c r="B243" i="12"/>
  <c r="B242" i="12"/>
  <c r="B241" i="12"/>
  <c r="B240" i="12"/>
  <c r="B239" i="12"/>
  <c r="B238" i="12"/>
  <c r="B237" i="12"/>
  <c r="B236" i="12"/>
  <c r="B235" i="12"/>
  <c r="B234" i="12"/>
  <c r="B233" i="12"/>
  <c r="B232" i="12"/>
  <c r="B231" i="12"/>
  <c r="B230" i="12"/>
  <c r="B229" i="12"/>
  <c r="B228" i="12"/>
  <c r="B227" i="12"/>
  <c r="B226" i="12"/>
  <c r="B225" i="12"/>
  <c r="B224" i="12"/>
  <c r="B223" i="12"/>
  <c r="B222" i="12"/>
  <c r="B221" i="12"/>
  <c r="B220" i="12"/>
  <c r="B219" i="12"/>
  <c r="B218" i="12"/>
  <c r="B217" i="12"/>
  <c r="B216" i="12"/>
  <c r="B215" i="12"/>
  <c r="B214" i="12"/>
  <c r="B213" i="12"/>
  <c r="B212" i="12"/>
  <c r="B211" i="12"/>
  <c r="B210" i="12"/>
  <c r="B209" i="12"/>
  <c r="B208" i="12"/>
  <c r="B207" i="12"/>
  <c r="B206" i="12"/>
  <c r="B205" i="12"/>
  <c r="B204" i="12"/>
  <c r="B203" i="12"/>
  <c r="B202" i="12"/>
  <c r="B201" i="12"/>
  <c r="B200" i="12"/>
  <c r="B199" i="12"/>
  <c r="B198" i="12"/>
  <c r="B197" i="12"/>
  <c r="B196" i="12"/>
  <c r="B195" i="12"/>
  <c r="B194" i="12"/>
  <c r="B193" i="12"/>
  <c r="B192" i="12"/>
  <c r="B191" i="12"/>
  <c r="B190" i="12"/>
  <c r="B189" i="12"/>
  <c r="B188" i="12"/>
  <c r="B187" i="12"/>
  <c r="B186" i="12"/>
  <c r="B185" i="12"/>
  <c r="B184" i="12"/>
  <c r="B183" i="12"/>
  <c r="B182" i="12"/>
  <c r="B181" i="12"/>
  <c r="B180" i="12"/>
  <c r="B179" i="12"/>
  <c r="B178" i="12"/>
  <c r="B177" i="12"/>
  <c r="B176" i="12"/>
  <c r="B175" i="12"/>
  <c r="B174" i="12"/>
  <c r="B173" i="12"/>
  <c r="B172" i="12"/>
  <c r="B171" i="12"/>
  <c r="B170" i="12"/>
  <c r="B169" i="12"/>
  <c r="B168" i="12"/>
  <c r="B167" i="12"/>
  <c r="B166" i="12"/>
  <c r="B165" i="12"/>
  <c r="B164" i="12"/>
  <c r="B163" i="12"/>
  <c r="B162" i="12"/>
  <c r="B161" i="12"/>
  <c r="B160" i="12"/>
  <c r="B159" i="12"/>
  <c r="B158" i="12"/>
  <c r="B157" i="12"/>
  <c r="B156" i="12"/>
  <c r="B155" i="12"/>
  <c r="B154" i="12"/>
  <c r="B153" i="12"/>
  <c r="B152" i="12"/>
  <c r="B151" i="12"/>
  <c r="B150" i="12"/>
  <c r="B149" i="12"/>
  <c r="B148" i="12"/>
  <c r="B147" i="12"/>
  <c r="B146" i="12"/>
  <c r="B145" i="12"/>
  <c r="B144" i="12"/>
  <c r="B143" i="12"/>
  <c r="B142" i="12"/>
  <c r="B141" i="12"/>
  <c r="B140" i="12"/>
  <c r="B139" i="12"/>
  <c r="B138" i="12"/>
  <c r="B137" i="12"/>
  <c r="B136" i="12"/>
  <c r="B135" i="12"/>
  <c r="B134" i="12"/>
  <c r="B133" i="12"/>
  <c r="B132" i="12"/>
  <c r="B131" i="12"/>
  <c r="B130" i="12"/>
  <c r="B129" i="12"/>
  <c r="B128" i="12"/>
  <c r="B127" i="12"/>
  <c r="B126" i="12"/>
  <c r="B125" i="12"/>
  <c r="B124" i="12"/>
  <c r="B123" i="12"/>
  <c r="B122" i="12"/>
  <c r="B121" i="12"/>
  <c r="B120" i="12"/>
  <c r="B119" i="12"/>
  <c r="B118" i="12"/>
  <c r="B117" i="12"/>
  <c r="B116" i="12"/>
  <c r="B115" i="12"/>
  <c r="B114" i="12"/>
  <c r="B113" i="12"/>
  <c r="B112" i="12"/>
  <c r="B111" i="12"/>
  <c r="B110" i="12"/>
  <c r="B109" i="12"/>
  <c r="B108" i="12"/>
  <c r="B107" i="12"/>
  <c r="B106" i="12"/>
  <c r="B105" i="12"/>
  <c r="B104" i="12"/>
  <c r="B103" i="12"/>
  <c r="B102" i="12"/>
  <c r="B101" i="12"/>
  <c r="B100" i="12"/>
  <c r="B99" i="12"/>
  <c r="B98" i="12"/>
  <c r="B97" i="12"/>
  <c r="B96" i="12"/>
  <c r="B95" i="12"/>
  <c r="B94" i="12"/>
  <c r="B93" i="12"/>
  <c r="B92" i="12"/>
  <c r="B91" i="12"/>
  <c r="B90" i="12"/>
  <c r="B89" i="12"/>
  <c r="B88" i="12"/>
  <c r="B87" i="12"/>
  <c r="B86" i="12"/>
  <c r="B85" i="12"/>
  <c r="B84" i="12"/>
  <c r="B83" i="12"/>
  <c r="B82" i="12"/>
  <c r="B81" i="12"/>
  <c r="B80" i="12"/>
  <c r="B79" i="12"/>
  <c r="B78" i="12"/>
  <c r="B77" i="12"/>
  <c r="B76" i="12"/>
  <c r="B75" i="12"/>
  <c r="B74" i="12"/>
  <c r="B73" i="12"/>
  <c r="B72" i="12"/>
  <c r="B71" i="12"/>
  <c r="B70" i="12"/>
  <c r="B69" i="12"/>
  <c r="B68" i="12"/>
  <c r="B67" i="12"/>
  <c r="B66" i="12"/>
  <c r="B65" i="12"/>
  <c r="B64" i="12"/>
  <c r="B63" i="12"/>
  <c r="B62" i="12"/>
  <c r="B61" i="12"/>
  <c r="B60" i="12"/>
  <c r="B59" i="12"/>
  <c r="B58" i="12"/>
  <c r="B57" i="12"/>
  <c r="B56" i="12"/>
  <c r="B55" i="12"/>
  <c r="B54" i="12"/>
  <c r="B53" i="12"/>
  <c r="B52" i="12"/>
  <c r="B51" i="12"/>
  <c r="B50" i="12"/>
  <c r="B49" i="12"/>
  <c r="B48" i="12"/>
  <c r="B47" i="12"/>
  <c r="B46" i="12"/>
  <c r="B45" i="12"/>
  <c r="B44" i="12"/>
  <c r="B43" i="12"/>
  <c r="B42" i="12"/>
  <c r="B41" i="12"/>
  <c r="B40" i="12"/>
  <c r="B39" i="12"/>
  <c r="B38" i="12"/>
  <c r="B37" i="12"/>
  <c r="B36" i="12"/>
  <c r="B35" i="12"/>
  <c r="B34" i="12"/>
  <c r="B33" i="12"/>
  <c r="B32" i="12"/>
  <c r="B31" i="12"/>
  <c r="B30" i="12"/>
  <c r="B29" i="12"/>
  <c r="B28" i="12"/>
  <c r="B27" i="12"/>
  <c r="B826" i="7"/>
  <c r="B825" i="7"/>
  <c r="B824" i="7"/>
  <c r="B823" i="7"/>
  <c r="B822" i="7"/>
  <c r="B821" i="7"/>
  <c r="B820" i="7"/>
  <c r="B819" i="7"/>
  <c r="B818" i="7"/>
  <c r="B817" i="7"/>
  <c r="B816" i="7"/>
  <c r="B815" i="7"/>
  <c r="B814" i="7"/>
  <c r="B813" i="7"/>
  <c r="B812" i="7"/>
  <c r="B811" i="7"/>
  <c r="B810" i="7"/>
  <c r="B809" i="7"/>
  <c r="B808" i="7"/>
  <c r="B807" i="7"/>
  <c r="B806" i="7"/>
  <c r="B805" i="7"/>
  <c r="B804" i="7"/>
  <c r="B803" i="7"/>
  <c r="B802" i="7"/>
  <c r="B801" i="7"/>
  <c r="B800" i="7"/>
  <c r="B799" i="7"/>
  <c r="B798" i="7"/>
  <c r="B797" i="7"/>
  <c r="B796" i="7"/>
  <c r="B795" i="7"/>
  <c r="B794" i="7"/>
  <c r="B793" i="7"/>
  <c r="B792" i="7"/>
  <c r="B791" i="7"/>
  <c r="B790" i="7"/>
  <c r="B789" i="7"/>
  <c r="B788" i="7"/>
  <c r="B787" i="7"/>
  <c r="B786" i="7"/>
  <c r="B785" i="7"/>
  <c r="B784" i="7"/>
  <c r="B783" i="7"/>
  <c r="B782" i="7"/>
  <c r="B781" i="7"/>
  <c r="B780" i="7"/>
  <c r="B779" i="7"/>
  <c r="B778" i="7"/>
  <c r="B777" i="7"/>
  <c r="B776" i="7"/>
  <c r="B775" i="7"/>
  <c r="B774" i="7"/>
  <c r="B773" i="7"/>
  <c r="B772" i="7"/>
  <c r="B771" i="7"/>
  <c r="B770" i="7"/>
  <c r="B769" i="7"/>
  <c r="B768" i="7"/>
  <c r="B767" i="7"/>
  <c r="B766" i="7"/>
  <c r="B765" i="7"/>
  <c r="B764" i="7"/>
  <c r="B763" i="7"/>
  <c r="B762" i="7"/>
  <c r="B761" i="7"/>
  <c r="B760" i="7"/>
  <c r="B759" i="7"/>
  <c r="B758" i="7"/>
  <c r="B757" i="7"/>
  <c r="B756" i="7"/>
  <c r="B755" i="7"/>
  <c r="B754" i="7"/>
  <c r="B753" i="7"/>
  <c r="B752" i="7"/>
  <c r="B751" i="7"/>
  <c r="B750" i="7"/>
  <c r="B749" i="7"/>
  <c r="B748" i="7"/>
  <c r="B747" i="7"/>
  <c r="B746" i="7"/>
  <c r="B745" i="7"/>
  <c r="B744" i="7"/>
  <c r="B743" i="7"/>
  <c r="B742" i="7"/>
  <c r="B741" i="7"/>
  <c r="B740" i="7"/>
  <c r="B739" i="7"/>
  <c r="B738" i="7"/>
  <c r="B737" i="7"/>
  <c r="B736" i="7"/>
  <c r="B735" i="7"/>
  <c r="B734" i="7"/>
  <c r="B733" i="7"/>
  <c r="B732" i="7"/>
  <c r="B731" i="7"/>
  <c r="B730" i="7"/>
  <c r="B729" i="7"/>
  <c r="B728" i="7"/>
  <c r="B727" i="7"/>
  <c r="B726" i="7"/>
  <c r="B725" i="7"/>
  <c r="B724" i="7"/>
  <c r="B723" i="7"/>
  <c r="B722" i="7"/>
  <c r="B721" i="7"/>
  <c r="B720" i="7"/>
  <c r="B719" i="7"/>
  <c r="B718" i="7"/>
  <c r="B717" i="7"/>
  <c r="B716" i="7"/>
  <c r="B715" i="7"/>
  <c r="B714" i="7"/>
  <c r="B713" i="7"/>
  <c r="B712" i="7"/>
  <c r="B711" i="7"/>
  <c r="B710" i="7"/>
  <c r="B709" i="7"/>
  <c r="B708" i="7"/>
  <c r="B707" i="7"/>
  <c r="B706" i="7"/>
  <c r="B705" i="7"/>
  <c r="B704" i="7"/>
  <c r="B703" i="7"/>
  <c r="B702" i="7"/>
  <c r="B701" i="7"/>
  <c r="B700" i="7"/>
  <c r="B699" i="7"/>
  <c r="B698" i="7"/>
  <c r="B697" i="7"/>
  <c r="B696" i="7"/>
  <c r="B695" i="7"/>
  <c r="B694" i="7"/>
  <c r="B693" i="7"/>
  <c r="B692" i="7"/>
  <c r="B691" i="7"/>
  <c r="B690" i="7"/>
  <c r="B689" i="7"/>
  <c r="B688" i="7"/>
  <c r="B687" i="7"/>
  <c r="B686" i="7"/>
  <c r="B685" i="7"/>
  <c r="B684" i="7"/>
  <c r="B683" i="7"/>
  <c r="B682" i="7"/>
  <c r="B681" i="7"/>
  <c r="B680" i="7"/>
  <c r="B679" i="7"/>
  <c r="B678" i="7"/>
  <c r="B677" i="7"/>
  <c r="B676" i="7"/>
  <c r="B675" i="7"/>
  <c r="B674" i="7"/>
  <c r="B673" i="7"/>
  <c r="B672" i="7"/>
  <c r="B671" i="7"/>
  <c r="B670" i="7"/>
  <c r="B669" i="7"/>
  <c r="B668" i="7"/>
  <c r="B667" i="7"/>
  <c r="B666" i="7"/>
  <c r="B665" i="7"/>
  <c r="B664" i="7"/>
  <c r="B663" i="7"/>
  <c r="B662" i="7"/>
  <c r="B661" i="7"/>
  <c r="B660" i="7"/>
  <c r="B659" i="7"/>
  <c r="B658" i="7"/>
  <c r="B657" i="7"/>
  <c r="B656" i="7"/>
  <c r="B655" i="7"/>
  <c r="B654" i="7"/>
  <c r="B653" i="7"/>
  <c r="B652" i="7"/>
  <c r="B651" i="7"/>
  <c r="B650" i="7"/>
  <c r="B649" i="7"/>
  <c r="B648" i="7"/>
  <c r="B647" i="7"/>
  <c r="B646" i="7"/>
  <c r="B645" i="7"/>
  <c r="B644" i="7"/>
  <c r="B643" i="7"/>
  <c r="B642" i="7"/>
  <c r="B641" i="7"/>
  <c r="B640" i="7"/>
  <c r="B639" i="7"/>
  <c r="B638" i="7"/>
  <c r="B637" i="7"/>
  <c r="B636" i="7"/>
  <c r="B635" i="7"/>
  <c r="B634" i="7"/>
  <c r="B633" i="7"/>
  <c r="B632" i="7"/>
  <c r="B631" i="7"/>
  <c r="B630" i="7"/>
  <c r="B629" i="7"/>
  <c r="B628" i="7"/>
  <c r="B627" i="7"/>
  <c r="B626" i="7"/>
  <c r="B625" i="7"/>
  <c r="B624" i="7"/>
  <c r="B623" i="7"/>
  <c r="B622" i="7"/>
  <c r="B621" i="7"/>
  <c r="B620" i="7"/>
  <c r="B619" i="7"/>
  <c r="B618" i="7"/>
  <c r="B617" i="7"/>
  <c r="B616" i="7"/>
  <c r="B615" i="7"/>
  <c r="B614" i="7"/>
  <c r="B613" i="7"/>
  <c r="B612" i="7"/>
  <c r="B611" i="7"/>
  <c r="B610" i="7"/>
  <c r="B609" i="7"/>
  <c r="B608" i="7"/>
  <c r="B607" i="7"/>
  <c r="B606" i="7"/>
  <c r="B605" i="7"/>
  <c r="B604" i="7"/>
  <c r="B603" i="7"/>
  <c r="B602" i="7"/>
  <c r="B601" i="7"/>
  <c r="B600" i="7"/>
  <c r="B599" i="7"/>
  <c r="B598" i="7"/>
  <c r="B597" i="7"/>
  <c r="B596" i="7"/>
  <c r="B595" i="7"/>
  <c r="B594" i="7"/>
  <c r="B593" i="7"/>
  <c r="B592" i="7"/>
  <c r="B591" i="7"/>
  <c r="B590" i="7"/>
  <c r="B589" i="7"/>
  <c r="B588" i="7"/>
  <c r="B587" i="7"/>
  <c r="B586" i="7"/>
  <c r="B585" i="7"/>
  <c r="B584" i="7"/>
  <c r="B583" i="7"/>
  <c r="B582" i="7"/>
  <c r="B581" i="7"/>
  <c r="B580" i="7"/>
  <c r="B579" i="7"/>
  <c r="B578" i="7"/>
  <c r="B577" i="7"/>
  <c r="B576" i="7"/>
  <c r="B575" i="7"/>
  <c r="B574" i="7"/>
  <c r="B573" i="7"/>
  <c r="B572" i="7"/>
  <c r="B571" i="7"/>
  <c r="B570" i="7"/>
  <c r="B569" i="7"/>
  <c r="B568" i="7"/>
  <c r="B567" i="7"/>
  <c r="B566" i="7"/>
  <c r="B565" i="7"/>
  <c r="B564" i="7"/>
  <c r="B563" i="7"/>
  <c r="B562" i="7"/>
  <c r="B561" i="7"/>
  <c r="B560" i="7"/>
  <c r="B559" i="7"/>
  <c r="B558" i="7"/>
  <c r="B557" i="7"/>
  <c r="B556" i="7"/>
  <c r="B555" i="7"/>
  <c r="B554" i="7"/>
  <c r="B553" i="7"/>
  <c r="B552" i="7"/>
  <c r="B551" i="7"/>
  <c r="B550" i="7"/>
  <c r="B549" i="7"/>
  <c r="B548" i="7"/>
  <c r="B547" i="7"/>
  <c r="B546" i="7"/>
  <c r="B545" i="7"/>
  <c r="B544" i="7"/>
  <c r="B543" i="7"/>
  <c r="B542" i="7"/>
  <c r="B541" i="7"/>
  <c r="B540" i="7"/>
  <c r="B539" i="7"/>
  <c r="B538" i="7"/>
  <c r="B537" i="7"/>
  <c r="B536" i="7"/>
  <c r="B535" i="7"/>
  <c r="B534" i="7"/>
  <c r="B533" i="7"/>
  <c r="B532" i="7"/>
  <c r="B531" i="7"/>
  <c r="B530" i="7"/>
  <c r="B529" i="7"/>
  <c r="B528" i="7"/>
  <c r="B527" i="7"/>
  <c r="B526" i="7"/>
  <c r="B525" i="7"/>
  <c r="B524" i="7"/>
  <c r="B523" i="7"/>
  <c r="B522" i="7"/>
  <c r="B521" i="7"/>
  <c r="B520" i="7"/>
  <c r="B519" i="7"/>
  <c r="B518" i="7"/>
  <c r="B517" i="7"/>
  <c r="B516" i="7"/>
  <c r="B515" i="7"/>
  <c r="B514" i="7"/>
  <c r="B513" i="7"/>
  <c r="B512" i="7"/>
  <c r="B511" i="7"/>
  <c r="B510" i="7"/>
  <c r="B509" i="7"/>
  <c r="B508" i="7"/>
  <c r="B507" i="7"/>
  <c r="B506" i="7"/>
  <c r="B505" i="7"/>
  <c r="B504" i="7"/>
  <c r="B503" i="7"/>
  <c r="B502" i="7"/>
  <c r="B501" i="7"/>
  <c r="B500" i="7"/>
  <c r="B499" i="7"/>
  <c r="B498" i="7"/>
  <c r="B497" i="7"/>
  <c r="B496" i="7"/>
  <c r="B495" i="7"/>
  <c r="B494" i="7"/>
  <c r="B493" i="7"/>
  <c r="B492" i="7"/>
  <c r="B491" i="7"/>
  <c r="B490" i="7"/>
  <c r="B489" i="7"/>
  <c r="B488" i="7"/>
  <c r="B487" i="7"/>
  <c r="B486" i="7"/>
  <c r="B485" i="7"/>
  <c r="B484" i="7"/>
  <c r="B483" i="7"/>
  <c r="B482" i="7"/>
  <c r="B481" i="7"/>
  <c r="B480" i="7"/>
  <c r="B479" i="7"/>
  <c r="B478" i="7"/>
  <c r="B477" i="7"/>
  <c r="B476" i="7"/>
  <c r="B475" i="7"/>
  <c r="B474" i="7"/>
  <c r="B473" i="7"/>
  <c r="B472" i="7"/>
  <c r="B471" i="7"/>
  <c r="B470" i="7"/>
  <c r="B469" i="7"/>
  <c r="B468" i="7"/>
  <c r="B467" i="7"/>
  <c r="B466" i="7"/>
  <c r="B465" i="7"/>
  <c r="B464" i="7"/>
  <c r="B463" i="7"/>
  <c r="B462" i="7"/>
  <c r="B461" i="7"/>
  <c r="B460" i="7"/>
  <c r="B459" i="7"/>
  <c r="B458" i="7"/>
  <c r="B457" i="7"/>
  <c r="B456" i="7"/>
  <c r="B455" i="7"/>
  <c r="B454" i="7"/>
  <c r="B453" i="7"/>
  <c r="B452" i="7"/>
  <c r="B451" i="7"/>
  <c r="B450" i="7"/>
  <c r="B449" i="7"/>
  <c r="B448" i="7"/>
  <c r="B447" i="7"/>
  <c r="B446" i="7"/>
  <c r="B445" i="7"/>
  <c r="B444" i="7"/>
  <c r="B443" i="7"/>
  <c r="B442" i="7"/>
  <c r="B441" i="7"/>
  <c r="B440" i="7"/>
  <c r="B439" i="7"/>
  <c r="B438" i="7"/>
  <c r="B437" i="7"/>
  <c r="B436" i="7"/>
  <c r="B435" i="7"/>
  <c r="B434" i="7"/>
  <c r="B433" i="7"/>
  <c r="B432" i="7"/>
  <c r="B431" i="7"/>
  <c r="B430" i="7"/>
  <c r="B429" i="7"/>
  <c r="B428" i="7"/>
  <c r="B427" i="7"/>
  <c r="B426" i="7"/>
  <c r="B425" i="7"/>
  <c r="B424" i="7"/>
  <c r="B423" i="7"/>
  <c r="B422" i="7"/>
  <c r="B421" i="7"/>
  <c r="B420" i="7"/>
  <c r="B419" i="7"/>
  <c r="B418" i="7"/>
  <c r="B417" i="7"/>
  <c r="B416" i="7"/>
  <c r="B415" i="7"/>
  <c r="B414" i="7"/>
  <c r="B413" i="7"/>
  <c r="B412" i="7"/>
  <c r="B411" i="7"/>
  <c r="B410" i="7"/>
  <c r="B409" i="7"/>
  <c r="B408" i="7"/>
  <c r="B407" i="7"/>
  <c r="B406" i="7"/>
  <c r="B405" i="7"/>
  <c r="B404" i="7"/>
  <c r="B403" i="7"/>
  <c r="B402" i="7"/>
  <c r="B401" i="7"/>
  <c r="B400" i="7"/>
  <c r="B399" i="7"/>
  <c r="B398" i="7"/>
  <c r="B397" i="7"/>
  <c r="B396" i="7"/>
  <c r="B395" i="7"/>
  <c r="B394" i="7"/>
  <c r="B393" i="7"/>
  <c r="B392" i="7"/>
  <c r="B391" i="7"/>
  <c r="B390" i="7"/>
  <c r="B389" i="7"/>
  <c r="B388" i="7"/>
  <c r="B387" i="7"/>
  <c r="B386" i="7"/>
  <c r="B385" i="7"/>
  <c r="B384" i="7"/>
  <c r="B383" i="7"/>
  <c r="B382" i="7"/>
  <c r="B381" i="7"/>
  <c r="B380" i="7"/>
  <c r="B379" i="7"/>
  <c r="B378" i="7"/>
  <c r="B377" i="7"/>
  <c r="B376" i="7"/>
  <c r="B375" i="7"/>
  <c r="B374" i="7"/>
  <c r="B373" i="7"/>
  <c r="B372" i="7"/>
  <c r="B371" i="7"/>
  <c r="B370" i="7"/>
  <c r="B369" i="7"/>
  <c r="B368" i="7"/>
  <c r="B367" i="7"/>
  <c r="B366" i="7"/>
  <c r="B365" i="7"/>
  <c r="B364" i="7"/>
  <c r="B363" i="7"/>
  <c r="B362" i="7"/>
  <c r="B361" i="7"/>
  <c r="B360" i="7"/>
  <c r="B359" i="7"/>
  <c r="B358" i="7"/>
  <c r="B357" i="7"/>
  <c r="B356" i="7"/>
  <c r="B355" i="7"/>
  <c r="B354" i="7"/>
  <c r="B353" i="7"/>
  <c r="B352" i="7"/>
  <c r="B351" i="7"/>
  <c r="B350" i="7"/>
  <c r="B349" i="7"/>
  <c r="B348" i="7"/>
  <c r="B347" i="7"/>
  <c r="B346" i="7"/>
  <c r="B345" i="7"/>
  <c r="B344" i="7"/>
  <c r="B343" i="7"/>
  <c r="B342" i="7"/>
  <c r="B341" i="7"/>
  <c r="B340" i="7"/>
  <c r="B339" i="7"/>
  <c r="B338" i="7"/>
  <c r="B337" i="7"/>
  <c r="B336" i="7"/>
  <c r="B335" i="7"/>
  <c r="B334" i="7"/>
  <c r="B333" i="7"/>
  <c r="B332" i="7"/>
  <c r="B331" i="7"/>
  <c r="B330" i="7"/>
  <c r="B329" i="7"/>
  <c r="B328" i="7"/>
  <c r="B327" i="7"/>
  <c r="B326" i="7"/>
  <c r="B325" i="7"/>
  <c r="B324" i="7"/>
  <c r="B323" i="7"/>
  <c r="B322" i="7"/>
  <c r="B321" i="7"/>
  <c r="B320" i="7"/>
  <c r="B319" i="7"/>
  <c r="B318" i="7"/>
  <c r="B317" i="7"/>
  <c r="B316" i="7"/>
  <c r="B315" i="7"/>
  <c r="B314" i="7"/>
  <c r="B313" i="7"/>
  <c r="B312" i="7"/>
  <c r="B311" i="7"/>
  <c r="B310" i="7"/>
  <c r="B309" i="7"/>
  <c r="B308" i="7"/>
  <c r="B307" i="7"/>
  <c r="B306" i="7"/>
  <c r="B305" i="7"/>
  <c r="B304" i="7"/>
  <c r="B303" i="7"/>
  <c r="B302" i="7"/>
  <c r="B301" i="7"/>
  <c r="B300" i="7"/>
  <c r="B299" i="7"/>
  <c r="B298" i="7"/>
  <c r="B297" i="7"/>
  <c r="B296" i="7"/>
  <c r="B295" i="7"/>
  <c r="B294" i="7"/>
  <c r="B293" i="7"/>
  <c r="B292" i="7"/>
  <c r="B291" i="7"/>
  <c r="B290" i="7"/>
  <c r="B289" i="7"/>
  <c r="B288" i="7"/>
  <c r="B287" i="7"/>
  <c r="B286" i="7"/>
  <c r="B285" i="7"/>
  <c r="B284" i="7"/>
  <c r="B283" i="7"/>
  <c r="B282" i="7"/>
  <c r="B281" i="7"/>
  <c r="B280" i="7"/>
  <c r="B279" i="7"/>
  <c r="B278" i="7"/>
  <c r="B277" i="7"/>
  <c r="B276" i="7"/>
  <c r="B275" i="7"/>
  <c r="B274" i="7"/>
  <c r="B273" i="7"/>
  <c r="B272" i="7"/>
  <c r="B271" i="7"/>
  <c r="B270" i="7"/>
  <c r="B269" i="7"/>
  <c r="B268" i="7"/>
  <c r="B267" i="7"/>
  <c r="B266" i="7"/>
  <c r="B265" i="7"/>
  <c r="B264" i="7"/>
  <c r="B263" i="7"/>
  <c r="B262" i="7"/>
  <c r="B261" i="7"/>
  <c r="B260" i="7"/>
  <c r="B259" i="7"/>
  <c r="B258" i="7"/>
  <c r="B257" i="7"/>
  <c r="B256" i="7"/>
  <c r="B255" i="7"/>
  <c r="B254" i="7"/>
  <c r="B253" i="7"/>
  <c r="B252" i="7"/>
  <c r="B251" i="7"/>
  <c r="B250" i="7"/>
  <c r="B249" i="7"/>
  <c r="B248" i="7"/>
  <c r="B247" i="7"/>
  <c r="B246" i="7"/>
  <c r="B245" i="7"/>
  <c r="B244" i="7"/>
  <c r="B243" i="7"/>
  <c r="B242" i="7"/>
  <c r="B241" i="7"/>
  <c r="B240" i="7"/>
  <c r="B239" i="7"/>
  <c r="B238" i="7"/>
  <c r="B237" i="7"/>
  <c r="B236" i="7"/>
  <c r="B235" i="7"/>
  <c r="B234" i="7"/>
  <c r="B233" i="7"/>
  <c r="B232" i="7"/>
  <c r="B231" i="7"/>
  <c r="B230" i="7"/>
  <c r="B229" i="7"/>
  <c r="B228" i="7"/>
  <c r="B227" i="7"/>
  <c r="B226" i="7"/>
  <c r="B225" i="7"/>
  <c r="B224" i="7"/>
  <c r="B223" i="7"/>
  <c r="B222" i="7"/>
  <c r="B221" i="7"/>
  <c r="B220" i="7"/>
  <c r="B219" i="7"/>
  <c r="B218" i="7"/>
  <c r="B217" i="7"/>
  <c r="B216" i="7"/>
  <c r="B215" i="7"/>
  <c r="B214" i="7"/>
  <c r="B213" i="7"/>
  <c r="B212" i="7"/>
  <c r="B211" i="7"/>
  <c r="B210" i="7"/>
  <c r="B209" i="7"/>
  <c r="B208" i="7"/>
  <c r="B207" i="7"/>
  <c r="B206" i="7"/>
  <c r="B205" i="7"/>
  <c r="B204" i="7"/>
  <c r="B203" i="7"/>
  <c r="B202" i="7"/>
  <c r="B201" i="7"/>
  <c r="B200" i="7"/>
  <c r="B199" i="7"/>
  <c r="B198" i="7"/>
  <c r="B197" i="7"/>
  <c r="B196" i="7"/>
  <c r="B195" i="7"/>
  <c r="B194" i="7"/>
  <c r="B193" i="7"/>
  <c r="B192" i="7"/>
  <c r="B191" i="7"/>
  <c r="B190" i="7"/>
  <c r="B189" i="7"/>
  <c r="B188" i="7"/>
  <c r="B187" i="7"/>
  <c r="B186" i="7"/>
  <c r="B185" i="7"/>
  <c r="B184" i="7"/>
  <c r="B183" i="7"/>
  <c r="B182" i="7"/>
  <c r="B181" i="7"/>
  <c r="B180" i="7"/>
  <c r="B179" i="7"/>
  <c r="B178" i="7"/>
  <c r="B177" i="7"/>
  <c r="B176" i="7"/>
  <c r="B175" i="7"/>
  <c r="B174" i="7"/>
  <c r="B173" i="7"/>
  <c r="B172" i="7"/>
  <c r="B171" i="7"/>
  <c r="B170" i="7"/>
  <c r="B169" i="7"/>
  <c r="B168" i="7"/>
  <c r="B167" i="7"/>
  <c r="B166" i="7"/>
  <c r="B165" i="7"/>
  <c r="B164" i="7"/>
  <c r="B163" i="7"/>
  <c r="B162" i="7"/>
  <c r="B161" i="7"/>
  <c r="B160" i="7"/>
  <c r="B159" i="7"/>
  <c r="B158" i="7"/>
  <c r="B157" i="7"/>
  <c r="B156" i="7"/>
  <c r="B155" i="7"/>
  <c r="B154" i="7"/>
  <c r="B153" i="7"/>
  <c r="B152" i="7"/>
  <c r="B151" i="7"/>
  <c r="B150" i="7"/>
  <c r="B149" i="7"/>
  <c r="B148" i="7"/>
  <c r="B147" i="7"/>
  <c r="B146" i="7"/>
  <c r="B145" i="7"/>
  <c r="B144" i="7"/>
  <c r="B143" i="7"/>
  <c r="B142" i="7"/>
  <c r="B141" i="7"/>
  <c r="B140" i="7"/>
  <c r="B139" i="7"/>
  <c r="B138" i="7"/>
  <c r="B137" i="7"/>
  <c r="B136" i="7"/>
  <c r="B135" i="7"/>
  <c r="B134" i="7"/>
  <c r="B133" i="7"/>
  <c r="B132" i="7"/>
  <c r="B131" i="7"/>
  <c r="B130" i="7"/>
  <c r="B129" i="7"/>
  <c r="B128" i="7"/>
  <c r="B127" i="7"/>
  <c r="B126" i="7"/>
  <c r="B125" i="7"/>
  <c r="B124" i="7"/>
  <c r="B123" i="7"/>
  <c r="B122" i="7"/>
  <c r="B121" i="7"/>
  <c r="B120" i="7"/>
  <c r="B119" i="7"/>
  <c r="B118" i="7"/>
  <c r="B117" i="7"/>
  <c r="B116" i="7"/>
  <c r="B115" i="7"/>
  <c r="B114" i="7"/>
  <c r="B113" i="7"/>
  <c r="B112" i="7"/>
  <c r="B111" i="7"/>
  <c r="B110" i="7"/>
  <c r="B109" i="7"/>
  <c r="B108" i="7"/>
  <c r="B107" i="7"/>
  <c r="B106" i="7"/>
  <c r="B105" i="7"/>
  <c r="B104" i="7"/>
  <c r="B103" i="7"/>
  <c r="B102" i="7"/>
  <c r="B101" i="7"/>
  <c r="B100" i="7"/>
  <c r="B99" i="7"/>
  <c r="B98" i="7"/>
  <c r="B97" i="7"/>
  <c r="B96" i="7"/>
  <c r="B95" i="7"/>
  <c r="B94" i="7"/>
  <c r="B93" i="7"/>
  <c r="B92" i="7"/>
  <c r="B91" i="7"/>
  <c r="B90" i="7"/>
  <c r="B89" i="7"/>
  <c r="B88" i="7"/>
  <c r="B87" i="7"/>
  <c r="B86" i="7"/>
  <c r="B85" i="7"/>
  <c r="B84" i="7"/>
  <c r="B83" i="7"/>
  <c r="B82" i="7"/>
  <c r="B81" i="7"/>
  <c r="B80" i="7"/>
  <c r="B79" i="7"/>
  <c r="B78" i="7"/>
  <c r="B77" i="7"/>
  <c r="B76" i="7"/>
  <c r="B75" i="7"/>
  <c r="B74" i="7"/>
  <c r="B73" i="7"/>
  <c r="B72" i="7"/>
  <c r="B71" i="7"/>
  <c r="B70" i="7"/>
  <c r="B69" i="7"/>
  <c r="B68" i="7"/>
  <c r="B67" i="7"/>
  <c r="B66" i="7"/>
  <c r="B65" i="7"/>
  <c r="B64" i="7"/>
  <c r="B63" i="7"/>
  <c r="B62" i="7"/>
  <c r="B61" i="7"/>
  <c r="B60" i="7"/>
  <c r="B59" i="7"/>
  <c r="B58" i="7"/>
  <c r="B57" i="7"/>
  <c r="B56" i="7"/>
  <c r="B55" i="7"/>
  <c r="B54" i="7"/>
  <c r="B53" i="7"/>
  <c r="B52" i="7"/>
  <c r="B51" i="7"/>
  <c r="B50" i="7"/>
  <c r="B49" i="7"/>
  <c r="B48" i="7"/>
  <c r="B47" i="7"/>
  <c r="B46" i="7"/>
  <c r="B45" i="7"/>
  <c r="B44" i="7"/>
  <c r="B43" i="7"/>
  <c r="B42" i="7"/>
  <c r="B41" i="7"/>
  <c r="B40" i="7"/>
  <c r="B39" i="7"/>
  <c r="B38" i="7"/>
  <c r="B37" i="7"/>
  <c r="B36" i="7"/>
  <c r="B35" i="7"/>
  <c r="B34" i="7"/>
  <c r="B33" i="7"/>
  <c r="B32" i="7"/>
  <c r="B31" i="7"/>
  <c r="B30" i="7"/>
  <c r="B29" i="7"/>
  <c r="B28" i="7"/>
  <c r="B27" i="7"/>
  <c r="B486" i="28"/>
  <c r="B485" i="28"/>
  <c r="B484" i="28"/>
  <c r="B483" i="28"/>
  <c r="B482" i="28"/>
  <c r="B481" i="28"/>
  <c r="B480" i="28"/>
  <c r="B479" i="28"/>
  <c r="B478" i="28"/>
  <c r="B477" i="28"/>
  <c r="B476" i="28"/>
  <c r="B475" i="28"/>
  <c r="B474" i="28"/>
  <c r="B473" i="28"/>
  <c r="B472" i="28"/>
  <c r="B471" i="28"/>
  <c r="B470" i="28"/>
  <c r="B469" i="28"/>
  <c r="B468" i="28"/>
  <c r="B467" i="28"/>
  <c r="B466" i="28"/>
  <c r="B465" i="28"/>
  <c r="B464" i="28"/>
  <c r="B463" i="28"/>
  <c r="B462" i="28"/>
  <c r="B461" i="28"/>
  <c r="B460" i="28"/>
  <c r="B459" i="28"/>
  <c r="B458" i="28"/>
  <c r="B457" i="28"/>
  <c r="B456" i="28"/>
  <c r="B455" i="28"/>
  <c r="B454" i="28"/>
  <c r="B453" i="28"/>
  <c r="B452" i="28"/>
  <c r="B451" i="28"/>
  <c r="B450" i="28"/>
  <c r="B449" i="28"/>
  <c r="B448" i="28"/>
  <c r="B447" i="28"/>
  <c r="B446" i="28"/>
  <c r="B445" i="28"/>
  <c r="B444" i="28"/>
  <c r="B443" i="28"/>
  <c r="B442" i="28"/>
  <c r="B441" i="28"/>
  <c r="B440" i="28"/>
  <c r="B439" i="28"/>
  <c r="B438" i="28"/>
  <c r="B437" i="28"/>
  <c r="B436" i="28"/>
  <c r="B435" i="28"/>
  <c r="B434" i="28"/>
  <c r="B433" i="28"/>
  <c r="B432" i="28"/>
  <c r="B431" i="28"/>
  <c r="B430" i="28"/>
  <c r="B429" i="28"/>
  <c r="B428" i="28"/>
  <c r="B427" i="28"/>
  <c r="B426" i="28"/>
  <c r="B425" i="28"/>
  <c r="B424" i="28"/>
  <c r="B423" i="28"/>
  <c r="B422" i="28"/>
  <c r="B421" i="28"/>
  <c r="B420" i="28"/>
  <c r="B419" i="28"/>
  <c r="B418" i="28"/>
  <c r="B417" i="28"/>
  <c r="B416" i="28"/>
  <c r="B415" i="28"/>
  <c r="B414" i="28"/>
  <c r="B413" i="28"/>
  <c r="B412" i="28"/>
  <c r="B411" i="28"/>
  <c r="B410" i="28"/>
  <c r="B409" i="28"/>
  <c r="B408" i="28"/>
  <c r="B407" i="28"/>
  <c r="B406" i="28"/>
  <c r="B405" i="28"/>
  <c r="B404" i="28"/>
  <c r="B403" i="28"/>
  <c r="B402" i="28"/>
  <c r="B401" i="28"/>
  <c r="B400" i="28"/>
  <c r="B399" i="28"/>
  <c r="B398" i="28"/>
  <c r="B397" i="28"/>
  <c r="B396" i="28"/>
  <c r="B395" i="28"/>
  <c r="B394" i="28"/>
  <c r="B393" i="28"/>
  <c r="B392" i="28"/>
  <c r="B391" i="28"/>
  <c r="B390" i="28"/>
  <c r="B389" i="28"/>
  <c r="B388" i="28"/>
  <c r="B387" i="28"/>
  <c r="B386" i="28"/>
  <c r="B385" i="28"/>
  <c r="B384" i="28"/>
  <c r="B383" i="28"/>
  <c r="B382" i="28"/>
  <c r="B381" i="28"/>
  <c r="B380" i="28"/>
  <c r="B379" i="28"/>
  <c r="B378" i="28"/>
  <c r="B377" i="28"/>
  <c r="B376" i="28"/>
  <c r="B375" i="28"/>
  <c r="B374" i="28"/>
  <c r="B373" i="28"/>
  <c r="B372" i="28"/>
  <c r="B371" i="28"/>
  <c r="B370" i="28"/>
  <c r="B369" i="28"/>
  <c r="B368" i="28"/>
  <c r="B367" i="28"/>
  <c r="B366" i="28"/>
  <c r="B365" i="28"/>
  <c r="B364" i="28"/>
  <c r="B363" i="28"/>
  <c r="B362" i="28"/>
  <c r="B361" i="28"/>
  <c r="B360" i="28"/>
  <c r="B359" i="28"/>
  <c r="B358" i="28"/>
  <c r="B357" i="28"/>
  <c r="B356" i="28"/>
  <c r="B355" i="28"/>
  <c r="B354" i="28"/>
  <c r="B353" i="28"/>
  <c r="B352" i="28"/>
  <c r="B351" i="28"/>
  <c r="B350" i="28"/>
  <c r="B349" i="28"/>
  <c r="B348" i="28"/>
  <c r="B347" i="28"/>
  <c r="B346" i="28"/>
  <c r="B345" i="28"/>
  <c r="B344" i="28"/>
  <c r="B343" i="28"/>
  <c r="B342" i="28"/>
  <c r="B341" i="28"/>
  <c r="B340" i="28"/>
  <c r="B339" i="28"/>
  <c r="B338" i="28"/>
  <c r="B337" i="28"/>
  <c r="B336" i="28"/>
  <c r="B335" i="28"/>
  <c r="B334" i="28"/>
  <c r="B333" i="28"/>
  <c r="B332" i="28"/>
  <c r="B331" i="28"/>
  <c r="B330" i="28"/>
  <c r="B329" i="28"/>
  <c r="B328" i="28"/>
  <c r="B327" i="28"/>
  <c r="B326" i="28"/>
  <c r="B325" i="28"/>
  <c r="B324" i="28"/>
  <c r="B323" i="28"/>
  <c r="B322" i="28"/>
  <c r="B321" i="28"/>
  <c r="B320" i="28"/>
  <c r="B319" i="28"/>
  <c r="B318" i="28"/>
  <c r="B317" i="28"/>
  <c r="B316" i="28"/>
  <c r="B315" i="28"/>
  <c r="B314" i="28"/>
  <c r="B313" i="28"/>
  <c r="B312" i="28"/>
  <c r="B311" i="28"/>
  <c r="B310" i="28"/>
  <c r="B309" i="28"/>
  <c r="B308" i="28"/>
  <c r="B307" i="28"/>
  <c r="B306" i="28"/>
  <c r="B305" i="28"/>
  <c r="B304" i="28"/>
  <c r="B303" i="28"/>
  <c r="B302" i="28"/>
  <c r="B301" i="28"/>
  <c r="B300" i="28"/>
  <c r="B299" i="28"/>
  <c r="B298" i="28"/>
  <c r="B297" i="28"/>
  <c r="B296" i="28"/>
  <c r="B295" i="28"/>
  <c r="B294" i="28"/>
  <c r="B293" i="28"/>
  <c r="B292" i="28"/>
  <c r="B291" i="28"/>
  <c r="B290" i="28"/>
  <c r="B289" i="28"/>
  <c r="B288" i="28"/>
  <c r="B287" i="28"/>
  <c r="B286" i="28"/>
  <c r="B285" i="28"/>
  <c r="B284" i="28"/>
  <c r="B283" i="28"/>
  <c r="B282" i="28"/>
  <c r="B281" i="28"/>
  <c r="B280" i="28"/>
  <c r="B279" i="28"/>
  <c r="B278" i="28"/>
  <c r="B277" i="28"/>
  <c r="B276" i="28"/>
  <c r="B275" i="28"/>
  <c r="B274" i="28"/>
  <c r="B273" i="28"/>
  <c r="B272" i="28"/>
  <c r="B271" i="28"/>
  <c r="B270" i="28"/>
  <c r="B269" i="28"/>
  <c r="B268" i="28"/>
  <c r="B267" i="28"/>
  <c r="B266" i="28"/>
  <c r="B265" i="28"/>
  <c r="B264" i="28"/>
  <c r="B263" i="28"/>
  <c r="B262" i="28"/>
  <c r="B261" i="28"/>
  <c r="B260" i="28"/>
  <c r="B259" i="28"/>
  <c r="B258" i="28"/>
  <c r="B257" i="28"/>
  <c r="B256" i="28"/>
  <c r="B255" i="28"/>
  <c r="B254" i="28"/>
  <c r="B253" i="28"/>
  <c r="B252" i="28"/>
  <c r="B251" i="28"/>
  <c r="B250" i="28"/>
  <c r="B249" i="28"/>
  <c r="B248" i="28"/>
  <c r="B247" i="28"/>
  <c r="B246" i="28"/>
  <c r="B245" i="28"/>
  <c r="B244" i="28"/>
  <c r="B243" i="28"/>
  <c r="B242" i="28"/>
  <c r="B241" i="28"/>
  <c r="B240" i="28"/>
  <c r="B239" i="28"/>
  <c r="B238" i="28"/>
  <c r="B237" i="28"/>
  <c r="B236" i="28"/>
  <c r="B235" i="28"/>
  <c r="B234" i="28"/>
  <c r="B233" i="28"/>
  <c r="B232" i="28"/>
  <c r="B231" i="28"/>
  <c r="B230" i="28"/>
  <c r="B229" i="28"/>
  <c r="B228" i="28"/>
  <c r="B227" i="28"/>
  <c r="B226" i="28"/>
  <c r="B225" i="28"/>
  <c r="B224" i="28"/>
  <c r="B223" i="28"/>
  <c r="B222" i="28"/>
  <c r="B221" i="28"/>
  <c r="B220" i="28"/>
  <c r="B219" i="28"/>
  <c r="B218" i="28"/>
  <c r="B217" i="28"/>
  <c r="B216" i="28"/>
  <c r="B215" i="28"/>
  <c r="B214" i="28"/>
  <c r="B213" i="28"/>
  <c r="B212" i="28"/>
  <c r="B211" i="28"/>
  <c r="B210" i="28"/>
  <c r="B209" i="28"/>
  <c r="B208" i="28"/>
  <c r="B207" i="28"/>
  <c r="B206" i="28"/>
  <c r="B205" i="28"/>
  <c r="B204" i="28"/>
  <c r="B203" i="28"/>
  <c r="B202" i="28"/>
  <c r="B201" i="28"/>
  <c r="B200" i="28"/>
  <c r="B199" i="28"/>
  <c r="B198" i="28"/>
  <c r="B197" i="28"/>
  <c r="B196" i="28"/>
  <c r="B195" i="28"/>
  <c r="B194" i="28"/>
  <c r="B193" i="28"/>
  <c r="B192" i="28"/>
  <c r="B191" i="28"/>
  <c r="B190" i="28"/>
  <c r="B189" i="28"/>
  <c r="B188" i="28"/>
  <c r="B187" i="28"/>
  <c r="B186" i="28"/>
  <c r="B185" i="28"/>
  <c r="B184" i="28"/>
  <c r="B183" i="28"/>
  <c r="B182" i="28"/>
  <c r="B181" i="28"/>
  <c r="B180" i="28"/>
  <c r="B179" i="28"/>
  <c r="B178" i="28"/>
  <c r="B177" i="28"/>
  <c r="B176" i="28"/>
  <c r="B175" i="28"/>
  <c r="B174" i="28"/>
  <c r="B173" i="28"/>
  <c r="B172" i="28"/>
  <c r="B171" i="28"/>
  <c r="B170" i="28"/>
  <c r="B169" i="28"/>
  <c r="B168" i="28"/>
  <c r="B167" i="28"/>
  <c r="B166" i="28"/>
  <c r="B165" i="28"/>
  <c r="B164" i="28"/>
  <c r="B163" i="28"/>
  <c r="B162" i="28"/>
  <c r="B161" i="28"/>
  <c r="B160" i="28"/>
  <c r="B159" i="28"/>
  <c r="B158" i="28"/>
  <c r="B157" i="28"/>
  <c r="B156" i="28"/>
  <c r="B155" i="28"/>
  <c r="B154" i="28"/>
  <c r="B153" i="28"/>
  <c r="B152" i="28"/>
  <c r="B151" i="28"/>
  <c r="B150" i="28"/>
  <c r="B149" i="28"/>
  <c r="B148" i="28"/>
  <c r="B147" i="28"/>
  <c r="B146" i="28"/>
  <c r="B145" i="28"/>
  <c r="B144" i="28"/>
  <c r="B143" i="28"/>
  <c r="B142" i="28"/>
  <c r="B141" i="28"/>
  <c r="B140" i="28"/>
  <c r="B139" i="28"/>
  <c r="B138" i="28"/>
  <c r="B137" i="28"/>
  <c r="B136" i="28"/>
  <c r="B135" i="28"/>
  <c r="B134" i="28"/>
  <c r="B133" i="28"/>
  <c r="B132" i="28"/>
  <c r="B131" i="28"/>
  <c r="B130" i="28"/>
  <c r="B129" i="28"/>
  <c r="B128" i="28"/>
  <c r="B127" i="28"/>
  <c r="B126" i="28"/>
  <c r="B125" i="28"/>
  <c r="B124" i="28"/>
  <c r="B123" i="28"/>
  <c r="B122" i="28"/>
  <c r="B121" i="28"/>
  <c r="B120" i="28"/>
  <c r="B119" i="28"/>
  <c r="B118" i="28"/>
  <c r="B117" i="28"/>
  <c r="B116" i="28"/>
  <c r="B115" i="28"/>
  <c r="B114" i="28"/>
  <c r="B113" i="28"/>
  <c r="B112" i="28"/>
  <c r="B111" i="28"/>
  <c r="B110" i="28"/>
  <c r="B109" i="28"/>
  <c r="B108" i="28"/>
  <c r="B107" i="28"/>
  <c r="B106" i="28"/>
  <c r="B105" i="28"/>
  <c r="B104" i="28"/>
  <c r="B103" i="28"/>
  <c r="B102" i="28"/>
  <c r="B101" i="28"/>
  <c r="B100" i="28"/>
  <c r="B99" i="28"/>
  <c r="B98" i="28"/>
  <c r="B97" i="28"/>
  <c r="B96" i="28"/>
  <c r="B95" i="28"/>
  <c r="B94" i="28"/>
  <c r="B93" i="28"/>
  <c r="B92" i="28"/>
  <c r="B91" i="28"/>
  <c r="B90" i="28"/>
  <c r="B89" i="28"/>
  <c r="B88" i="28"/>
  <c r="B87" i="28"/>
  <c r="B86" i="28"/>
  <c r="B85" i="28"/>
  <c r="B84" i="28"/>
  <c r="B83" i="28"/>
  <c r="B82" i="28"/>
  <c r="B81" i="28"/>
  <c r="B80" i="28"/>
  <c r="B79" i="28"/>
  <c r="B78" i="28"/>
  <c r="B77" i="28"/>
  <c r="B76" i="28"/>
  <c r="B75" i="28"/>
  <c r="B74" i="28"/>
  <c r="B73" i="28"/>
  <c r="B72" i="28"/>
  <c r="B71" i="28"/>
  <c r="B70" i="28"/>
  <c r="B69" i="28"/>
  <c r="B68" i="28"/>
  <c r="B67" i="28"/>
  <c r="B66" i="28"/>
  <c r="B65" i="28"/>
  <c r="B64" i="28"/>
  <c r="B63" i="28"/>
  <c r="B62" i="28"/>
  <c r="B61" i="28"/>
  <c r="B60" i="28"/>
  <c r="B59" i="28"/>
  <c r="B58" i="28"/>
  <c r="B57" i="28"/>
  <c r="B56" i="28"/>
  <c r="B55" i="28"/>
  <c r="B54" i="28"/>
  <c r="B53" i="28"/>
  <c r="B52" i="28"/>
  <c r="B51" i="28"/>
  <c r="B50" i="28"/>
  <c r="B49" i="28"/>
  <c r="B48" i="28"/>
  <c r="B47" i="28"/>
  <c r="B46" i="28"/>
  <c r="B45" i="28"/>
  <c r="B44" i="28"/>
  <c r="B43" i="28"/>
  <c r="B42" i="28"/>
  <c r="B41" i="28"/>
  <c r="B40" i="28"/>
  <c r="B39" i="28"/>
  <c r="B38" i="28"/>
  <c r="B37" i="28"/>
  <c r="B36" i="28"/>
  <c r="B35" i="28"/>
  <c r="B34" i="28"/>
  <c r="B33" i="28"/>
  <c r="B32" i="28"/>
  <c r="B31" i="28"/>
  <c r="B30" i="28"/>
  <c r="B29" i="28"/>
  <c r="B28" i="28"/>
  <c r="B27" i="28"/>
  <c r="B486" i="25"/>
  <c r="B485" i="25"/>
  <c r="B484" i="25"/>
  <c r="B483" i="25"/>
  <c r="B482" i="25"/>
  <c r="B481" i="25"/>
  <c r="B480" i="25"/>
  <c r="B479" i="25"/>
  <c r="B478" i="25"/>
  <c r="B477" i="25"/>
  <c r="B476" i="25"/>
  <c r="B475" i="25"/>
  <c r="B474" i="25"/>
  <c r="B473" i="25"/>
  <c r="B472" i="25"/>
  <c r="B471" i="25"/>
  <c r="B470" i="25"/>
  <c r="B469" i="25"/>
  <c r="B468" i="25"/>
  <c r="B467" i="25"/>
  <c r="B466" i="25"/>
  <c r="B465" i="25"/>
  <c r="B464" i="25"/>
  <c r="B463" i="25"/>
  <c r="B462" i="25"/>
  <c r="B461" i="25"/>
  <c r="B460" i="25"/>
  <c r="B459" i="25"/>
  <c r="B458" i="25"/>
  <c r="B457" i="25"/>
  <c r="B456" i="25"/>
  <c r="B455" i="25"/>
  <c r="B454" i="25"/>
  <c r="B453" i="25"/>
  <c r="B452" i="25"/>
  <c r="B451" i="25"/>
  <c r="B450" i="25"/>
  <c r="B449" i="25"/>
  <c r="B448" i="25"/>
  <c r="B447" i="25"/>
  <c r="B446" i="25"/>
  <c r="B445" i="25"/>
  <c r="B444" i="25"/>
  <c r="B443" i="25"/>
  <c r="B442" i="25"/>
  <c r="B441" i="25"/>
  <c r="B440" i="25"/>
  <c r="B439" i="25"/>
  <c r="B438" i="25"/>
  <c r="B437" i="25"/>
  <c r="B436" i="25"/>
  <c r="B435" i="25"/>
  <c r="B434" i="25"/>
  <c r="B433" i="25"/>
  <c r="B432" i="25"/>
  <c r="B431" i="25"/>
  <c r="B430" i="25"/>
  <c r="B429" i="25"/>
  <c r="B428" i="25"/>
  <c r="B427" i="25"/>
  <c r="B426" i="25"/>
  <c r="B425" i="25"/>
  <c r="B424" i="25"/>
  <c r="B423" i="25"/>
  <c r="B422" i="25"/>
  <c r="B421" i="25"/>
  <c r="B420" i="25"/>
  <c r="B419" i="25"/>
  <c r="B418" i="25"/>
  <c r="B417" i="25"/>
  <c r="B416" i="25"/>
  <c r="B415" i="25"/>
  <c r="B414" i="25"/>
  <c r="B413" i="25"/>
  <c r="B412" i="25"/>
  <c r="B411" i="25"/>
  <c r="B410" i="25"/>
  <c r="B409" i="25"/>
  <c r="B408" i="25"/>
  <c r="B407" i="25"/>
  <c r="B406" i="25"/>
  <c r="B405" i="25"/>
  <c r="B404" i="25"/>
  <c r="B403" i="25"/>
  <c r="B402" i="25"/>
  <c r="B401" i="25"/>
  <c r="B400" i="25"/>
  <c r="B399" i="25"/>
  <c r="B398" i="25"/>
  <c r="B397" i="25"/>
  <c r="B396" i="25"/>
  <c r="B395" i="25"/>
  <c r="B394" i="25"/>
  <c r="B393" i="25"/>
  <c r="B392" i="25"/>
  <c r="B391" i="25"/>
  <c r="B390" i="25"/>
  <c r="B389" i="25"/>
  <c r="B388" i="25"/>
  <c r="B387" i="25"/>
  <c r="B386" i="25"/>
  <c r="B385" i="25"/>
  <c r="B384" i="25"/>
  <c r="B383" i="25"/>
  <c r="B382" i="25"/>
  <c r="B381" i="25"/>
  <c r="B380" i="25"/>
  <c r="B379" i="25"/>
  <c r="B378" i="25"/>
  <c r="B377" i="25"/>
  <c r="B376" i="25"/>
  <c r="B375" i="25"/>
  <c r="B374" i="25"/>
  <c r="B373" i="25"/>
  <c r="B372" i="25"/>
  <c r="B371" i="25"/>
  <c r="B370" i="25"/>
  <c r="B369" i="25"/>
  <c r="B368" i="25"/>
  <c r="B367" i="25"/>
  <c r="B366" i="25"/>
  <c r="B365" i="25"/>
  <c r="B364" i="25"/>
  <c r="B363" i="25"/>
  <c r="B362" i="25"/>
  <c r="B361" i="25"/>
  <c r="B360" i="25"/>
  <c r="B359" i="25"/>
  <c r="B358" i="25"/>
  <c r="B357" i="25"/>
  <c r="B356" i="25"/>
  <c r="B355" i="25"/>
  <c r="B354" i="25"/>
  <c r="B353" i="25"/>
  <c r="B352" i="25"/>
  <c r="B351" i="25"/>
  <c r="B350" i="25"/>
  <c r="B349" i="25"/>
  <c r="B348" i="25"/>
  <c r="B347" i="25"/>
  <c r="B346" i="25"/>
  <c r="B345" i="25"/>
  <c r="B344" i="25"/>
  <c r="B343" i="25"/>
  <c r="B342" i="25"/>
  <c r="B341" i="25"/>
  <c r="B340" i="25"/>
  <c r="B339" i="25"/>
  <c r="B338" i="25"/>
  <c r="B337" i="25"/>
  <c r="B336" i="25"/>
  <c r="B335" i="25"/>
  <c r="B334" i="25"/>
  <c r="B333" i="25"/>
  <c r="B332" i="25"/>
  <c r="B331" i="25"/>
  <c r="B330" i="25"/>
  <c r="B329" i="25"/>
  <c r="B328" i="25"/>
  <c r="B327" i="25"/>
  <c r="B326" i="25"/>
  <c r="B325" i="25"/>
  <c r="B324" i="25"/>
  <c r="B323" i="25"/>
  <c r="B322" i="25"/>
  <c r="B321" i="25"/>
  <c r="B320" i="25"/>
  <c r="B319" i="25"/>
  <c r="B318" i="25"/>
  <c r="B317" i="25"/>
  <c r="B316" i="25"/>
  <c r="B315" i="25"/>
  <c r="B314" i="25"/>
  <c r="B313" i="25"/>
  <c r="B312" i="25"/>
  <c r="B311" i="25"/>
  <c r="B310" i="25"/>
  <c r="B309" i="25"/>
  <c r="B308" i="25"/>
  <c r="B307" i="25"/>
  <c r="B306" i="25"/>
  <c r="B305" i="25"/>
  <c r="B304" i="25"/>
  <c r="B303" i="25"/>
  <c r="B302" i="25"/>
  <c r="B301" i="25"/>
  <c r="B300" i="25"/>
  <c r="B299" i="25"/>
  <c r="B298" i="25"/>
  <c r="B297" i="25"/>
  <c r="B296" i="25"/>
  <c r="B295" i="25"/>
  <c r="B294" i="25"/>
  <c r="B293" i="25"/>
  <c r="B292" i="25"/>
  <c r="B291" i="25"/>
  <c r="B290" i="25"/>
  <c r="B289" i="25"/>
  <c r="B288" i="25"/>
  <c r="B287" i="25"/>
  <c r="B286" i="25"/>
  <c r="B285" i="25"/>
  <c r="B284" i="25"/>
  <c r="B283" i="25"/>
  <c r="B282" i="25"/>
  <c r="B281" i="25"/>
  <c r="B280" i="25"/>
  <c r="B279" i="25"/>
  <c r="B278" i="25"/>
  <c r="B277" i="25"/>
  <c r="B276" i="25"/>
  <c r="B275" i="25"/>
  <c r="B274" i="25"/>
  <c r="B273" i="25"/>
  <c r="B272" i="25"/>
  <c r="B271" i="25"/>
  <c r="B270" i="25"/>
  <c r="B269" i="25"/>
  <c r="B268" i="25"/>
  <c r="B267" i="25"/>
  <c r="B266" i="25"/>
  <c r="B265" i="25"/>
  <c r="B264" i="25"/>
  <c r="B263" i="25"/>
  <c r="B262" i="25"/>
  <c r="B261" i="25"/>
  <c r="B260" i="25"/>
  <c r="B259" i="25"/>
  <c r="B258" i="25"/>
  <c r="B257" i="25"/>
  <c r="B256" i="25"/>
  <c r="B255" i="25"/>
  <c r="B254" i="25"/>
  <c r="B253" i="25"/>
  <c r="B252" i="25"/>
  <c r="B251" i="25"/>
  <c r="B250" i="25"/>
  <c r="B249" i="25"/>
  <c r="B248" i="25"/>
  <c r="B247" i="25"/>
  <c r="B246" i="25"/>
  <c r="B245" i="25"/>
  <c r="B244" i="25"/>
  <c r="B243" i="25"/>
  <c r="B242" i="25"/>
  <c r="B241" i="25"/>
  <c r="B240" i="25"/>
  <c r="B239" i="25"/>
  <c r="B238" i="25"/>
  <c r="B237" i="25"/>
  <c r="B236" i="25"/>
  <c r="B235" i="25"/>
  <c r="B234" i="25"/>
  <c r="B233" i="25"/>
  <c r="B232" i="25"/>
  <c r="B231" i="25"/>
  <c r="B230" i="25"/>
  <c r="B229" i="25"/>
  <c r="B228" i="25"/>
  <c r="B227" i="25"/>
  <c r="B226" i="25"/>
  <c r="B225" i="25"/>
  <c r="B224" i="25"/>
  <c r="B223" i="25"/>
  <c r="B222" i="25"/>
  <c r="B221" i="25"/>
  <c r="B220" i="25"/>
  <c r="B219" i="25"/>
  <c r="B218" i="25"/>
  <c r="B217" i="25"/>
  <c r="B216" i="25"/>
  <c r="B215" i="25"/>
  <c r="B214" i="25"/>
  <c r="B213" i="25"/>
  <c r="B212" i="25"/>
  <c r="B211" i="25"/>
  <c r="B210" i="25"/>
  <c r="B209" i="25"/>
  <c r="B208" i="25"/>
  <c r="B207" i="25"/>
  <c r="B206" i="25"/>
  <c r="B205" i="25"/>
  <c r="B204" i="25"/>
  <c r="B203" i="25"/>
  <c r="B202" i="25"/>
  <c r="B201" i="25"/>
  <c r="B200" i="25"/>
  <c r="B199" i="25"/>
  <c r="B198" i="25"/>
  <c r="B197" i="25"/>
  <c r="B196" i="25"/>
  <c r="B195" i="25"/>
  <c r="B194" i="25"/>
  <c r="B193" i="25"/>
  <c r="B192" i="25"/>
  <c r="B191" i="25"/>
  <c r="B190" i="25"/>
  <c r="B189" i="25"/>
  <c r="B188" i="25"/>
  <c r="B187" i="25"/>
  <c r="B186" i="25"/>
  <c r="B185" i="25"/>
  <c r="B184" i="25"/>
  <c r="B183" i="25"/>
  <c r="B182" i="25"/>
  <c r="B181" i="25"/>
  <c r="B180" i="25"/>
  <c r="B179" i="25"/>
  <c r="B178" i="25"/>
  <c r="B177" i="25"/>
  <c r="B176" i="25"/>
  <c r="B175" i="25"/>
  <c r="B174" i="25"/>
  <c r="B173" i="25"/>
  <c r="B172" i="25"/>
  <c r="B171" i="25"/>
  <c r="B170" i="25"/>
  <c r="B169" i="25"/>
  <c r="B168" i="25"/>
  <c r="B167" i="25"/>
  <c r="B166" i="25"/>
  <c r="B165" i="25"/>
  <c r="B164" i="25"/>
  <c r="B163" i="25"/>
  <c r="B162" i="25"/>
  <c r="B161" i="25"/>
  <c r="B160" i="25"/>
  <c r="B159" i="25"/>
  <c r="B158" i="25"/>
  <c r="B157" i="25"/>
  <c r="B156" i="25"/>
  <c r="B155" i="25"/>
  <c r="B154" i="25"/>
  <c r="B153" i="25"/>
  <c r="B152" i="25"/>
  <c r="B151" i="25"/>
  <c r="B150" i="25"/>
  <c r="B149" i="25"/>
  <c r="B148" i="25"/>
  <c r="B147" i="25"/>
  <c r="B146" i="25"/>
  <c r="B145" i="25"/>
  <c r="B144" i="25"/>
  <c r="B143" i="25"/>
  <c r="B142" i="25"/>
  <c r="B141" i="25"/>
  <c r="B140" i="25"/>
  <c r="B139" i="25"/>
  <c r="B138" i="25"/>
  <c r="B137" i="25"/>
  <c r="B136" i="25"/>
  <c r="B135" i="25"/>
  <c r="B134" i="25"/>
  <c r="B133" i="25"/>
  <c r="B132" i="25"/>
  <c r="B131" i="25"/>
  <c r="B130" i="25"/>
  <c r="B129" i="25"/>
  <c r="B128" i="25"/>
  <c r="B127" i="25"/>
  <c r="B126" i="25"/>
  <c r="B125" i="25"/>
  <c r="B124" i="25"/>
  <c r="B123" i="25"/>
  <c r="B122" i="25"/>
  <c r="B121" i="25"/>
  <c r="B120" i="25"/>
  <c r="B119" i="25"/>
  <c r="B118" i="25"/>
  <c r="B117" i="25"/>
  <c r="B116" i="25"/>
  <c r="B115" i="25"/>
  <c r="B114" i="25"/>
  <c r="B113" i="25"/>
  <c r="B112" i="25"/>
  <c r="B111" i="25"/>
  <c r="B110" i="25"/>
  <c r="B109" i="25"/>
  <c r="B108" i="25"/>
  <c r="B107" i="25"/>
  <c r="B106" i="25"/>
  <c r="B105" i="25"/>
  <c r="B104" i="25"/>
  <c r="B103" i="25"/>
  <c r="B102" i="25"/>
  <c r="B101" i="25"/>
  <c r="B100" i="25"/>
  <c r="B99" i="25"/>
  <c r="B98" i="25"/>
  <c r="B97" i="25"/>
  <c r="B96" i="25"/>
  <c r="B95" i="25"/>
  <c r="B94" i="25"/>
  <c r="B93" i="25"/>
  <c r="B92" i="25"/>
  <c r="B91" i="25"/>
  <c r="B90" i="25"/>
  <c r="B89" i="25"/>
  <c r="B88" i="25"/>
  <c r="B87" i="25"/>
  <c r="B86" i="25"/>
  <c r="B85" i="25"/>
  <c r="B84" i="25"/>
  <c r="B83" i="25"/>
  <c r="B82" i="25"/>
  <c r="B81" i="25"/>
  <c r="B80" i="25"/>
  <c r="B79" i="25"/>
  <c r="B78" i="25"/>
  <c r="B77" i="25"/>
  <c r="B76" i="25"/>
  <c r="B75" i="25"/>
  <c r="B74" i="25"/>
  <c r="B73" i="25"/>
  <c r="B72" i="25"/>
  <c r="B71" i="25"/>
  <c r="B70" i="25"/>
  <c r="B69" i="25"/>
  <c r="B68" i="25"/>
  <c r="B67" i="25"/>
  <c r="B66" i="25"/>
  <c r="B65" i="25"/>
  <c r="B64" i="25"/>
  <c r="B63" i="25"/>
  <c r="B62" i="25"/>
  <c r="B61" i="25"/>
  <c r="B60" i="25"/>
  <c r="B59" i="25"/>
  <c r="B58" i="25"/>
  <c r="B57" i="25"/>
  <c r="B56" i="25"/>
  <c r="B55" i="25"/>
  <c r="B54" i="25"/>
  <c r="B53" i="25"/>
  <c r="B52" i="25"/>
  <c r="B51" i="25"/>
  <c r="B50" i="25"/>
  <c r="B49" i="25"/>
  <c r="B48" i="25"/>
  <c r="B47" i="25"/>
  <c r="B46" i="25"/>
  <c r="B45" i="25"/>
  <c r="B44" i="25"/>
  <c r="B43" i="25"/>
  <c r="B42" i="25"/>
  <c r="B41" i="25"/>
  <c r="B40" i="25"/>
  <c r="B39" i="25"/>
  <c r="B38" i="25"/>
  <c r="B37" i="25"/>
  <c r="B36" i="25"/>
  <c r="B35" i="25"/>
  <c r="B34" i="25"/>
  <c r="B33" i="25"/>
  <c r="B32" i="25"/>
  <c r="B31" i="25"/>
  <c r="B30" i="25"/>
  <c r="B29" i="25"/>
  <c r="B28" i="25"/>
  <c r="B27" i="25"/>
  <c r="B486" i="11"/>
  <c r="B485" i="11"/>
  <c r="B484" i="11"/>
  <c r="B483" i="11"/>
  <c r="B482" i="11"/>
  <c r="B481" i="11"/>
  <c r="B480" i="11"/>
  <c r="B479" i="11"/>
  <c r="B478" i="11"/>
  <c r="B477" i="11"/>
  <c r="B476" i="11"/>
  <c r="B475" i="11"/>
  <c r="B474" i="11"/>
  <c r="B473" i="11"/>
  <c r="B472" i="11"/>
  <c r="B471" i="11"/>
  <c r="B470" i="11"/>
  <c r="B469" i="11"/>
  <c r="B468" i="11"/>
  <c r="B467" i="11"/>
  <c r="B466" i="11"/>
  <c r="B465" i="11"/>
  <c r="B464" i="11"/>
  <c r="B463" i="11"/>
  <c r="B462" i="11"/>
  <c r="B461" i="11"/>
  <c r="B460" i="11"/>
  <c r="B459" i="11"/>
  <c r="B458" i="11"/>
  <c r="B457" i="11"/>
  <c r="B456" i="11"/>
  <c r="B455" i="11"/>
  <c r="B454" i="11"/>
  <c r="B453" i="11"/>
  <c r="B452" i="11"/>
  <c r="B451" i="11"/>
  <c r="B450" i="11"/>
  <c r="B449" i="11"/>
  <c r="B448" i="11"/>
  <c r="B447" i="11"/>
  <c r="B446" i="11"/>
  <c r="B445" i="11"/>
  <c r="B444" i="11"/>
  <c r="B443" i="11"/>
  <c r="B442" i="11"/>
  <c r="B441" i="11"/>
  <c r="B440" i="11"/>
  <c r="B439" i="11"/>
  <c r="B438" i="11"/>
  <c r="B437" i="11"/>
  <c r="B436" i="11"/>
  <c r="B435" i="11"/>
  <c r="B434" i="11"/>
  <c r="B433" i="11"/>
  <c r="B432" i="11"/>
  <c r="B431" i="11"/>
  <c r="B430" i="11"/>
  <c r="B429" i="11"/>
  <c r="B428" i="11"/>
  <c r="B427" i="11"/>
  <c r="B426" i="11"/>
  <c r="B425" i="11"/>
  <c r="B424" i="11"/>
  <c r="B423" i="11"/>
  <c r="B422" i="11"/>
  <c r="B421" i="11"/>
  <c r="B420" i="11"/>
  <c r="B419" i="11"/>
  <c r="B418" i="11"/>
  <c r="B417" i="11"/>
  <c r="B416" i="11"/>
  <c r="B415" i="11"/>
  <c r="B414" i="11"/>
  <c r="B413" i="11"/>
  <c r="B412" i="11"/>
  <c r="B411" i="11"/>
  <c r="B410" i="11"/>
  <c r="B409" i="11"/>
  <c r="B408" i="11"/>
  <c r="B407" i="11"/>
  <c r="B406" i="11"/>
  <c r="B405" i="11"/>
  <c r="B404" i="11"/>
  <c r="B403" i="11"/>
  <c r="B402" i="11"/>
  <c r="B401" i="11"/>
  <c r="B400" i="11"/>
  <c r="B399" i="11"/>
  <c r="B398" i="11"/>
  <c r="B397" i="11"/>
  <c r="B396" i="11"/>
  <c r="B395" i="11"/>
  <c r="B394" i="11"/>
  <c r="B393" i="11"/>
  <c r="B392" i="11"/>
  <c r="B391" i="11"/>
  <c r="B390" i="11"/>
  <c r="B389" i="11"/>
  <c r="B388" i="11"/>
  <c r="B387" i="11"/>
  <c r="B386" i="11"/>
  <c r="B385" i="11"/>
  <c r="B384" i="11"/>
  <c r="B383" i="11"/>
  <c r="B382" i="11"/>
  <c r="B381" i="11"/>
  <c r="B380" i="11"/>
  <c r="B379" i="11"/>
  <c r="B378" i="11"/>
  <c r="B377" i="11"/>
  <c r="B376" i="11"/>
  <c r="B375" i="11"/>
  <c r="B374" i="11"/>
  <c r="B373" i="11"/>
  <c r="B372" i="11"/>
  <c r="B371" i="11"/>
  <c r="B370" i="11"/>
  <c r="B369" i="11"/>
  <c r="B368" i="11"/>
  <c r="B367" i="11"/>
  <c r="B366" i="11"/>
  <c r="B365" i="11"/>
  <c r="B364" i="11"/>
  <c r="B363" i="11"/>
  <c r="B362" i="11"/>
  <c r="B361" i="11"/>
  <c r="B360" i="11"/>
  <c r="B359" i="11"/>
  <c r="B358" i="11"/>
  <c r="B357" i="11"/>
  <c r="B356" i="11"/>
  <c r="B355" i="11"/>
  <c r="B354" i="11"/>
  <c r="B353" i="11"/>
  <c r="B352" i="11"/>
  <c r="B351" i="11"/>
  <c r="B350" i="11"/>
  <c r="B349" i="11"/>
  <c r="B348" i="11"/>
  <c r="B347" i="11"/>
  <c r="B346" i="11"/>
  <c r="B345" i="11"/>
  <c r="B344" i="11"/>
  <c r="B343" i="11"/>
  <c r="B342" i="11"/>
  <c r="B341" i="11"/>
  <c r="B340" i="11"/>
  <c r="B339" i="11"/>
  <c r="B338" i="11"/>
  <c r="B337" i="11"/>
  <c r="B336" i="11"/>
  <c r="B335" i="11"/>
  <c r="B334" i="11"/>
  <c r="B333" i="11"/>
  <c r="B332" i="11"/>
  <c r="B331" i="11"/>
  <c r="B330" i="11"/>
  <c r="B329" i="11"/>
  <c r="B328" i="11"/>
  <c r="B327" i="11"/>
  <c r="B326" i="11"/>
  <c r="B325" i="11"/>
  <c r="B324" i="11"/>
  <c r="B323" i="11"/>
  <c r="B322" i="11"/>
  <c r="B321" i="11"/>
  <c r="B320" i="11"/>
  <c r="B319" i="11"/>
  <c r="B318" i="11"/>
  <c r="B317" i="11"/>
  <c r="B316" i="11"/>
  <c r="B315" i="11"/>
  <c r="B314" i="11"/>
  <c r="B313" i="11"/>
  <c r="B312" i="11"/>
  <c r="B311" i="11"/>
  <c r="B310" i="11"/>
  <c r="B309" i="11"/>
  <c r="B308" i="11"/>
  <c r="B307" i="11"/>
  <c r="B306" i="11"/>
  <c r="B305" i="11"/>
  <c r="B304" i="11"/>
  <c r="B303" i="11"/>
  <c r="B302" i="11"/>
  <c r="B301" i="11"/>
  <c r="B300" i="11"/>
  <c r="B299" i="11"/>
  <c r="B298" i="11"/>
  <c r="B297" i="11"/>
  <c r="B296" i="11"/>
  <c r="B295" i="11"/>
  <c r="B294" i="11"/>
  <c r="B293" i="11"/>
  <c r="B292" i="11"/>
  <c r="B291" i="11"/>
  <c r="B290" i="11"/>
  <c r="B289" i="11"/>
  <c r="B288" i="11"/>
  <c r="B287" i="11"/>
  <c r="B286" i="11"/>
  <c r="B285" i="11"/>
  <c r="B284" i="11"/>
  <c r="B283" i="11"/>
  <c r="B282" i="11"/>
  <c r="B281" i="11"/>
  <c r="B280" i="11"/>
  <c r="B279" i="11"/>
  <c r="B278" i="11"/>
  <c r="B277" i="11"/>
  <c r="B276" i="11"/>
  <c r="B275" i="11"/>
  <c r="B274" i="11"/>
  <c r="B273" i="11"/>
  <c r="B272" i="11"/>
  <c r="B271" i="11"/>
  <c r="B270" i="11"/>
  <c r="B269" i="11"/>
  <c r="B268" i="11"/>
  <c r="B267" i="11"/>
  <c r="B266" i="11"/>
  <c r="B265" i="11"/>
  <c r="B264" i="11"/>
  <c r="B263" i="11"/>
  <c r="B262" i="11"/>
  <c r="B261" i="11"/>
  <c r="B260" i="11"/>
  <c r="B259" i="11"/>
  <c r="B258" i="11"/>
  <c r="B257" i="11"/>
  <c r="B256" i="11"/>
  <c r="B255" i="11"/>
  <c r="B254" i="11"/>
  <c r="B253" i="11"/>
  <c r="B252" i="11"/>
  <c r="B251" i="11"/>
  <c r="B250" i="11"/>
  <c r="B249" i="11"/>
  <c r="B248" i="11"/>
  <c r="B247" i="11"/>
  <c r="B246" i="11"/>
  <c r="B245" i="11"/>
  <c r="B244" i="11"/>
  <c r="B243" i="11"/>
  <c r="B242" i="11"/>
  <c r="B241" i="11"/>
  <c r="B240" i="11"/>
  <c r="B239" i="11"/>
  <c r="B238" i="11"/>
  <c r="B237" i="11"/>
  <c r="B236" i="11"/>
  <c r="B235" i="11"/>
  <c r="B234" i="11"/>
  <c r="B233" i="11"/>
  <c r="B232" i="11"/>
  <c r="B231" i="11"/>
  <c r="B230" i="11"/>
  <c r="B229" i="11"/>
  <c r="B228" i="11"/>
  <c r="B227" i="11"/>
  <c r="B226" i="11"/>
  <c r="B225" i="11"/>
  <c r="B224" i="11"/>
  <c r="B223" i="11"/>
  <c r="B222" i="11"/>
  <c r="B221" i="11"/>
  <c r="B220" i="11"/>
  <c r="B219" i="11"/>
  <c r="B218" i="11"/>
  <c r="B217" i="11"/>
  <c r="B216" i="11"/>
  <c r="B215" i="11"/>
  <c r="B214" i="11"/>
  <c r="B213" i="11"/>
  <c r="B212" i="11"/>
  <c r="B211" i="11"/>
  <c r="B210" i="11"/>
  <c r="B209" i="11"/>
  <c r="B208" i="11"/>
  <c r="B207" i="11"/>
  <c r="B206" i="11"/>
  <c r="B205" i="11"/>
  <c r="B204" i="11"/>
  <c r="B203" i="11"/>
  <c r="B202" i="11"/>
  <c r="B201" i="11"/>
  <c r="B200" i="11"/>
  <c r="B199" i="11"/>
  <c r="B198" i="11"/>
  <c r="B197" i="11"/>
  <c r="B196" i="11"/>
  <c r="B195" i="11"/>
  <c r="B194" i="11"/>
  <c r="B193" i="11"/>
  <c r="B192" i="11"/>
  <c r="B191" i="11"/>
  <c r="B190" i="11"/>
  <c r="B189" i="11"/>
  <c r="B188" i="11"/>
  <c r="B187" i="11"/>
  <c r="B186" i="11"/>
  <c r="B185" i="11"/>
  <c r="B184" i="11"/>
  <c r="B183" i="11"/>
  <c r="B182" i="11"/>
  <c r="B181" i="11"/>
  <c r="B180" i="11"/>
  <c r="B179" i="11"/>
  <c r="B178" i="11"/>
  <c r="B177" i="11"/>
  <c r="B176" i="11"/>
  <c r="B175" i="11"/>
  <c r="B174" i="11"/>
  <c r="B173" i="11"/>
  <c r="B172" i="11"/>
  <c r="B171" i="11"/>
  <c r="B170" i="11"/>
  <c r="B169" i="11"/>
  <c r="B168" i="11"/>
  <c r="B167" i="11"/>
  <c r="B166" i="11"/>
  <c r="B165" i="11"/>
  <c r="B164" i="11"/>
  <c r="B163" i="11"/>
  <c r="B162" i="11"/>
  <c r="B161" i="11"/>
  <c r="B160" i="11"/>
  <c r="B159" i="11"/>
  <c r="B158" i="11"/>
  <c r="B157" i="11"/>
  <c r="B156" i="11"/>
  <c r="B155" i="11"/>
  <c r="B154" i="11"/>
  <c r="B153" i="11"/>
  <c r="B152" i="11"/>
  <c r="B151" i="11"/>
  <c r="B150" i="11"/>
  <c r="B149" i="11"/>
  <c r="B148" i="11"/>
  <c r="B147" i="11"/>
  <c r="B146" i="11"/>
  <c r="B145" i="11"/>
  <c r="B144" i="11"/>
  <c r="B143" i="11"/>
  <c r="B142" i="11"/>
  <c r="B141" i="11"/>
  <c r="B140" i="11"/>
  <c r="B139" i="11"/>
  <c r="B138" i="11"/>
  <c r="B137" i="11"/>
  <c r="B136" i="11"/>
  <c r="B135" i="11"/>
  <c r="B134" i="11"/>
  <c r="B133" i="11"/>
  <c r="B132" i="11"/>
  <c r="B131" i="11"/>
  <c r="B130" i="11"/>
  <c r="B129" i="11"/>
  <c r="B128" i="11"/>
  <c r="B127" i="11"/>
  <c r="B126" i="11"/>
  <c r="B125" i="11"/>
  <c r="B124" i="11"/>
  <c r="B123" i="11"/>
  <c r="B122" i="11"/>
  <c r="B121" i="11"/>
  <c r="B120" i="11"/>
  <c r="B119" i="11"/>
  <c r="B118" i="11"/>
  <c r="B117" i="11"/>
  <c r="B116" i="11"/>
  <c r="B115" i="11"/>
  <c r="B114" i="11"/>
  <c r="B113" i="11"/>
  <c r="B112" i="11"/>
  <c r="B111" i="11"/>
  <c r="B110" i="11"/>
  <c r="B109" i="11"/>
  <c r="B108" i="11"/>
  <c r="B107" i="11"/>
  <c r="B106" i="11"/>
  <c r="B105" i="11"/>
  <c r="B104" i="11"/>
  <c r="B103" i="11"/>
  <c r="B102" i="11"/>
  <c r="B101" i="11"/>
  <c r="B100" i="11"/>
  <c r="B99" i="11"/>
  <c r="B98" i="11"/>
  <c r="B97" i="11"/>
  <c r="B96" i="11"/>
  <c r="B95" i="11"/>
  <c r="B94" i="11"/>
  <c r="B93" i="11"/>
  <c r="B92" i="11"/>
  <c r="B91" i="11"/>
  <c r="B90" i="11"/>
  <c r="B89" i="11"/>
  <c r="B88" i="11"/>
  <c r="B87" i="11"/>
  <c r="B86" i="11"/>
  <c r="B85" i="11"/>
  <c r="B84" i="11"/>
  <c r="B83" i="11"/>
  <c r="B82" i="11"/>
  <c r="B81" i="11"/>
  <c r="B80" i="11"/>
  <c r="B79" i="11"/>
  <c r="B78" i="11"/>
  <c r="B77" i="11"/>
  <c r="B76" i="11"/>
  <c r="B75" i="11"/>
  <c r="B74" i="11"/>
  <c r="B73" i="11"/>
  <c r="B72" i="11"/>
  <c r="B71" i="11"/>
  <c r="B70" i="11"/>
  <c r="B69" i="11"/>
  <c r="B68" i="11"/>
  <c r="B67" i="11"/>
  <c r="B66" i="11"/>
  <c r="B65" i="11"/>
  <c r="B64" i="11"/>
  <c r="B63" i="11"/>
  <c r="B62" i="11"/>
  <c r="B61" i="11"/>
  <c r="B60" i="11"/>
  <c r="B59" i="11"/>
  <c r="B58" i="11"/>
  <c r="B57" i="11"/>
  <c r="B56" i="11"/>
  <c r="B55" i="11"/>
  <c r="B54" i="11"/>
  <c r="B53" i="11"/>
  <c r="B52" i="11"/>
  <c r="B51" i="11"/>
  <c r="B50" i="11"/>
  <c r="B49" i="11"/>
  <c r="B48" i="11"/>
  <c r="B47" i="11"/>
  <c r="B46" i="11"/>
  <c r="B45" i="11"/>
  <c r="B44" i="11"/>
  <c r="B43" i="11"/>
  <c r="B42" i="11"/>
  <c r="B41" i="11"/>
  <c r="B40" i="11"/>
  <c r="B39" i="11"/>
  <c r="B38" i="11"/>
  <c r="B37" i="11"/>
  <c r="B36" i="11"/>
  <c r="B35" i="11"/>
  <c r="B34" i="11"/>
  <c r="B33" i="11"/>
  <c r="B32" i="11"/>
  <c r="B31" i="11"/>
  <c r="B30" i="11"/>
  <c r="B29" i="11"/>
  <c r="B28" i="11"/>
  <c r="B27" i="11"/>
  <c r="B486" i="8"/>
  <c r="B485" i="8"/>
  <c r="B484" i="8"/>
  <c r="B483" i="8"/>
  <c r="B482" i="8"/>
  <c r="B481" i="8"/>
  <c r="B480" i="8"/>
  <c r="B479" i="8"/>
  <c r="B478" i="8"/>
  <c r="B477" i="8"/>
  <c r="B476" i="8"/>
  <c r="B475" i="8"/>
  <c r="B474" i="8"/>
  <c r="B473" i="8"/>
  <c r="B472" i="8"/>
  <c r="B471" i="8"/>
  <c r="B470" i="8"/>
  <c r="B469" i="8"/>
  <c r="B468" i="8"/>
  <c r="B467" i="8"/>
  <c r="B466" i="8"/>
  <c r="B465" i="8"/>
  <c r="B464" i="8"/>
  <c r="B463" i="8"/>
  <c r="B462" i="8"/>
  <c r="B461" i="8"/>
  <c r="B460" i="8"/>
  <c r="B459" i="8"/>
  <c r="B458" i="8"/>
  <c r="B457" i="8"/>
  <c r="B456" i="8"/>
  <c r="B455" i="8"/>
  <c r="B454" i="8"/>
  <c r="B453" i="8"/>
  <c r="B452" i="8"/>
  <c r="B451" i="8"/>
  <c r="B450" i="8"/>
  <c r="B449" i="8"/>
  <c r="B448" i="8"/>
  <c r="B447" i="8"/>
  <c r="B446" i="8"/>
  <c r="B445" i="8"/>
  <c r="B444" i="8"/>
  <c r="B443" i="8"/>
  <c r="B442" i="8"/>
  <c r="B441" i="8"/>
  <c r="B440" i="8"/>
  <c r="B439" i="8"/>
  <c r="B438" i="8"/>
  <c r="B437" i="8"/>
  <c r="B436" i="8"/>
  <c r="B435" i="8"/>
  <c r="B434" i="8"/>
  <c r="B433" i="8"/>
  <c r="B432" i="8"/>
  <c r="B431" i="8"/>
  <c r="B430" i="8"/>
  <c r="B429" i="8"/>
  <c r="B428" i="8"/>
  <c r="B427" i="8"/>
  <c r="B426" i="8"/>
  <c r="B425" i="8"/>
  <c r="B424" i="8"/>
  <c r="B423" i="8"/>
  <c r="B422" i="8"/>
  <c r="B421" i="8"/>
  <c r="B420" i="8"/>
  <c r="B419" i="8"/>
  <c r="B418" i="8"/>
  <c r="B417" i="8"/>
  <c r="B416" i="8"/>
  <c r="B415" i="8"/>
  <c r="B414" i="8"/>
  <c r="B413" i="8"/>
  <c r="B412" i="8"/>
  <c r="B411" i="8"/>
  <c r="B410" i="8"/>
  <c r="B409" i="8"/>
  <c r="B408" i="8"/>
  <c r="B407" i="8"/>
  <c r="B406" i="8"/>
  <c r="B405" i="8"/>
  <c r="B404" i="8"/>
  <c r="B403" i="8"/>
  <c r="B402" i="8"/>
  <c r="B401" i="8"/>
  <c r="B400" i="8"/>
  <c r="B399" i="8"/>
  <c r="B398" i="8"/>
  <c r="B397" i="8"/>
  <c r="B396" i="8"/>
  <c r="B395" i="8"/>
  <c r="B394" i="8"/>
  <c r="B393" i="8"/>
  <c r="B392" i="8"/>
  <c r="B391" i="8"/>
  <c r="B390" i="8"/>
  <c r="B389" i="8"/>
  <c r="B388" i="8"/>
  <c r="B387" i="8"/>
  <c r="B386" i="8"/>
  <c r="B385" i="8"/>
  <c r="B384" i="8"/>
  <c r="B383" i="8"/>
  <c r="B382" i="8"/>
  <c r="B381" i="8"/>
  <c r="B380" i="8"/>
  <c r="B379" i="8"/>
  <c r="B378" i="8"/>
  <c r="B377" i="8"/>
  <c r="B376" i="8"/>
  <c r="B375" i="8"/>
  <c r="B374" i="8"/>
  <c r="B373" i="8"/>
  <c r="B372" i="8"/>
  <c r="B371" i="8"/>
  <c r="B370" i="8"/>
  <c r="B369" i="8"/>
  <c r="B368" i="8"/>
  <c r="B367" i="8"/>
  <c r="B366" i="8"/>
  <c r="B365" i="8"/>
  <c r="B364" i="8"/>
  <c r="B363" i="8"/>
  <c r="B362" i="8"/>
  <c r="B361" i="8"/>
  <c r="B360" i="8"/>
  <c r="B359" i="8"/>
  <c r="B358" i="8"/>
  <c r="B357" i="8"/>
  <c r="B356" i="8"/>
  <c r="B355" i="8"/>
  <c r="B354" i="8"/>
  <c r="B353" i="8"/>
  <c r="B352" i="8"/>
  <c r="B351" i="8"/>
  <c r="B350" i="8"/>
  <c r="B349" i="8"/>
  <c r="B348" i="8"/>
  <c r="B347" i="8"/>
  <c r="B346" i="8"/>
  <c r="B345" i="8"/>
  <c r="B344" i="8"/>
  <c r="B343" i="8"/>
  <c r="B342" i="8"/>
  <c r="B341" i="8"/>
  <c r="B340" i="8"/>
  <c r="B339" i="8"/>
  <c r="B338" i="8"/>
  <c r="B337" i="8"/>
  <c r="B336" i="8"/>
  <c r="B335" i="8"/>
  <c r="B334" i="8"/>
  <c r="B333" i="8"/>
  <c r="B332" i="8"/>
  <c r="B331" i="8"/>
  <c r="B330" i="8"/>
  <c r="B329" i="8"/>
  <c r="B328" i="8"/>
  <c r="B327" i="8"/>
  <c r="B326" i="8"/>
  <c r="B325" i="8"/>
  <c r="B324" i="8"/>
  <c r="B323" i="8"/>
  <c r="B322" i="8"/>
  <c r="B321" i="8"/>
  <c r="B320" i="8"/>
  <c r="B319" i="8"/>
  <c r="B318" i="8"/>
  <c r="B317" i="8"/>
  <c r="B316" i="8"/>
  <c r="B315" i="8"/>
  <c r="B314" i="8"/>
  <c r="B313" i="8"/>
  <c r="B312" i="8"/>
  <c r="B311" i="8"/>
  <c r="B310" i="8"/>
  <c r="B309" i="8"/>
  <c r="B308" i="8"/>
  <c r="B307" i="8"/>
  <c r="B306" i="8"/>
  <c r="B305" i="8"/>
  <c r="B304" i="8"/>
  <c r="B303" i="8"/>
  <c r="B302" i="8"/>
  <c r="B301" i="8"/>
  <c r="B300" i="8"/>
  <c r="B299" i="8"/>
  <c r="B298" i="8"/>
  <c r="B297" i="8"/>
  <c r="B296" i="8"/>
  <c r="B295" i="8"/>
  <c r="B294" i="8"/>
  <c r="B293" i="8"/>
  <c r="B292" i="8"/>
  <c r="B291" i="8"/>
  <c r="B290" i="8"/>
  <c r="B289" i="8"/>
  <c r="B288" i="8"/>
  <c r="B287" i="8"/>
  <c r="B286" i="8"/>
  <c r="B285" i="8"/>
  <c r="B284" i="8"/>
  <c r="B283" i="8"/>
  <c r="B282" i="8"/>
  <c r="B281" i="8"/>
  <c r="B280" i="8"/>
  <c r="B279" i="8"/>
  <c r="B278" i="8"/>
  <c r="B277" i="8"/>
  <c r="B276" i="8"/>
  <c r="B275" i="8"/>
  <c r="B274" i="8"/>
  <c r="B273" i="8"/>
  <c r="B272" i="8"/>
  <c r="B271" i="8"/>
  <c r="B270" i="8"/>
  <c r="B269" i="8"/>
  <c r="B268" i="8"/>
  <c r="B267" i="8"/>
  <c r="B266" i="8"/>
  <c r="B265" i="8"/>
  <c r="B264" i="8"/>
  <c r="B263" i="8"/>
  <c r="B262" i="8"/>
  <c r="B261" i="8"/>
  <c r="B260" i="8"/>
  <c r="B259" i="8"/>
  <c r="B258" i="8"/>
  <c r="B257" i="8"/>
  <c r="B256" i="8"/>
  <c r="B255" i="8"/>
  <c r="B254" i="8"/>
  <c r="B253" i="8"/>
  <c r="B252" i="8"/>
  <c r="B251" i="8"/>
  <c r="B250" i="8"/>
  <c r="B249" i="8"/>
  <c r="B248" i="8"/>
  <c r="B247" i="8"/>
  <c r="B246" i="8"/>
  <c r="B245" i="8"/>
  <c r="B244" i="8"/>
  <c r="B243" i="8"/>
  <c r="B242" i="8"/>
  <c r="B241" i="8"/>
  <c r="B240" i="8"/>
  <c r="B239" i="8"/>
  <c r="B238" i="8"/>
  <c r="B237" i="8"/>
  <c r="B236" i="8"/>
  <c r="B235" i="8"/>
  <c r="B234" i="8"/>
  <c r="B233" i="8"/>
  <c r="B232" i="8"/>
  <c r="B231" i="8"/>
  <c r="B230" i="8"/>
  <c r="B229" i="8"/>
  <c r="B228" i="8"/>
  <c r="B227" i="8"/>
  <c r="B226" i="8"/>
  <c r="B225" i="8"/>
  <c r="B224" i="8"/>
  <c r="B223" i="8"/>
  <c r="B222" i="8"/>
  <c r="B221" i="8"/>
  <c r="B220" i="8"/>
  <c r="B219" i="8"/>
  <c r="B218" i="8"/>
  <c r="B217" i="8"/>
  <c r="B216" i="8"/>
  <c r="B215" i="8"/>
  <c r="B214" i="8"/>
  <c r="B213" i="8"/>
  <c r="B212" i="8"/>
  <c r="B211" i="8"/>
  <c r="B210" i="8"/>
  <c r="B209" i="8"/>
  <c r="B208" i="8"/>
  <c r="B207" i="8"/>
  <c r="B206" i="8"/>
  <c r="B205" i="8"/>
  <c r="B204" i="8"/>
  <c r="B203" i="8"/>
  <c r="B202" i="8"/>
  <c r="B201" i="8"/>
  <c r="B200" i="8"/>
  <c r="B199" i="8"/>
  <c r="B198" i="8"/>
  <c r="B197" i="8"/>
  <c r="B196" i="8"/>
  <c r="B195" i="8"/>
  <c r="B194" i="8"/>
  <c r="B193" i="8"/>
  <c r="B192" i="8"/>
  <c r="B191" i="8"/>
  <c r="B190" i="8"/>
  <c r="B189" i="8"/>
  <c r="B188" i="8"/>
  <c r="B187" i="8"/>
  <c r="B186" i="8"/>
  <c r="B185" i="8"/>
  <c r="B184" i="8"/>
  <c r="B183" i="8"/>
  <c r="B182" i="8"/>
  <c r="B181" i="8"/>
  <c r="B180" i="8"/>
  <c r="B179" i="8"/>
  <c r="B178" i="8"/>
  <c r="B177" i="8"/>
  <c r="B176" i="8"/>
  <c r="B175" i="8"/>
  <c r="B174" i="8"/>
  <c r="B173" i="8"/>
  <c r="B172" i="8"/>
  <c r="B171" i="8"/>
  <c r="B170" i="8"/>
  <c r="B169" i="8"/>
  <c r="B168" i="8"/>
  <c r="B167" i="8"/>
  <c r="B166" i="8"/>
  <c r="B165" i="8"/>
  <c r="B164" i="8"/>
  <c r="B163" i="8"/>
  <c r="B162" i="8"/>
  <c r="B161" i="8"/>
  <c r="B160" i="8"/>
  <c r="B159" i="8"/>
  <c r="B158" i="8"/>
  <c r="B157" i="8"/>
  <c r="B156" i="8"/>
  <c r="B155" i="8"/>
  <c r="B154" i="8"/>
  <c r="B153" i="8"/>
  <c r="B152" i="8"/>
  <c r="B151" i="8"/>
  <c r="B150" i="8"/>
  <c r="B149" i="8"/>
  <c r="B148" i="8"/>
  <c r="B147" i="8"/>
  <c r="B146" i="8"/>
  <c r="B145" i="8"/>
  <c r="B144" i="8"/>
  <c r="B143" i="8"/>
  <c r="B142" i="8"/>
  <c r="B141" i="8"/>
  <c r="B140" i="8"/>
  <c r="B139" i="8"/>
  <c r="B138" i="8"/>
  <c r="B137" i="8"/>
  <c r="B136" i="8"/>
  <c r="B135" i="8"/>
  <c r="B134" i="8"/>
  <c r="B133" i="8"/>
  <c r="B132" i="8"/>
  <c r="B131" i="8"/>
  <c r="B130" i="8"/>
  <c r="B129" i="8"/>
  <c r="B128" i="8"/>
  <c r="B127" i="8"/>
  <c r="B126" i="8"/>
  <c r="B125" i="8"/>
  <c r="B124" i="8"/>
  <c r="B123" i="8"/>
  <c r="B122" i="8"/>
  <c r="B121" i="8"/>
  <c r="B120" i="8"/>
  <c r="B119" i="8"/>
  <c r="B118" i="8"/>
  <c r="B117" i="8"/>
  <c r="B116" i="8"/>
  <c r="B115" i="8"/>
  <c r="B114" i="8"/>
  <c r="B113" i="8"/>
  <c r="B112" i="8"/>
  <c r="B111" i="8"/>
  <c r="B110" i="8"/>
  <c r="B109" i="8"/>
  <c r="B108" i="8"/>
  <c r="B107" i="8"/>
  <c r="B106" i="8"/>
  <c r="B105" i="8"/>
  <c r="B104" i="8"/>
  <c r="B103" i="8"/>
  <c r="B102" i="8"/>
  <c r="B101" i="8"/>
  <c r="B100" i="8"/>
  <c r="B99" i="8"/>
  <c r="B98" i="8"/>
  <c r="B97" i="8"/>
  <c r="B96" i="8"/>
  <c r="B95" i="8"/>
  <c r="B94" i="8"/>
  <c r="B93" i="8"/>
  <c r="B92" i="8"/>
  <c r="B91" i="8"/>
  <c r="B90" i="8"/>
  <c r="B89" i="8"/>
  <c r="B88" i="8"/>
  <c r="B87" i="8"/>
  <c r="B86" i="8"/>
  <c r="B85" i="8"/>
  <c r="B84" i="8"/>
  <c r="B83" i="8"/>
  <c r="B82" i="8"/>
  <c r="B81" i="8"/>
  <c r="B80" i="8"/>
  <c r="B79" i="8"/>
  <c r="B78" i="8"/>
  <c r="B77" i="8"/>
  <c r="B76" i="8"/>
  <c r="B75" i="8"/>
  <c r="B74" i="8"/>
  <c r="B73" i="8"/>
  <c r="B72" i="8"/>
  <c r="B71" i="8"/>
  <c r="B70" i="8"/>
  <c r="B69" i="8"/>
  <c r="B68" i="8"/>
  <c r="B67" i="8"/>
  <c r="B66" i="8"/>
  <c r="B65" i="8"/>
  <c r="B64" i="8"/>
  <c r="B63" i="8"/>
  <c r="B62" i="8"/>
  <c r="B61" i="8"/>
  <c r="B60" i="8"/>
  <c r="B59" i="8"/>
  <c r="B58" i="8"/>
  <c r="B57" i="8"/>
  <c r="B56" i="8"/>
  <c r="B55" i="8"/>
  <c r="B54" i="8"/>
  <c r="B53" i="8"/>
  <c r="B52" i="8"/>
  <c r="B51" i="8"/>
  <c r="B50" i="8"/>
  <c r="B49" i="8"/>
  <c r="B48" i="8"/>
  <c r="B47" i="8"/>
  <c r="B46" i="8"/>
  <c r="B45" i="8"/>
  <c r="B44" i="8"/>
  <c r="B43" i="8"/>
  <c r="B42" i="8"/>
  <c r="B41" i="8"/>
  <c r="B40" i="8"/>
  <c r="B39" i="8"/>
  <c r="B38" i="8"/>
  <c r="B37" i="8"/>
  <c r="B36" i="8"/>
  <c r="B35" i="8"/>
  <c r="B34" i="8"/>
  <c r="B33" i="8"/>
  <c r="B32" i="8"/>
  <c r="B31" i="8"/>
  <c r="B30" i="8"/>
  <c r="B29" i="8"/>
  <c r="B28" i="8"/>
  <c r="B27" i="8"/>
  <c r="B376" i="5" l="1"/>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alcChain>
</file>

<file path=xl/sharedStrings.xml><?xml version="1.0" encoding="utf-8"?>
<sst xmlns="http://schemas.openxmlformats.org/spreadsheetml/2006/main" count="8636" uniqueCount="1931">
  <si>
    <t>№ з/п</t>
  </si>
  <si>
    <t>№ додатку</t>
  </si>
  <si>
    <t>Позначення узагальнених умов застосування</t>
  </si>
  <si>
    <t>Дата прийняття/ зміни</t>
  </si>
  <si>
    <t>Назва РЕЗ</t>
  </si>
  <si>
    <t>Радіотехнологія</t>
  </si>
  <si>
    <t>Смуга радіочастот</t>
  </si>
  <si>
    <t>РІ 2</t>
  </si>
  <si>
    <t>2. Аналоговий короткохвильовий персональний радіозв’язок</t>
  </si>
  <si>
    <t>26960-27410 кГц</t>
  </si>
  <si>
    <t>РІ 3-1</t>
  </si>
  <si>
    <t xml:space="preserve">Радіостанції носивні, возивні та стаціонарні для аналогового УКХ радіотелефонного зв’язку  </t>
  </si>
  <si>
    <t>3. Аналоговий ультракороткохвильовий радіотелефонний зв'язок</t>
  </si>
  <si>
    <t>РІ 3-2</t>
  </si>
  <si>
    <t>РІ 3-3</t>
  </si>
  <si>
    <t>РІ 3-4</t>
  </si>
  <si>
    <t>РІ 3-5</t>
  </si>
  <si>
    <t>РІ 3.1-1</t>
  </si>
  <si>
    <t>Радіостанції носивні, возивні та стаціонарні для цифрового УКХ радіозв’язку (протоколи APCO 25, DMR рівень II або NXDN)</t>
  </si>
  <si>
    <t>3.1. Цифровий ультракороткохвильовий радіозв’язок</t>
  </si>
  <si>
    <t>150,05-156,7625 МГц, 156,8375-162,75 МГц, 163,2-168,5 МГц</t>
  </si>
  <si>
    <t>РІ 3.1-2</t>
  </si>
  <si>
    <t>РІ 3.1-3</t>
  </si>
  <si>
    <t>РІ 5-1</t>
  </si>
  <si>
    <t>Радіостанції носивні, возивні та стаціонарні для аналогового транкінгового радіозв’язку</t>
  </si>
  <si>
    <t>5. Аналоговий транкінговий радіозв'язок</t>
  </si>
  <si>
    <t>РІ 5-2</t>
  </si>
  <si>
    <t>РІ 5-3</t>
  </si>
  <si>
    <t>РІ 6-1</t>
  </si>
  <si>
    <t>6. Безпосередній аналоговий ультракороткохвильовий радіозв’язок</t>
  </si>
  <si>
    <t>РІ 6-2</t>
  </si>
  <si>
    <t>Радіостанції носивні та возивні для безпосереднього аналогового УКХ зв’язку в діапазоні 450 МГц</t>
  </si>
  <si>
    <t>446,3-446,4 МГц</t>
  </si>
  <si>
    <t>РІ 6.1</t>
  </si>
  <si>
    <t>РІ 14-1</t>
  </si>
  <si>
    <t>Радіостанції носивні, возивні та стаціонарні для цифрового транкінгового радіозв’язку</t>
  </si>
  <si>
    <t>14. Цифровий транкінговий радіозв’язок</t>
  </si>
  <si>
    <t>протоколи APCO 25, DMR рівень II або NXDN</t>
  </si>
  <si>
    <t>РІ 14-2</t>
  </si>
  <si>
    <t>протоколи TETRA та модифікації, APCO 25, DMR рівень III, NXDN</t>
  </si>
  <si>
    <t>РІ 17-1</t>
  </si>
  <si>
    <t>Виключено згідно з рішенням НКРЗІ від 19.03.2019 № 133</t>
  </si>
  <si>
    <t>РІ 19-1</t>
  </si>
  <si>
    <t>Абонентське обладнання системи цифрового стільникового радіозв’язку CDMA-800</t>
  </si>
  <si>
    <t>19. Цифровий стільниковий радіозв’язок CDMA-800</t>
  </si>
  <si>
    <t>РІ 20-1</t>
  </si>
  <si>
    <t>Абонентське обладнання системи цифрового стільникового радіозв’язку GSM</t>
  </si>
  <si>
    <t>РІ 21-1</t>
  </si>
  <si>
    <t>21. Цифровий стільниковий радіозв’язок GSM-1800</t>
  </si>
  <si>
    <t>РІ 22-1</t>
  </si>
  <si>
    <t>Абонентське обладнання системи цифрового стільникового радіозв’язку IMT-2000 (UMTS/FDD)</t>
  </si>
  <si>
    <t>22. Цифровий стільниковий радіозв’язок IMT-2000 (UMTS)</t>
  </si>
  <si>
    <t>РІ 22-2-1</t>
  </si>
  <si>
    <t>Базова станція системи цифрового стільникового радіозв’язку IMT-2000 (UMTS) (Wide Area Base Stations, Medium Range Base Stations)</t>
  </si>
  <si>
    <t>РІ 22-2-2</t>
  </si>
  <si>
    <t>Базова станція (micro cell) системи цифрового стільникового радіозв’язку IMT-2000 (UMTS) (Local Area Base Stations)</t>
  </si>
  <si>
    <t>РІ 22-2-3</t>
  </si>
  <si>
    <t>РІ 22-2-4</t>
  </si>
  <si>
    <t>Повторювач (repeater) системи цифрового стільникового радіозв’язку IMT-2000 (UMTS)</t>
  </si>
  <si>
    <t>РІ 22.1-1-1</t>
  </si>
  <si>
    <t>Абонентське обладнання системи цифрового стільникового радіозв’язку LTE (E-UTRA)</t>
  </si>
  <si>
    <t>РІ 22.1-1-2</t>
  </si>
  <si>
    <t>РІ 22.1-2-1</t>
  </si>
  <si>
    <t>Базові станції пікосот Pico BTS (Local Area BS) та архітектури Home еNode B (Home BS) системи цифрового стільникового радіозв’язку LTE (E-UTRA)</t>
  </si>
  <si>
    <t>РІ 22.1-2-2</t>
  </si>
  <si>
    <t>РІ 22.1-3-1</t>
  </si>
  <si>
    <t xml:space="preserve">Повторювач (repeater) без обробки сигналів системи цифрового стільникового радіозв’язку LTE  </t>
  </si>
  <si>
    <t>РІ 22.1-3-2</t>
  </si>
  <si>
    <t>РІ 23-1</t>
  </si>
  <si>
    <t>Радіообладнання цифрової системи безпроводового доступу (DECT)</t>
  </si>
  <si>
    <t>23. Цифрова безпроводова телефонія</t>
  </si>
  <si>
    <t>1880-1900 МГц</t>
  </si>
  <si>
    <t>РІ 23-2</t>
  </si>
  <si>
    <t>Радіозв’язок у системі з фіксованим (номадичний) абонентським радіодоступом стандарту DECT</t>
  </si>
  <si>
    <t>РІ 24-1-1</t>
  </si>
  <si>
    <t>24. Широкосмуговий радіодоступ</t>
  </si>
  <si>
    <t>РІ 24-1-2</t>
  </si>
  <si>
    <t>РІ 24-1-3</t>
  </si>
  <si>
    <t>РІ 24-1-4</t>
  </si>
  <si>
    <t>5725-5850 МГц</t>
  </si>
  <si>
    <t>РІ 24-2-1</t>
  </si>
  <si>
    <t>Обладнання радіодоступу (радіоінтерфейс передачі даних IEEE 802.11n)</t>
  </si>
  <si>
    <t>РІ 24-2-2</t>
  </si>
  <si>
    <t>РІ 24-2-3</t>
  </si>
  <si>
    <t>РІ 24-2-4</t>
  </si>
  <si>
    <t>РІ 24-3</t>
  </si>
  <si>
    <t>РІ 24-4</t>
  </si>
  <si>
    <t>Обладнання радіодоступу (радіоінтерфейс передачі даних ZigBee) (IEEE 802.15.4)</t>
  </si>
  <si>
    <t>РІ 24-5</t>
  </si>
  <si>
    <t>РІ 24-6</t>
  </si>
  <si>
    <t>РІ 24-7</t>
  </si>
  <si>
    <t>Абонентські станції радіодоступу (радіоінтерфейс передачі даних ІЕЕЕ 802.16)</t>
  </si>
  <si>
    <t>2300-2400 МГц</t>
  </si>
  <si>
    <t>РІ 24-8</t>
  </si>
  <si>
    <t>РІ 27-8</t>
  </si>
  <si>
    <t>Цифрові радіорелейні системи передавання</t>
  </si>
  <si>
    <t>27. Радіорелейний зв’язок</t>
  </si>
  <si>
    <t>3800-4200 МГц</t>
  </si>
  <si>
    <t>РІ 27-1</t>
  </si>
  <si>
    <t>5925-6425 МГц</t>
  </si>
  <si>
    <t>РІ 27-2</t>
  </si>
  <si>
    <t>6425-7110 МГц</t>
  </si>
  <si>
    <t>РІ 27-9</t>
  </si>
  <si>
    <t>7110-7750 МГц</t>
  </si>
  <si>
    <t>РІ 27-3</t>
  </si>
  <si>
    <t>РІ 27-4</t>
  </si>
  <si>
    <t>10,7-11,7 ГГц</t>
  </si>
  <si>
    <t>РІ 27-5</t>
  </si>
  <si>
    <t>12,75-13,25 ГГц</t>
  </si>
  <si>
    <t>РІ 27-10</t>
  </si>
  <si>
    <t>РІ 27-6</t>
  </si>
  <si>
    <t>17,7-19,7 ГГц</t>
  </si>
  <si>
    <t>РІ 27-11</t>
  </si>
  <si>
    <t>22-23,6 ГГц</t>
  </si>
  <si>
    <t>РІ 27-7</t>
  </si>
  <si>
    <t>31,8-33,4 ГГц</t>
  </si>
  <si>
    <t>РІ 27-12</t>
  </si>
  <si>
    <t>36-40,5 ГГц</t>
  </si>
  <si>
    <t>РІ 27-13</t>
  </si>
  <si>
    <t>РІ 31.1</t>
  </si>
  <si>
    <t>Абонентська земна станція VSAT системи фіксованого супутникового зв’язку</t>
  </si>
  <si>
    <t>31. Супутниковий радіозв’язок</t>
  </si>
  <si>
    <t>РІ 31.2</t>
  </si>
  <si>
    <t>РІ 32.1</t>
  </si>
  <si>
    <t>32. Рухомий супутниковий радіозв’язок</t>
  </si>
  <si>
    <t>РІ 32.2</t>
  </si>
  <si>
    <t>1616,0-1626,5 МГц</t>
  </si>
  <si>
    <t>РІ 32.3</t>
  </si>
  <si>
    <t>РІ 32.4</t>
  </si>
  <si>
    <t>РІ 40-1</t>
  </si>
  <si>
    <t>Безпроводові аудіосистеми, включаючи безпроводові гучномовці, безпроводові навушники, у тому числі безпроводові мікрофони та мікрофонні системи</t>
  </si>
  <si>
    <t>40. Безпроводові аудіозастосування</t>
  </si>
  <si>
    <t>863-865 МГц</t>
  </si>
  <si>
    <t>РІ 41-1</t>
  </si>
  <si>
    <t>41. Радіомікрофони</t>
  </si>
  <si>
    <t>РІ 41-2</t>
  </si>
  <si>
    <t>РІ 42-1</t>
  </si>
  <si>
    <t>Неспеціалізовані пристрої короткого радіусі дії, в першу чергу для дистанційного управління, телеметрії, телеуправління, сигналізації тощо</t>
  </si>
  <si>
    <t>42. Телеметрія та радіодистанційне керування</t>
  </si>
  <si>
    <t>РІ 42-2</t>
  </si>
  <si>
    <t>433,05-434,79 МГц</t>
  </si>
  <si>
    <t>РІ 42-3</t>
  </si>
  <si>
    <t>868,0-868,6 МГц</t>
  </si>
  <si>
    <t>РІ 42-4</t>
  </si>
  <si>
    <t>2400-2483,5 МГц</t>
  </si>
  <si>
    <t>РІ 42-5</t>
  </si>
  <si>
    <t>5725-5875 МГц</t>
  </si>
  <si>
    <t>РІ 43-1</t>
  </si>
  <si>
    <t>Лавинні датчики (маячки) для пошуку жертв сходу лавин</t>
  </si>
  <si>
    <t>43. Радіовизначення місцезнаходження об`єктів</t>
  </si>
  <si>
    <t>456,9-457,1 кГц</t>
  </si>
  <si>
    <t>РІ 44-1</t>
  </si>
  <si>
    <t>Пристрої дистанційного радіокерування імітаційними моделями у повітрі, на землі на воді або під водою</t>
  </si>
  <si>
    <t>44. Радіокерування моделями</t>
  </si>
  <si>
    <t>34,995-35,225 МГц</t>
  </si>
  <si>
    <t>РІ 45-1</t>
  </si>
  <si>
    <t>45. Індуктивні радіозастосування</t>
  </si>
  <si>
    <t>РІ 45-2</t>
  </si>
  <si>
    <t>Пристрої радіочастотної ідентифікації (RFID)</t>
  </si>
  <si>
    <t>865-868 МГц</t>
  </si>
  <si>
    <t>РІ 46</t>
  </si>
  <si>
    <t>Портативні радіостанції (Low Power Device 433 або LPD433)</t>
  </si>
  <si>
    <t>46. Радіопереговорні пристрої</t>
  </si>
  <si>
    <t>РІ 48-1</t>
  </si>
  <si>
    <t>РІ 49-1</t>
  </si>
  <si>
    <t>49. Радіолокаційні вимірювання</t>
  </si>
  <si>
    <t>76-77 ГГц</t>
  </si>
  <si>
    <t>№</t>
  </si>
  <si>
    <t>Найменування параметру</t>
  </si>
  <si>
    <t>Опис</t>
  </si>
  <si>
    <t>Примітка/Пояснення</t>
  </si>
  <si>
    <t>1.</t>
  </si>
  <si>
    <t>2.</t>
  </si>
  <si>
    <t>3.</t>
  </si>
  <si>
    <t>4.</t>
  </si>
  <si>
    <t>5.</t>
  </si>
  <si>
    <t>6.</t>
  </si>
  <si>
    <t>7.</t>
  </si>
  <si>
    <t>8.</t>
  </si>
  <si>
    <t>9.</t>
  </si>
  <si>
    <t>10.</t>
  </si>
  <si>
    <t>11.</t>
  </si>
  <si>
    <t>12.</t>
  </si>
  <si>
    <t>13.</t>
  </si>
  <si>
    <t>Служба радіозв’язку</t>
  </si>
  <si>
    <t>Сітка центральних частот</t>
  </si>
  <si>
    <t>Тип модуляції / клас випромінювання</t>
  </si>
  <si>
    <t>Метод радіодоступу</t>
  </si>
  <si>
    <t>Максимальна потужність передавача</t>
  </si>
  <si>
    <t>Вимоги щодо завадозахищеності та забезпечення електромагнітної сумісності</t>
  </si>
  <si>
    <t>Порядок використання</t>
  </si>
  <si>
    <t>Основні загальні вимоги до РЕЗ або ВП (національні стандарти або європейські гармонізовані чи міжнародні стандарти)</t>
  </si>
  <si>
    <t>Додаткові вимоги щодо умов застосування</t>
  </si>
  <si>
    <t>Вимоги щодо антени</t>
  </si>
  <si>
    <t>Посилання на міжнародні або регіональні гармонізовані документи з питань застосування</t>
  </si>
  <si>
    <t>додаткова графічна або інша роз’яснювальна інформація</t>
  </si>
  <si>
    <r>
      <rPr>
        <b/>
        <sz val="12"/>
        <color theme="1"/>
        <rFont val="Times New Roman"/>
        <family val="1"/>
        <charset val="204"/>
      </rPr>
      <t>Дата внесення змін</t>
    </r>
    <r>
      <rPr>
        <sz val="12"/>
        <color theme="1"/>
        <rFont val="Times New Roman"/>
        <family val="1"/>
        <charset val="204"/>
      </rPr>
      <t xml:space="preserve">: </t>
    </r>
  </si>
  <si>
    <t>Радіостанції CB (Citizens’ Band) для персонального радіозв’язку в діапазоні 27 МГц</t>
  </si>
  <si>
    <t>Додаток  1 до рішення НКРЗІ від 12.01.2012 № 18
(зі змінами згідно з  рішенням НКРЗІ від 20.10.2015 № 545)</t>
  </si>
  <si>
    <r>
      <rPr>
        <b/>
        <sz val="12"/>
        <color theme="1"/>
        <rFont val="Times New Roman"/>
        <family val="1"/>
        <charset val="204"/>
      </rPr>
      <t>Дата прийняття</t>
    </r>
    <r>
      <rPr>
        <sz val="12"/>
        <color theme="1"/>
        <rFont val="Times New Roman"/>
        <family val="1"/>
        <charset val="204"/>
      </rPr>
      <t>: 12.01.2012</t>
    </r>
  </si>
  <si>
    <r>
      <rPr>
        <b/>
        <sz val="12"/>
        <color theme="1"/>
        <rFont val="Times New Roman"/>
        <family val="1"/>
        <charset val="204"/>
      </rPr>
      <t>Дата внесення змін</t>
    </r>
    <r>
      <rPr>
        <sz val="12"/>
        <color theme="1"/>
        <rFont val="Times New Roman"/>
        <family val="1"/>
        <charset val="204"/>
      </rPr>
      <t>: 20.10.2015</t>
    </r>
  </si>
  <si>
    <t>Узагальнені умови застосування в смузі радіочастот 26960-27410 кГц:</t>
  </si>
  <si>
    <t>РУХОМА, за винятком повітряної рухомої</t>
  </si>
  <si>
    <t>Аналоговий  короткохвильовий персональний радіозв’язок</t>
  </si>
  <si>
    <t>10 кГц</t>
  </si>
  <si>
    <t>F3E (A3E, J3E)</t>
  </si>
  <si>
    <t>-</t>
  </si>
  <si>
    <t>Носимі, возимі або стаціонарні радіостанції CB (Citizens’ Band) для персонального радіозв’язку в діапазоні 27 МГц в режимі безпосереднього зв’язку для особистих, родинних чи побутових потреб; інших, не пов’язаних із здійсненням підприємницької діяльності потреб (без застосування повторювачів або шлюзів, організації інфраструктури)</t>
  </si>
  <si>
    <t>Центральні радіочастоти: 
1к:   26,965 МГц;   2к:   26,975 МГц;   3к:   26,985 МГц;    4к:   27,005 МГц;   5к:   27,015 МГц;    6к:   27,025 МГц;   7к:   27,035 МГц;    8к:   27,055 МГц;   9к:   27,065 МГц;   10к: 27,075 МГц;   11к:  27,085 МГц;  12к:  27,105 МГц;  13к:  27,115 МГц;   14к: 27,125 МГц;   15к:  27,135 МГц;   16к:  27,155 МГц;  17к:  27,165 МГц;  18к: 27,175 МГц;    19к:  27,185 МГц;  20к:  27,205 МГц;  
21к:  27,215 МГц;  22к: 27,225 МГц;   23к:  27,235 МГц;   24к:  27,245 МГц;  25к:  27,255 МГц;   26к:  27,265 МГц;  27к:  27,275 МГц;  28к:  27,285 МГц;   29к:  27,295 МГц;  30к: 27,305 МГц;   31к:  27,315 МГц;  32к:  27,325 МГц   33к:  27,335 МГц;   34к: 27,345 МГц;   35к:  27,355 МГц;   36к:  27,365 МГц;  37к:  27,375 МГц   38к: 27,385 МГц;    39к:  27,395 МГц;  40к:  27,405 МГц</t>
  </si>
  <si>
    <t>Одночастотний симплексний радіозв’язок</t>
  </si>
  <si>
    <t>4 Вт (для ЧМ)</t>
  </si>
  <si>
    <t>ETSI EN 300 433-2 
ETSI EN 300 135-2</t>
  </si>
  <si>
    <t>Інтегрована або зовнішня (неспрямована)</t>
  </si>
  <si>
    <t>Коефіцієнт підсилення до 5 дБі</t>
  </si>
  <si>
    <t>ETSI EN 300 433-1, 
ETSI EN 300 135-1, 
ETSI EN 300 135-2 / 
/ ECC/DEC/(11)03</t>
  </si>
  <si>
    <t>Ефективне використання спектру / / ECC Рішення / Інші посилання</t>
  </si>
  <si>
    <t>ETSI EN 300 433-2 V1.3.1 (2011-07) Electromagnetic compatibility and Radio spectrum Matters (ERM);Citizens' Band (CB) radio equipment; Part 2: Harmonized EN covering the essential requirements of article 3.2 of the R&amp;TTE Directive</t>
  </si>
  <si>
    <t>ETSI EN 300 433-1 V1.3.1 (2011-07) Electromagnetic compatibility and Radio spectrum Matters (ERM);Citizens' Band (CB) radio equipment; Part 1: Technical characteristics and methods of measurement</t>
  </si>
  <si>
    <t>ETSI EN 300 135-1 V1.2.1 (2008-02) Electromagnetic compatibility and Radio spectrum Matters (ERM);Land Mobile Service; Citizens' Band (CB) radio equipment ;Angle-modulated Citizens' Band radio equipment (PR 27 Radio Equipment)</t>
  </si>
  <si>
    <t>ETSI EN 300 135-2 V1.2.1 (2008-02) Electromagnetic compatibility and Radio spectrum Matters (ERM);Land Mobile Service; Citizens' Band (CB) radio equipment; Angle-modulated Citizens' Band radio equipment (PR 27 Radio Equipment)</t>
  </si>
  <si>
    <t>ECC Decision of 24 June 2011 on the harmonised use of frequencies for Citizens’ Band (CB) radio equipment</t>
  </si>
  <si>
    <t>12.01.2012/
20.10.2015</t>
  </si>
  <si>
    <r>
      <rPr>
        <b/>
        <sz val="12"/>
        <color theme="1"/>
        <rFont val="Times New Roman"/>
        <family val="1"/>
        <charset val="204"/>
      </rPr>
      <t>Дата прийняття</t>
    </r>
    <r>
      <rPr>
        <sz val="12"/>
        <color theme="1"/>
        <rFont val="Times New Roman"/>
        <family val="1"/>
        <charset val="204"/>
      </rPr>
      <t>: 26.09.2017</t>
    </r>
  </si>
  <si>
    <t>1. Узагальнені умови застосування в смугах радіочастот 30,01-33 МГц, 33-47 МГц, 47-48,975 МГц, 56,5-58 МГц:</t>
  </si>
  <si>
    <t>Радіозв'язок фіксованої, рухомої сухопутної та морської радіослужб</t>
  </si>
  <si>
    <t>Аналоговий ультракороткохвильовий радіотелефонний зв'язок</t>
  </si>
  <si>
    <t>30,01-33 МГц (І);
 33-47 МГц (ІІ);
47-48,975 МГц (ІІІ); 
56,5-58 МГц (IV)</t>
  </si>
  <si>
    <t>Використання смуг (номіналів) радіочастот (ІІ) та (ІІІ) здійснюється відповідно до примітки У092 Національної таблиці розподілу смуг радіочастот України, затвердженої постановою Кабінету Міністрів України від 15.12.2005 № 1208</t>
  </si>
  <si>
    <t>12,5 кГц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</si>
  <si>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</si>
  <si>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Для передачі мови</t>
  </si>
  <si>
    <t>Симплекс</t>
  </si>
  <si>
    <t>Для стаціонарних радіостанцій-25 Вт,
для возивних радіостанцій-10 Вт,
для носивних радіостанцій-5 Вт</t>
  </si>
  <si>
    <t>Максимальна дозволена потужність передавача радіостанції радіомережі указується в дозволі на експлуатацію РЕЗ</t>
  </si>
  <si>
    <t>9.1</t>
  </si>
  <si>
    <t xml:space="preserve">На бездозвільній та безоплатній основі </t>
  </si>
  <si>
    <t xml:space="preserve">За дозволом на експлуатацію радіоелектронного засобу </t>
  </si>
  <si>
    <t>Відповідно до пункту 9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</si>
  <si>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Дозвіл на експлуатацію РЕЗ (рухомий, або що діє на обмеженій території, встановлюється на транспортний засіб) видається на кожний РЕЗ для використання на зазначеній у дозволі території без визначення умов електромагнітної сумісності з іншими РЕЗ, відповідно до Переліку</t>
  </si>
  <si>
    <t>Частотна або фазова/ 
8K50F3E, 8K50G3E, 
11K0F3E, 11K0G3E, 
11K8F3E, 11K8G3E</t>
  </si>
  <si>
    <t>Базова станція - на підставі дозволу на експлуатацію</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</si>
  <si>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 Висновок щодо електромагнітної сумісності та дозвіл на експлуатацію видається на кожний РЕЗ за процедурою, встановленою Порядком надання висновків щодо електромагнітної сумісності та дозволів на експлуатацію радіоелектронних засобів і випромінювальних пристроїв, затвердженого рішенням НКРЗІ від 01.11.2012 № 559, зареєстрованого в Міністерстві юстиції України 03.01.2013 за № 57/22589 (далі - Порядок)</t>
  </si>
  <si>
    <t>Абонентський РЕЗ - за дозволами на експлуатацію радіоелектронного засобу</t>
  </si>
  <si>
    <t>Експлуатація абонентських РЕЗ здійснюється на підставі дозволу на експлуатацію абонентського РЕЗ. Дозвіл на експлуатацію абонентського РЕЗ видається на кожний абонентський РЕЗ за процедурою, встановленою Порядком, для абонентських РЕЗ</t>
  </si>
  <si>
    <t>*довідково: Таблиця 1. Сітка центральних частот радіоканалів згідно з Додатком 1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</si>
  <si>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30,01-33 МГц, 
33-47 МГц, 
47-48,975 МГц, 
56,5-58 МГц</t>
  </si>
  <si>
    <t>2. Узагальнені умови застосування в смугах радіочастот 150,05-156,7625 МГц, 156,8375-162,05 МГц, 163,2-168,5 МГц:</t>
  </si>
  <si>
    <t>150,05-156,7625 МГц 
156,8375-162,05 МГц
163,2-168,5 МГц</t>
  </si>
  <si>
    <t>Особливості використання рухомою радіослужбою загальних користувачів смуги радіочастот 150,05-168,5 МГц визначений у додатку 2 до Плану використання радіочастотного ресурсу України, затвердженого постановою Кабінету Міністрів України від 09.06.2006 № 815</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</si>
  <si>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</si>
  <si>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Симплекс або дуплекс. Спосіб організації радіоканалу для конкретних смуг (номіналів) радіочастот визначений у додатку 2 до Плану використання радіочастотного ресурсу України, затвердженого постановою Кабінету Міністрів України від 09.06.2006 № 815</t>
  </si>
  <si>
    <t>Базова станція (ретранслятор, повторювач) - на підставі дозволу на експлуатацію</t>
  </si>
  <si>
    <t>**довідково: Таблиця 2. Сітка центральних частот радіоканалів згідно з Додатком 2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</si>
  <si>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3. Узагальнені умови застосування в смугах радіочастот 413-420 МГц і 423-430 МГц:</t>
  </si>
  <si>
    <t>413-420 МГц / 
423-430 МГц</t>
  </si>
  <si>
    <t>Дуплексне рознесення 10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</si>
  <si>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</si>
  <si>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Дуплекс</t>
  </si>
  <si>
    <t>Інтегрована або зовнішня</t>
  </si>
  <si>
    <t>***довідково: Таблиця. Сітка центральних частот радіоканалів згідно з Додатком 3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</si>
  <si>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4. Узагальнені умови застосування в смугах радіочастот 440-442,125 МГц, 442,525-447,725 МГц, 448,15-450 МГц:</t>
  </si>
  <si>
    <t>440-442,125 МГц 
442,525-447,725 МГц 
448,15-450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</si>
  <si>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</si>
  <si>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5. Узагальнені умови застосування в смугах радіочастот 450-450,6 МГц і 460-460,6 МГц:</t>
  </si>
  <si>
    <t>460-460,6 МГц/
450-450,6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</si>
  <si>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</si>
  <si>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*****довідково: Таблиця 5. Сітка центральних частот радіоканалів згідно з Додатком 5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</si>
  <si>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150,05-156,7625 МГц, 
156,8375-162,05 МГц, 
163,2-168,5 МГц</t>
  </si>
  <si>
    <t>413-420 МГц і
423-430 МГц</t>
  </si>
  <si>
    <t>440-442,125 МГц, 
442,525-447,725 МГц, 
448,15-450 МГц</t>
  </si>
  <si>
    <t>460-460,6 МГц і
450-450,6 МГц</t>
  </si>
  <si>
    <t>440-442,125 МГц,
 442,525-446 МГц,
 446,4-447,725 МГц,
 448,15-450 МГц</t>
  </si>
  <si>
    <t xml:space="preserve">413-420 МГц і 
423-430 МГц
</t>
  </si>
  <si>
    <t>Радіостанції носивні, возивні та стаціонарні для цифрового УКХ радіозв’язку
(протоколи APCO 25, DMR рівень II або NXDN)</t>
  </si>
  <si>
    <t>1. Узагальнені умови застосування в смугах радіочастот 150,05-156,7625 МГц, 156,8375-162,75 МГц, 163,2-168,5 МГц:</t>
  </si>
  <si>
    <t>Цифровий ультракороткохвильовий радіозв’язок</t>
  </si>
  <si>
    <t>150,05-156,7625 МГц 
156,8375-162,75 МГц
163,2-168,5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</si>
  <si>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</si>
  <si>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DMR: 4FSK/7K60F1E, 7K60FХD, 7K60F1D, 7K60FХE, 7K60F1W
APCO: C4FM/8K10F1D, 8K10F1E, 8K10F1W, 
NXDN: 4FSK/8K30F1E, 8K30F1W, 8K30F7W,
4K00F1E, 4K00F1D, 4K00F7W, 4K00F2D</t>
  </si>
  <si>
    <t>Для передачі мови та даних</t>
  </si>
  <si>
    <t>ETSI EN 300 113 та/або
ETSI EN 300 390 та/або
EN 301 166</t>
  </si>
  <si>
    <t xml:space="preserve">EN 300 113, EN 300 390,
 EN 301 166, TIA-102, 
TS 102 361-1, TS 102 361-2,
 TS 102 361-3/
 ECC/DEC/(06)06, ERC/REC T/R 25-08 </t>
  </si>
  <si>
    <t xml:space="preserve">  ETSI EN 300 113 V2.2.1 (2016-12) Land Mobile Service; Radio equipment intended for the transmission of data (and/or speech) using constant or non-constant envelope modulation and having an antenna connector; Harmonised Standard covering the essential requirements of article 3.2 of the Directive 2014/53/EU
  ETSI EN 300 390 V2.1.1 (2016-03) Land Mobile Service; Radio equipment intended for the transmission of data (and speech) and using an integral antenna; Harmonised Standard covering the essential requirements of article 3.2 of the Directive 2014/53/EU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Recommendation T/R 25-08 Planning criteria and coordination of frequencies for land mobile systems in the range 29.7-470 MHz</t>
  </si>
  <si>
    <t>2. Узагальнені умови застосування в смугах радіочастот 413-420 МГц і 423-430 МГц:</t>
  </si>
  <si>
    <t>413-420 МГц і 
423-430 МГц</t>
  </si>
  <si>
    <t>Інтерфейси визначені у стандартах TIA-102 та/або TS 102 361-1, TS 102 361-2, TS 102 361-3</t>
  </si>
  <si>
    <t>3. Узагальнені умови застосування в смугах радіочастот 440-442,125 МГц, 442,525-446 МГц, 446,4-447,725 МГц, 448,15-450 МГц:</t>
  </si>
  <si>
    <t>Радіостанції (стаціонарні, возивні, носивні (включаючи портативні)) з кутовою модуляцією для передавання мови та(або)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</si>
  <si>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</si>
  <si>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****довідково: Таблиця 4. Сітка центральних частот радіоканалів згідно з Додатком 4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</si>
  <si>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Радіообладнання для автомобільного транспорту та телематики дорожнього руху (RTTT)</t>
  </si>
  <si>
    <t>1. Узагальнені умови застосування в смузі радіочастот 76-77 ГГц:</t>
  </si>
  <si>
    <t>Радіолокаційні вимірювання</t>
  </si>
  <si>
    <t>На бездозвільній та безоплатній основі</t>
  </si>
  <si>
    <t>Портативні (носимі) радіостанції LPD433 для персонального радіотелефонного зв’язку в діапазоні 433 МГц</t>
  </si>
  <si>
    <t>Узагальнені умови застосування в смузі радіочастот 433,05-434,79 МГц:</t>
  </si>
  <si>
    <t>Радіопереговорні пристрої</t>
  </si>
  <si>
    <t>Портативні (носимі) радіостанції (Low Power Device 433 або LPD433) для персонального радіозв’язку в смузі радіочастот 4433,05-434,79 МГц для особистих, родинних, побутових потреб</t>
  </si>
  <si>
    <t>25 кГц</t>
  </si>
  <si>
    <t>16K0F3E
(F3E, G3E)</t>
  </si>
  <si>
    <t>Тільки для передачі мови</t>
  </si>
  <si>
    <t>10 мВт</t>
  </si>
  <si>
    <t>ЕІВП≤10 мВт</t>
  </si>
  <si>
    <t>Відповідно до пункту 10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</si>
  <si>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300 220-2</t>
  </si>
  <si>
    <t>Робочий цикл менше 10 %</t>
  </si>
  <si>
    <t>Ненаправлена інтегрована/
конструктивна антена</t>
  </si>
  <si>
    <t>ETSI EN 300 220-2,
ETSI EN 300 220-1/
/ ERC/REC 70-03</t>
  </si>
  <si>
    <t xml:space="preserve"> ETSI EN 300 220-2 Electromagnetic compatibility and Radio spectrum Matters (ERM);Short Range Devices (SRD);Radio equipment to be used in the 25 MHz to 1 000 MHz frequency range with power levels ranging up to 500 mW;Part 2: Harmonized EN covering essential requirements under article 3.2 of the R&amp;TTE Directive
 ETSI EN 300 220-1 V1.3.1 (2000-09) ElectroMagnetic Compatibility and Radio Spectrum Matters (ERM);Short Range Devices (SRD);Radio equipment to be used in the 25 MHz to 1 000 MHz frequency range with power levels ranging up to 500 mW;Part 1: Technical characteristics and test methods
 ERC Recommendation 70-03 (Tromsø 1997 and subsequent amendments) Relating to the use of Short Range Devices (SRD)</t>
  </si>
  <si>
    <t>1. Узагальнені умови застосування:</t>
  </si>
  <si>
    <t>Малопотужні застосування</t>
  </si>
  <si>
    <t>Індуктивні радіозастосування</t>
  </si>
  <si>
    <t>Сітка (центральних) частот</t>
  </si>
  <si>
    <t>200 кГц</t>
  </si>
  <si>
    <t>РЕЗ не може вимагати захисту від впливу випромінювання РЕЗ такої ж та інших радіослужб</t>
  </si>
  <si>
    <t>Відповідно до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</si>
  <si>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Дозвіл видається на кожний РЕЗ (зчитувач) відповідно до Вимог щодо отримання дозволу на експлуатацію РЕЗ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Максимальна потужність передавача (ЕІВП) визначається на етапі видачі дозволу на експлуатацію РЕЗ</t>
  </si>
  <si>
    <t>ETSI EN 302 208</t>
  </si>
  <si>
    <t>Додаток 22 до рішення НКРЗІ  від 12.01.2012 № 18
(у редакції рішення НКРЗІ від 19.03.2019 № 133)</t>
  </si>
  <si>
    <t>Індукційні пристрої</t>
  </si>
  <si>
    <r>
      <rPr>
        <b/>
        <sz val="12"/>
        <color theme="1"/>
        <rFont val="Times New Roman"/>
        <family val="1"/>
        <charset val="204"/>
      </rPr>
      <t>Дата внесення змін</t>
    </r>
    <r>
      <rPr>
        <sz val="12"/>
        <color theme="1"/>
        <rFont val="Times New Roman"/>
        <family val="1"/>
        <charset val="204"/>
      </rPr>
      <t>: 19.03.2019</t>
    </r>
  </si>
  <si>
    <t>Узагальнені умови застосування:</t>
  </si>
  <si>
    <t>Індукційні пристрої систем радіозв’язку, що базуються на використанні властивостей магнітного поля (наприклад, автомобільні імобілайзери, пристрої радіочастотної ідентифікації тварин, систем сигналізації, персональної ідентифікації, контролю доступу тощо)</t>
  </si>
  <si>
    <t>9-59,75 кГц, 
59,75-60,25 кГц
60,25 - 74,75 кГц
74,75 - 75,25 кГц
75,25 - 77,25 кГц
77,25-77,75 кГц
77,75-90 кГц
90-119 кГц
119-128,6 кГц
128,6-129,6 кГц
129,6-135 кГц
135-140 кГц
140-148,5 кГц
148,5-5000 кГц
5000-30000 кГц</t>
  </si>
  <si>
    <t>Позначення модуляції/клас випромінювання</t>
  </si>
  <si>
    <t>7.1.</t>
  </si>
  <si>
    <t>7.2.</t>
  </si>
  <si>
    <t>Напруженість магнітного поля (виміряна на відстані 10 м від пристрою)</t>
  </si>
  <si>
    <t>9-59,75 кГц - 72 дБмкА/м
59,75-60,25 кГц - 42 дБмкА/м
60,25 - 74,75 кГц - 72 дБмкА/м
74,75 - 75,25 кГц - 42 дБмкА/м
75,25 - 77,25 кГц - 72 дБмкА/м
77,25-77,75 кГц - 42 дБмкА/м
77,75-90 кГц - 72 дБмкА/м
90-119 кГц - 42 дБмкА/м
119-128,6 кГц - 66 дБмкА/м
128,6-129,6 кГц - 42 дБмкА/м
129,6-135 кГц - 66 дБмкА/м
135-140 кГц - 42 дБмкА/м
140-148,5 кГц – 37,7 дБмкА/м</t>
  </si>
  <si>
    <t>148,5-5000 кГц – поля мінус 15 дБмкА/м, виміряна на відстані 10 м у будь-якій смузі 10 кГц</t>
  </si>
  <si>
    <t>5000-30000 кГц - мінус 
20 дБмкА/м</t>
  </si>
  <si>
    <t>Для систем, що працюють із смугою пропускання більше ніж 10 кГц, загальна напруженість поля мінус 5 дБмкА/м на відстані 10 м. 
У смузі радіочастот 3155-3400 кГц напруженість магнітного поля 13,5 дБмкА/м, виміряна на відстані 10 м</t>
  </si>
  <si>
    <t>У смугах радіочастот:
-  6765-6795 кГц  напруженість магнітного поля 42 дБмкА/м, виміряна на відстані 10 м;
- 7400-8800 кГц  напруженість магнітного поля 9 дБмкА/м, виміряна на відстані 10 м;
- 10200-11000 кГц  напруженість магнітного поля 9 дБмкА/м, виміряна на відстані 10 м;
- 13553-13567 кГц  напруженість магнітного поля 42 дБмкА/м, виміряна на відстані 10 м</t>
  </si>
  <si>
    <t>ETSI EN 300 330</t>
  </si>
  <si>
    <t>З 01 січня 2020 року застосовується ДСТУ ETSI EN 300 330:2018 (ETSI EN 300 330:2017, IDT). ДСТУ ETSI EN 300 330:2018 може надавати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24.05.2017 № 355 (далі – Технічний регламент радіообладнання) у разі внесення цього національного стандарту до Переліку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наказом Адміністрації Державної служби спеціального зв’язку та захисту інформації України</t>
  </si>
  <si>
    <t>Рішення ЄК 2013/752/ЕС / 
/ ERC/REC 70-03  Додаток 9</t>
  </si>
  <si>
    <t xml:space="preserve">  ETSI EN 300 330 (версія V2.1.1 (2017-02) або пізніша) «Short Range Devices (SRD); Radio equipment in the frequency range 9 kHz to 25 MHz and inductive loop systems in the frequency range 9 kHz to 30 MHz; Harmonised Standard covering the essential requirements of article 3.2 of Directive 2014/53/EU»
  ДСТУ ETSI EN 300 330:2018 (ETSI EN 300 330:2017, IDT) «Радіообладнання малого радіуса дії. Радіообладнання смуги частот від 9 кГц до 25 МГц та індуктивні контурні системи смуги частот від 9 кГц до 30 МГц. Технічні вимоги та методи випробування»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www.dsszzi.gov.ua)
  Commission Implementing Decision of 11 December 2013 amending Decision 2006/771/EC on harmonisation of the radio spectrum for use by short-range devices and repealing Decision 2005/928/EC (2013/752/ЕС)
  ERC Recommendation 70-03 (Tromsø 1997 and subsequent amendments) Relating to the use of Short Range Devices (SRD)</t>
  </si>
  <si>
    <t>9-59,75 кГц, 
59,75-60,25 кГц
60,25-74,75 кГц
74,75-75,25 кГц
75,25-77,25 кГц
77,25-77,75 кГц
77,75-90 кГц
90-119 кГц
119-128,6 кГц
128,6-129,6 кГц
129,6-135 кГц
135-140 кГц
140-148,5 кГц
148,5-5000 кГц
5000-30000 кГц</t>
  </si>
  <si>
    <t>12.01.2012/
20.10.2015/
19.03.2019</t>
  </si>
  <si>
    <t>Обладнання радіокерування моделями</t>
  </si>
  <si>
    <t>Малопотужні радіозастосування</t>
  </si>
  <si>
    <t>Радіокерування моделями</t>
  </si>
  <si>
    <t>4.1.</t>
  </si>
  <si>
    <t>4.2.</t>
  </si>
  <si>
    <t>Радіообладнання для пошуку людей, що потрапили в лавини</t>
  </si>
  <si>
    <t>Радіовизначення місцезнаходження об'єктів</t>
  </si>
  <si>
    <t>Центральна частота 457 кГц</t>
  </si>
  <si>
    <t>Немодульована несуча</t>
  </si>
  <si>
    <t>Пристрої короткого радіусу дії</t>
  </si>
  <si>
    <t>1. Узагальнені умови застосування в діапазоні 6,7 МГц та 13,56 МГц:</t>
  </si>
  <si>
    <t>Телеметрія та радіодистанційне керування</t>
  </si>
  <si>
    <t>6765-6795 кГц
13553-13567 кГц</t>
  </si>
  <si>
    <t>Ефективна потужність випромінювання передавача до 10 мВт</t>
  </si>
  <si>
    <t>3. Узагальнені умови застосування в смузі радіочастот 868,0-868,6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</si>
  <si>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 Типові способи застосування включають передачу аудіоінформації, телеметрії, передавання даних для особистих, побутових потреб, а також у технологічних цілях та промислових умовах (без застосування повторювачів або шлюзів)</t>
  </si>
  <si>
    <t>TDD</t>
  </si>
  <si>
    <t>ETSI EN 300 440</t>
  </si>
  <si>
    <t>Ненаправлена інтегрована антена</t>
  </si>
  <si>
    <t>5. Узагальнені умови застосування в смузі радіочастот 5725-5875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</si>
  <si>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 Типові способи застосування включають передачу аудіоінформації, телеметрії, передавання даних для особистих, побутових потреб, а також у технологічних цілях та промислових умовах (без застосування повторювачів або шлюзів</t>
  </si>
  <si>
    <t>Використання смуг радіочастот в Україні гармонізовано із ЄС згідно з діапазонами 1, 3-15, 20, 21, 22а, 24, 25, 27а, 28а додатка до рішення ЄК 2013/752/ЕС/ / ECC Рішення / Інші посилання</t>
  </si>
  <si>
    <t>Додаток 32 до рішення НКРЗІ від 12.01.2012 № 18
(у редакції рішення НКРЗІ від 26.09.2017 № 494)</t>
  </si>
  <si>
    <t xml:space="preserve">Радіостанції носивні, возивні та стаціонарні для аналогового транкінгового радіозв’язку </t>
  </si>
  <si>
    <t>Аналоговий транкінговий радіозв'язок</t>
  </si>
  <si>
    <t>Радіостанції (стаціонарні, возивні, носивні (включаючи портативні)) з кутовою модуляцією для передавання мови, що використовуються як технічний засіб телекомунікації (в якості базової станції),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(протоколу транкінгового зв’язку). Не допускається використання безпосереднього зв’язку (режим direct mode, без застосування базової станції)</t>
  </si>
  <si>
    <t>150,05-156,7625 МГц
156,8375-162,75 МГц
163,2-168,5 МГц</t>
  </si>
  <si>
    <t>ETSI EN 300 086</t>
  </si>
  <si>
    <t xml:space="preserve">ДСТУ 4184:2003,
ETSI EN 300 086/ 
ERC/REC T/R 25-08 </t>
  </si>
  <si>
    <t xml:space="preserve">  ETSI EN 300 086 V2.1.2 (2016-08) Land Mobile Service; Radio equipment with an internal or external RF connector intended primarily for analogue speech; Harmonised Standard covering the essential requirements of article 3.2 of the Directive 2014/53/EU
  ДСТУ 4184:2003 Радіостанції з кутовою модуляцією суходільної рухомої служби. Класифікація. Загальні технічні вимоги. Методи вимірювання
  Recommendation T/R 25-08 Planning criteria and coordination of frequencies for land mobile systems in the range 29.7-470 MHz
</t>
  </si>
  <si>
    <t>3. Узагальнені умови застосування в смугах радіочастот 450-450,6 МГц і 460-460,6 МГц:</t>
  </si>
  <si>
    <t>****довідково: Таблиця 5. Сітка центральних частот радіоканалів згідно з Додатком 5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</si>
  <si>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Додаток 33 до рішення НКРЗІ від 12.01.2012 № 18
(доповнено згідно з рішенням НКРЗІ від 26.09.2017 № 494)</t>
  </si>
  <si>
    <t>1. Узагальнені умови застосування в смугах радіочастот 150,05-156,7625 МГц, 156,8375-162,75 МГц, 163,2-168,5 МГц (протоколи APCO 25, DMR рівень II або NXDN):</t>
  </si>
  <si>
    <t>Цифровий транкінговий радіозв’язок</t>
  </si>
  <si>
    <t>Радіостанції (стаціонарні, возивні, носивні (включаючи портативні)) з кутовою модуляцією для передавання мови та(або)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(протокол транкінгового зв’язку). Не допускається використання безпосереднього зв’язку (режим direct mode, без застосування базової станції)</t>
  </si>
  <si>
    <t>EN 301 166</t>
  </si>
  <si>
    <t>Інтерфейси визначені у стандартах TIA-102 та/або TS 102 361-1, TS 102 361-2, TS 102 361-3, TS 102 361-4</t>
  </si>
  <si>
    <t>EN 301 166, TIA-102, 
TS 102 361-1, TS 102 361-2,
 TS 102 361-3, TS 102 361-4/
 ECC/DEC/(06)06, ERC/REC T/R 25-08</t>
  </si>
  <si>
    <t xml:space="preserve">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ETSI TS 102 361-4 V1.8.1 (2016-02) Electromagnetic compatibility and Radio spectrum Matters (ERM); Digital Mobile Radio (DMR) Systems; Part 4: DMR trunking protocol
  Recommendation T/R 25-08 Planning criteria and coordination of frequencies for land mobile systems in the range 29.7-470 MHz</t>
  </si>
  <si>
    <t>2. Узагальнені умови застосування в смугах радіочастот 413-420 МГц і 423-430 МГц (протоколи TETRA та модифікації, APCO 25, DMR рівень III, NXDN):</t>
  </si>
  <si>
    <t>12,5 кГц
(25 кГц для TETRA)</t>
  </si>
  <si>
    <t>DMR: 4FSK/7K60F1E, 7K60FХD, 7K60F1D, 7K60FХE, 7K60F1W
APCO: C4FM/8K10F1D, 8K10F1E, 8K10F1W, 
NXDN: 4FSK/8K30F1E, 8K30F1W, 8K30F7W,
4K00F1E, 4K00F1D, 4K00F7W, 4K00F2D
TETRA: π/4-DQPSK/ 18K0G7W</t>
  </si>
  <si>
    <t xml:space="preserve">EN 303 035-1 та/або
EN 300 392, EN 301 166  </t>
  </si>
  <si>
    <t xml:space="preserve">EN 303 035-1, EN 300 392, EN 301 166, TIA-102, TS 102 361-1, TS 102 361-2,  TS 102 361-3, TS 102 361-4/
 ECC/DEC/(06)06, ERC/REC T/R 25-08 </t>
  </si>
  <si>
    <t xml:space="preserve">  ETSI EN 303 035-1 V1.2.1 (2001-12) Terrestrial Trunked Radio (TETRA); Harmonized EN for TETRA equipment covering essential requirements under article 3.2 of the R&amp;TTE Directive; Part 1: Voice plus Data (V+D)
  Серія стандартів ETSI EN 300 392 Terrestrial Trunked Radio (TETRA)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ETSI TS 102 361-4 V1.8.1 (2016-02) Electromagnetic compatibility and Radio spectrum Matters (ERM); Digital Mobile Radio (DMR) Systems; Part 4: DMR trunking protocol
  Recommendation T/R 25-08 Planning criteria and coordination of frequencies for land mobile systems in the range 29.7-470 MHz</t>
  </si>
  <si>
    <t>Портативні (носимі) радіостанції PMR446 для персонального радіотелефонного зв’язку в діапазоні 446 МГц</t>
  </si>
  <si>
    <t>0,5 Вт</t>
  </si>
  <si>
    <t>Ненаправлена інтегрована
антена</t>
  </si>
  <si>
    <r>
      <rPr>
        <b/>
        <sz val="12"/>
        <color theme="1"/>
        <rFont val="Times New Roman"/>
        <family val="1"/>
        <charset val="204"/>
      </rPr>
      <t>Дата прийняття</t>
    </r>
    <r>
      <rPr>
        <sz val="12"/>
        <color theme="1"/>
        <rFont val="Times New Roman"/>
        <family val="1"/>
        <charset val="204"/>
      </rPr>
      <t>: 14.02.2017</t>
    </r>
  </si>
  <si>
    <t>Узагальнені умови застосування в смузі радіочастот 446,3-446,4 МГц:</t>
  </si>
  <si>
    <t>Радіостанції для безпосереднього радіозв’язку (без застосування базової (центральної) станції, повторювачів або шлюзів, організації інфраструктури) (Professional (Private) Mobile Radio)</t>
  </si>
  <si>
    <t>до 2 Вт (для носивних)
до 10 Вт (для возивних)</t>
  </si>
  <si>
    <t>Для РЕЗ стаціонарного розташування дозвіл на експлуатацію РЕЗ видається на кожний РЕЗ, встановлений у місці з конкретними географічними координатами без визначення умов електромагнітної сумісності з іншими РЕЗ, а для рухомого РЕЗ або що діє на обмеженій території, у тому числі встановленого на транспортному засобу – із зазначенням у дозволі території та без визначення умов електромагнітної сумісності з іншими РЕЗ, відповідно до розділу ІІ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</si>
  <si>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Висота встановлення антени над рівнем землі не повинна перевищувати 3 м</t>
  </si>
  <si>
    <t>Ненаправлена антена</t>
  </si>
  <si>
    <t>Коефіцієнт підсилення антени не повинен перевищувати 3 дБі</t>
  </si>
  <si>
    <t xml:space="preserve">  ETSI EN 300 086-2 V1.3.1 (2010-06) Electromagnetic compatibility and Radio spectrum Matters (ERM); Land Mobile Service; Radio equipment with an internal or external RF connector intended primarily for analogue speech; Part 2: Harmonized EN covering the essential requirements of article 3.2 of the R&amp;TTE Directive
  ETSI EN 300 113-2 V1.5.1 (2011-11) Electromagnetic compatibility and Radio spectrum Matters (ERM); Land mobile service; Radio equipment intended for the transmission of data (and/or speech) using constant or non-constant envelope modulation and having an antenna connector; Part 2: Harmonized EN covering the essential requirements of article 3.2 of the R&amp;TTE Directive
  ETSI EN 300 219-2 V1.1.1 (2001-03) Electromagnetic compatibility and Radio spectrum Matters (ERM); Land Mobile Service; Radio equipment transmitting signals to initiate a specific response in the receiver; Part 2: Harmonized EN covering essential requirements under article 3.2 of the R&amp;TTE Directive
  ETSI EN 300 296-2 V1.4.1 (2013-08) Electromagnetic compatibility and Radio spectrum Matters (ERM); Land Mobile Service; Radio equipment using integral antennas intended primarily for analogue speech; Part 2: Harmonized EN covering the essential requirements of article 3.2 of the R&amp;TTE Directive
  ETSI EN 300 341-2 V1.1.1 (2000-12)Published Electromagnetic compatibility and Radio spectrum Matters (ERM); Land Mobile Service (RP 02); Radio equipment using an integral antenna transmitting signals to initiate a specific response in the receiver; Part 2: Harmonized EN under article 3.2 of the R&amp;TTE Directive
  ETSI EN 300 390-2 V1.1.1 (2000-09)Published Electromagnetic compatibility and Radio spectrum Matters (ERM); Land Mobile Service; Radio equipment intended for the transmission of data (and speech) and using an integral antenna; Part 2: Harmonized EN covering essential requirements under article 3.2 of the R&amp;TTE Directive
  ДСТУ 4184:2003 Радіостанції з кутовою модуляцією суходільної рухомої служби. Класифікація. Загальні технічні вимоги. Методи вимірювання</t>
  </si>
  <si>
    <t xml:space="preserve"> </t>
  </si>
  <si>
    <t>№ каналу</t>
  </si>
  <si>
    <t>частота, МГц</t>
  </si>
  <si>
    <t>1. Центральні частоти 26,995 МГц, 27,045 МГц, 27,095 МГц, 27,145 МГц і 27,195 МГц не використовуються.
2. Канал  19 (27,185  МГц)  є  каналом  виклику  і  використовується  для  встановлення зв’язку. Після входження у зв’язок необхідно перейти на іншу радіочастоту.          
3. Канал 18 (27,175 МГц)  використовується для передачі повідомлень про небезпеку та сигналів біди.                 
4. Канал 9 (27,065 МГц)  використовується  переважно  для  зв’язку між  радіостанціями, встановленими на транспортних засобах з метою: 
1) передачі інформації, яка поліпшує безпеку руху; 
2) передачі інформації про шляхи об’їзду пунктів із напруженим дорожнім рухом; 
3) підвищення безпеки водіїв, пасажирів та вантажу</t>
  </si>
  <si>
    <t>- канали недоступні</t>
  </si>
  <si>
    <t>частота передачі 
базової станції, МГц</t>
  </si>
  <si>
    <t>Додаток 31 до рішення НКРЗІ від 12.01.2012 № 18
(доповнено додатком згідно з рішенням НКРЗІ від 26.09.2017 № 494)</t>
  </si>
  <si>
    <t>Радіостанції (стаціонарні, возивні, носивні (включаючи портативні)) з кутовою модуляцією для передавання мови та (або)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</si>
  <si>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Дуплексне рознесення 10 МГц. Для абонентського РЕЗ смуга радіочастот 450-450,6 МГц/ 460-460,6 МГц</t>
  </si>
  <si>
    <t>Дуплекс. Спосіб організації радіоканалу для конкретних смуг (номіналів) радіочастот визначений у додатку 2 до Плану використання радіочастотного ресурсу України, затвердженого постановою Кабінету Міністрів України від 09.06.2006 № 815.</t>
  </si>
  <si>
    <t>РЕЗ не може вимагати захисту від впливу випромінювання РЕЗ тієї ж та інших радіослужб</t>
  </si>
  <si>
    <t>12.01.2012/
20.10.2015/</t>
  </si>
  <si>
    <t>20. Цифровий стільниковий радіозв’язок GSM-900
Цифровий стільниковий радіозв’язок E-GSM</t>
  </si>
  <si>
    <t>1710-1785 МГц/
1805-1880 МГц</t>
  </si>
  <si>
    <t>Безпроводові аудіопристрої</t>
  </si>
  <si>
    <t>Узагальнені умови застосування в смугах радіочастот 863-865 МГц:</t>
  </si>
  <si>
    <t xml:space="preserve">Малопотужні радіозастосування </t>
  </si>
  <si>
    <t>Безпроводові аудіозастосування</t>
  </si>
  <si>
    <t>F3E, G3E</t>
  </si>
  <si>
    <t>Тільки для передачі голосу. Допускається застосування інших методів модуляції, у тому числі цифрових</t>
  </si>
  <si>
    <t>ETSI EN 301 357-2</t>
  </si>
  <si>
    <t>Використання РЕЗ здійснюється за умови не створення радіозавад іншим РЕЗ, що працюють у цих смугах радіочастот. Конструкція пристрою повинна виключати можливість випромінювання несучої частоти, коли пристрій не використовується</t>
  </si>
  <si>
    <t>Коефіцієнт підсилення антени до 3 дБі</t>
  </si>
  <si>
    <t>ETSI EN 301 357-2, 
ETSI EN 301 357-1/ 
/ERC/REC 70-03 Додатки 
10 і 13</t>
  </si>
  <si>
    <t>Ефективне використання спектру / / ECC Рекомендації / Інші посилання</t>
  </si>
  <si>
    <t xml:space="preserve">  ETSI EN 301 357-2 V1.4.1 (2008-11) Electromagnetic compatibility and Radio spectrum Matters (ERM);Cordless audio devices in the range 25 MHz to 2 000 MHz;Part 2: Harmonized EN covering essential requirements of article 3.2 of the R&amp;TTE Directive
  ETSI EN 301 357-1 V1.4.1 (2008-11) Electromagnetic compatibility and Radio spectrum Matters (ERM);Cordless audio devices in the range 25 MHz to 2 000 MHz; Part 1: Technical characteristics and test methods
  ERC Recommendation 70-03 (Tromsø 1997 and subsequent amendments) Relating to the use of Short Range Devices (SRD)</t>
  </si>
  <si>
    <t>Додаток 17 до рішення НКРЗІ від 12.01.2012 № 18 
(зі змінами згідно з рішенням НКРЗІ від 20.10.2015 № 545)</t>
  </si>
  <si>
    <t>Радіомікрофони</t>
  </si>
  <si>
    <t>Ефективна потужність випромінювання передавача до 50 нВт</t>
  </si>
  <si>
    <t>Використання РЕЗ здійснюється за умови не створення радіозавад іншим РЕЗ, що працюють у цих смугах радіочастот</t>
  </si>
  <si>
    <t>Ненаправлена інтегрована/ конструктивна антена</t>
  </si>
  <si>
    <t>За дозволом на експлуатацію радіоелектронного засобу</t>
  </si>
  <si>
    <t>ETSI EN 300 422-1</t>
  </si>
  <si>
    <t>ФІКСОВАНА</t>
  </si>
  <si>
    <t>Цифровий стільниковий радіозв’язок CDMA-800</t>
  </si>
  <si>
    <t>1,26 МГц</t>
  </si>
  <si>
    <t xml:space="preserve">Центральні частоти (передача/прийом), МГц:
 1 канал: 824,70/869,70;    2 канал: 825,96/870,96;    3 канал: 827,22/872,22;   
 4 канал: 828,48/873,48;    5 канал: 829,74/874,74;    6 канал: 831,00/876,00; 
 7 канал: 832,26/877,26;    8 канал: 833,52/878,52;    9 канал: 834,78/879,78;   
 10 канал: 836,04/881,04;  11 канал: 837,30/882,30;  12 канал: 838,56/883,56; 
 13 канал: 839,82/884,82;  14 канал: 841,08/886,08;  15 канал: 842,34/887,34 </t>
  </si>
  <si>
    <t>1 Вт</t>
  </si>
  <si>
    <t>CDMA</t>
  </si>
  <si>
    <t>TIA/EIA-98-E, 
TIA-866-A</t>
  </si>
  <si>
    <t>TIA/EIA-98-E1, TIA-866-A2 / /</t>
  </si>
  <si>
    <t>Стільниковий радіозв’язок</t>
  </si>
  <si>
    <t>Цифровий стільниковий радіозв’язок GSM-900
Цифровий стільниковий радіозв’язок E-GSM</t>
  </si>
  <si>
    <t>TDMA/FDMA
з 8 часовими слотами</t>
  </si>
  <si>
    <t>2 Вт</t>
  </si>
  <si>
    <t>2. Узагальнені умови застосування в смузі радіочастот 1710-1785 МГц / 1805-1880 МГц:</t>
  </si>
  <si>
    <t>РУХОМА</t>
  </si>
  <si>
    <t>Цифровий стільниковий радіозв’язок GSM-1800</t>
  </si>
  <si>
    <t>1710-1785 МГц / 
1805-1880 МГц</t>
  </si>
  <si>
    <t>1710-1785 МГц - смуга радіочастот передачі,
1805-1880 МГц - смуга радіочастот прийому, дуплексне рознесення 95 МГц</t>
  </si>
  <si>
    <t>1. Узагальнені умови застосування в смугах радіочастот 1880-1900 МГц:</t>
  </si>
  <si>
    <t>Цифрова безпроводова телефонія</t>
  </si>
  <si>
    <t>FDMA/TDMA/TDD</t>
  </si>
  <si>
    <t>2. Узагальнені умови застосування в смугах радіочастот 1880-1900 МГц:</t>
  </si>
  <si>
    <t>Технічні засоби телекомунікацій (базові станції, повторювачі сигналу) для організації фіксованого (номадичний) абонентського радіодоступу стандарту DECT, термінальне (кінцеве) обладнання стандарту DECT (безпроводові трубки, приєднувані пристрої)</t>
  </si>
  <si>
    <t>Дозвіл на експлуатацію базової станції фіксованого абонентського радіодоступу системи DECT для її застосування поза межами приміщень видається на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t>
  </si>
  <si>
    <t>1920-1980 МГц/
2110-2170 МГц</t>
  </si>
  <si>
    <t>Узагальнені умови застосування в смузі радіочастот 1920-1980 МГц / 2110-2170 МГц:</t>
  </si>
  <si>
    <t>Цифровий стільниковий радіозв’язок IMT-2000 (UMTS)</t>
  </si>
  <si>
    <t>1920-1980 МГц - смуга радіочастот передачі,
2110-2170 МГц - смуга радіочастот прийому, дуплексне рознесення 190 МГц</t>
  </si>
  <si>
    <t>5 МГц</t>
  </si>
  <si>
    <t>Види модуляції: QPSK, 16QAM, 64QAM (передача інформації в режимі пакетування даних HSDPA/HSUPA/HSPA)</t>
  </si>
  <si>
    <t>DS-CDMA (WCDMA)</t>
  </si>
  <si>
    <t>При використанні режиму роботи з багатоелементними антенними системами (технологія MIMO), сумарна ЕІВП усіх передавачів, що працюють у використовуваній схемі технології MIMO, не повинна перевищувати допустимих значень ЕІВП та спектральної щільності ЕІВП</t>
  </si>
  <si>
    <t>Додаток 25 до рішення НКРЗІ від 12.01.2012 № 18
(доповнено згідно з рішенням НКРЗІ від 16.08.2012 № 414, 
зі змінами згідно з рішенням НКРЗІ від 20.10.2015 № 545)</t>
  </si>
  <si>
    <r>
      <rPr>
        <b/>
        <sz val="12"/>
        <color theme="1"/>
        <rFont val="Times New Roman"/>
        <family val="1"/>
        <charset val="204"/>
      </rPr>
      <t>Дата прийняття</t>
    </r>
    <r>
      <rPr>
        <sz val="12"/>
        <color theme="1"/>
        <rFont val="Times New Roman"/>
        <family val="1"/>
        <charset val="204"/>
      </rPr>
      <t>: 16.08.2012</t>
    </r>
  </si>
  <si>
    <t>1. Узагальнені умови застосування в смугах радіочастот 13,75-14,50 ГГц та 10,95-11,7 ГГц, 12,5-12,75 ГГц:</t>
  </si>
  <si>
    <t>ФІКСОВАНА СУПУТНИКОВА</t>
  </si>
  <si>
    <t>Радіозв’язок супутникової рухомої та фіксованої радіослужб</t>
  </si>
  <si>
    <t>Супутниковий радіозв’язок</t>
  </si>
  <si>
    <t xml:space="preserve">Абонентська земна станція VSAT (Very Small Aperture Terminal) для забезпечення послуг зв’язку в мережі супутникового зв’язку, як абонентська земна станція супутникового зв’язку </t>
  </si>
  <si>
    <t>13,75-14,00 ГГц
14,00-14,25 ГГц
14,25-14,50 ГГц</t>
  </si>
  <si>
    <t>Прийом здійснюється у смугах радіочастот: 10,95-11,7 ГГц та 12,5-12,75 ГГц (в залежності від системи фіксованого супутникового радіозв’язку, з урахуванням Плану фіксованої супутникової служби додаток 30В РР МСЕ)</t>
  </si>
  <si>
    <t>Номінали радіочастот узгоджуються оператором КА і присвоюються УДЦР</t>
  </si>
  <si>
    <t>Згідно з характеристиками конкретної мережі супутникового зв’язку</t>
  </si>
  <si>
    <t>ЕІВП ≤ 50 дБВт</t>
  </si>
  <si>
    <t>Максимальна потужність визначається у дозволі на експлуатацію РЕЗ</t>
  </si>
  <si>
    <t xml:space="preserve">РЕЗ не може вимагати захисту від впливу випромінювання РЕЗ такої ж та інших 
радіослужб
</t>
  </si>
  <si>
    <t>Дозвіл на експлуатацію абонентської земної станції VSAT (стаціонарного розташування) видається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</si>
  <si>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Дозвіл на експлуатацію абонентської земної станції VSAT (стаціонарного розташування) видається кожний РЕЗ встановлений у місці з конкретними географічними координатами без визначення умов електромагнітної сумісності з іншими РЕЗ, згідно з Переліком та виконанням наступних умов (позиція 2 Переліку РЕЗ стаціонарного розташування, для яких не потрібно оформлення висновку щодо ЕМС (додаток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03.01.2013 року за № 57/22589):
Для мереж супутникового зв`язку, що побудовані за топологією «зірка». Присвоєння радіочастот земній станції типу VSAT здійснюється відповідно до технічних параметрів конкретної супутникової мережі, що зазначені у дозволі на експлуатацію центральної земної станції цієї мережі. При виникненні непередбачених радіозавад іншим РЕЗ, для яких надавались висновки щодо ЕМС, параметри випромінювання земної станції типу VSAT підлягають коригуванню з отриманням нового дозволу на експлуатацію</t>
  </si>
  <si>
    <t>ДСТУ 4510:2005</t>
  </si>
  <si>
    <t>Абонентська земна станція VSAT повинна мати діаметр антени не більше 2 м, або відповідну еквівалентну апертуру</t>
  </si>
  <si>
    <t xml:space="preserve">ДСТУ 4510:2005, 
ДСТУ 4162:2003/ 
/ ITU-R S.524-8, 
ITU-R S.726-1,
ITU-R S.727-1, 
ITU-R S.728-1, 
ITU-R S.1064 </t>
  </si>
  <si>
    <t xml:space="preserve">  ДСТУ 4510:2005 (ETSI EN 301 428 V1.2.1:2001,MOD) Станції супутникової системи зв'язку земні діапазону 11/12/14 ГГц. Основні параметри і методи випробування
  ДСТУ 4162:2003 (ETSI EN 301 443 V 1.2.1:2001, NEQ) Станції супутникової системи зв'язку земні. Класифікація. Основні параметри та методи вимірювання
  Recommendation ITU-R  S.524-8 Maximum permissible levels of off-axis e.i.r.p. density from earth stations in geostationary-satellite orbit networks operating in the fixed-satellite service transmitting in the 6 GHz, 13 GHz, 14 GHz and 30 GHz frequency bands
  Recommendation ITU-R  S.726-1 Maximum  permissible  level  of  spurious  emissions from  Very  Small  Aperture  terminals  (VSATs)
  Recommendation ITU-R S.727-1 Cross-polarization isolation from very small aperture terminals (VSATs)
  Recommendation ITU-R  S.728-1 Maximum permissible level of off-axis e.i.r.p. density from Very Small Aperture Terminals (VSATs)
  Recommendation ITU-R  S.1064-1 Pointing accuracy as a design objective for earthward antennas On Board Geostationary Satellites in the Fixed-Satellite Service
</t>
  </si>
  <si>
    <t xml:space="preserve">16.08.2012/
20.10.2015
</t>
  </si>
  <si>
    <t>13,75-14,50 ГГц/ 
10,95-11,7 ГГц, 
12,5-12,75 ГГц</t>
  </si>
  <si>
    <r>
      <rPr>
        <b/>
        <sz val="12"/>
        <color theme="1"/>
        <rFont val="Times New Roman"/>
        <family val="1"/>
        <charset val="204"/>
      </rPr>
      <t>Дата прийняття</t>
    </r>
    <r>
      <rPr>
        <sz val="12"/>
        <color theme="1"/>
        <rFont val="Times New Roman"/>
        <family val="1"/>
        <charset val="204"/>
      </rPr>
      <t>: 20.10.2015</t>
    </r>
  </si>
  <si>
    <t>Додаток 23 до рішення НКРЗІ від 12.01.2012 № 18 
(зі змінами згідно з рішенням НКРЗІ від 20.10.2015 № 545)</t>
  </si>
  <si>
    <t>2. Узагальнені умови застосування в смугах радіочастот 29,5-31 ГГц та 18,3-20,2 ГГц:</t>
  </si>
  <si>
    <t>Земна станція супутникового зв’язку типу VSAT (Very Small Aperture Terminal) - абонентський супутниковий VSAT-термінал</t>
  </si>
  <si>
    <t>29,5-31 ГГц/
18,3-20,2 ГГц</t>
  </si>
  <si>
    <t>Використання смуги радіочастот 29,5-31 ГГц здійснюється у напрямку Земля – космос, смуги радіочастот 18,3-20,2 ГГц у напрямку космос  – Земля</t>
  </si>
  <si>
    <t>3 Вт та ЕІВП ≤ 50 дБВт</t>
  </si>
  <si>
    <t xml:space="preserve">Кут елевації антени абонентського супутникового VSAT-терміналу  не менше 10º
</t>
  </si>
  <si>
    <t>При застосуванні абонентського супутникового VSAT-терміналу у радіомережі оператора фіксованого супутникового зв’язку, що має відповідну ліцензію на користування радіочастотним ресурсом України - відповідно до пункту 9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</si>
  <si>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Дозвіл на експлуатацію абонентського супутникового VSAT-терміналу (стаціонарного розташування) видається кожний РЕЗ встановлений у місці з конкретними географічними координатами без визначення умов електромагнітної сумісності з іншими РЕЗ, згідно з Переліком </t>
  </si>
  <si>
    <t>ДСТУ ETSI EN 301 360, ДСТУ ETSI EN 301 459</t>
  </si>
  <si>
    <t>Не передбачена експлуатація абонентського супутникового VSAT-терміналу під час руху в фіксованій супутниковій радіослужбі</t>
  </si>
  <si>
    <t>Абонентський супутниковий VSAT-термінал повинен мати діаметр антени не більше 1 м, або відповідну еквівалентну апертуру</t>
  </si>
  <si>
    <t>ДСТУ ETSI EN 301 360, 
ДСТУ ETSI EN 301 459/ 
/ МСЭ-R S.524-9, 
ITU-R S.726-1,
МСЭ-R S.727-2, 
ITU-R S.728-1, 
ITU-R S.1064-1 
/ ECC/DEC/(05)08,
ECC/DEC/(05)01</t>
  </si>
  <si>
    <t xml:space="preserve">  ДСТУ ETSI EN 301 360:2008 Супутникові земні станції та системи. Термінали супутникові діапазону частот від 27,5 ГГц до 29,5 ГГц. Технічні вимоги та методи випробування (EТSI EN 301 360:2006, IDT)
  ДСТУ ETSI EN 301 459:2008 Супутникові земні станції та системи. Термінали супутникові діапазону частот від 29,5 ГГц до 30, 0 ГГц. Технічні вимоги та методи випробування (EТSI EN 301 459:2007, IDT)
  Рекомендація МСЭ-R S.524-9 Максимально допустимые уровни плотности внеосевой э.и.и.м., создаваемой земными станциями в геостационарных спутниковых сетях работающими в фиксированной спутниковой службе, ведущих передачу в полосах частот 6 ГГц, 13 ГГц, 14 ГГц и 30 ГГц
  Recommendation ITU-R  S.726-1 MAXIMUM  PERMISSIBLE  LEVEL  OF  SPURIOUS  EMISSIONS FROM  VERY  SMALL  APERTURE  TERMINALS  (VSATs)
  Рекомендація МСЭ-R S.727-2 Кроссполяризационная развязка со станциями с антеннами очень малой апертуры (VSAT)
  Recommendation ITU-R  S.728-1 Maximum permissible level of off-axis e.i.r.p. density from Very Small Aperture Terminals (VSATs)
  Recommendation ITU-R  S.1064-1 Pointing accuracy as a design objective for earthward antennas On Board Geostationary Satellites in the Fixed-Satellite Service
  ECC Decision (05)08 The availability of frequency bands for high density applications in the Fixed-Satellite Service (space-to-Earth and Earth-to-space)
  ECC Decision (05)01 The use of the band 27.5-29.5 GHz by the Fixed Service and uncoordinated Earth stations of the Fixed-Satellite Service (Earth-to-space)
</t>
  </si>
  <si>
    <t>Додаток 25 до рішення НКРЗІ від 12.01.2012 № 18
(доповнено згідно з рішенням НКРЗІ від 20.10.2015 № 545)</t>
  </si>
  <si>
    <t>1610,0-1626,5 МГц/
2483,5-2500,0 МГц</t>
  </si>
  <si>
    <t xml:space="preserve">Абонентська земна станція системи рухомого супутникового зв’язку </t>
  </si>
  <si>
    <t>1. Узагальнені умови застосування в смугах радіочастот 1610,0-1626,5 МГц та 2483,5-2500,0 МГц:</t>
  </si>
  <si>
    <t>РУХОМА СУПУТНИКОВА</t>
  </si>
  <si>
    <t>Рухомий супутниковий радіозв’язок</t>
  </si>
  <si>
    <t>Формула утворення центральних радіочастот каналів (МГц):
передача: fn+1= 1610,73 + 1,23*n, де n=0...12,
прийом: fm+1= 2484,39 +1,23* m, де m=0...12</t>
  </si>
  <si>
    <t>ЕІВП≤10 Вт</t>
  </si>
  <si>
    <t>Відповідно до примітки 5.364 Регламенту радіозв’язку Міжнародного союзу електрозв’язку, будь-яка рухома земна станція рухомої супутникової служби не повинна створювати пікових значень спектральної щільності ЕІВП більше ніж мінус 15 дБВт/4 кГц в тій частині смуги, яка використовується засобами ПРНС</t>
  </si>
  <si>
    <t>РЕЗ РРС не може вимагати захисту від впливу випромінювання РЕЗ інших радіослужб, яким ця смуга радіочастот розподілена на первинній основі</t>
  </si>
  <si>
    <t>ETSI EN 301 441</t>
  </si>
  <si>
    <t>2. Узагальнені умови застосування в смузі радіочастот 1616,0-1626,5 МГц:</t>
  </si>
  <si>
    <t>Формула утворення центральних радіочастот каналів (МГц):
передача: fn= 1616 + 0,021875*(2n-1), де n=1,2...240</t>
  </si>
  <si>
    <t>ЕІВП≤300 мВт</t>
  </si>
  <si>
    <t>Відповідно до примітки 5.364 Регламенту радіозв’язку Міжнародного союзу електрозв’язку, будь-яка рухома земна станція рухомої супутникової служби не повинна створювати пікових значень спектральної щільності ЕІВП більше ніж мінус 15 дБВт/4 кГц в тій частині смуги, яка використовується засобами ПРНС. В окремих випадках допускається використання земних станцій з максимальним значенням спектральної щільності ЕІВП більше ніж мінус 3 дБВт/4 кГц та максимальним значенням ЕІВП≤10 Вт</t>
  </si>
  <si>
    <t>РЕЗ РРС не можуть вимагати захисту від впливу випромінювання РЕЗ інших радіослужб, яким ця смуга радіочастот розподілена на первинній основі</t>
  </si>
  <si>
    <t>1626,5-1660,5 МГц та 
1525-1559 МГц
(sub-band 1)</t>
  </si>
  <si>
    <t>Смуги радіочастот 1626,5-1660,5 МГц та 1525-1559 МГц є парними та використовуються геостаціонарними супутниковими системами у напрямку Земля-космос (передавання) та космос-Земля (приймання) відповідно</t>
  </si>
  <si>
    <t>Network Control Facility (NCF)</t>
  </si>
  <si>
    <t>28K0G1W, 56K0G1W, 112KG1W</t>
  </si>
  <si>
    <t>16.08.2012/
20.10.2015/
25.07.2017</t>
  </si>
  <si>
    <t>Додаток 15 до рішення НКРЗІ від 12.01.2012 № 18
(у редакції рішення НКРЗІ від 25.07.2017 № 393)</t>
  </si>
  <si>
    <t>Радіорелейні системи передавання</t>
  </si>
  <si>
    <t>8. Узагальнені умови застосування в смузі радіочастот 3800-4200 МГц:</t>
  </si>
  <si>
    <r>
      <rPr>
        <b/>
        <sz val="12"/>
        <color theme="1"/>
        <rFont val="Times New Roman"/>
        <family val="1"/>
        <charset val="204"/>
      </rPr>
      <t>Дата внесення змін</t>
    </r>
    <r>
      <rPr>
        <sz val="12"/>
        <color theme="1"/>
        <rFont val="Times New Roman"/>
        <family val="1"/>
        <charset val="204"/>
      </rPr>
      <t>: 25.07.2017</t>
    </r>
  </si>
  <si>
    <t>Радіорелейний зв’язок</t>
  </si>
  <si>
    <t>Дуплексне рознесення 213 МГц</t>
  </si>
  <si>
    <t>29 МГц</t>
  </si>
  <si>
    <t>29M0F7W; 29M0G7W;
29M0D7W;
28M0F7W; 28M0G7W;
28M0D7W</t>
  </si>
  <si>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t>
  </si>
  <si>
    <t>FDD</t>
  </si>
  <si>
    <t>ЕІВП ≤ 55 дБВт</t>
  </si>
  <si>
    <t>Автоматичне управління потужністю передавача</t>
  </si>
  <si>
    <t>За дозволом на
експлуатацію
радіоелектронного засобу.
Дозвіл видається на
радіорелейний інтервал</t>
  </si>
  <si>
    <t xml:space="preserve">ETSI EN 302 217-2
(ДСТУ ETSI EN 302 217-2-2:2009)
</t>
  </si>
  <si>
    <t>Зовнішня антена</t>
  </si>
  <si>
    <t>Характеристики спрямованості антени повинні відповідати вимогам стандарту ETSI EN 302 217-4, для відповідного діапазону частот і типу обладнання</t>
  </si>
  <si>
    <t>ДСТУ ETSI EN 302 217-2-2:2009,
ETSI EN 302 217-2, ETSI EN 302 217-4, ДСТУ 3937/
/ CEPT/ERC/REC 12-08,
Rec. ITU-R F.382-8,
Rec. ITU-R F.635-6</t>
  </si>
  <si>
    <t xml:space="preserve">  CEPT/ERC/RECOMMENDATION 12-08 E (Podebrady 1997, Saariselkä 1998) Harmonised radio frequency channel arrangements and block allocations for low, medium and high capacity systems in the band 3600 MHz to 4200 MHz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
   Рекомендація МСЭ-R F.382-8 Планы размещения частот радиостволов для фиксированных беспроводных систем*, работающих в диапазонах 2 и 4 ГГц
   Рекомендація ITU-R F.635-6 Radio-frequency channel arrangements based on a homogeneous pattern for fixed wireless systems operating in the 4 GHz band
  </t>
  </si>
  <si>
    <t>1. Узагальнені умови застосування в смузі радіочастот 5925-6425 МГц:</t>
  </si>
  <si>
    <t>Дуплексне рознесення 252,04 МГц</t>
  </si>
  <si>
    <t>29,65 МГц</t>
  </si>
  <si>
    <t>28M0F7W;
28M0G7W;
28M0D7W</t>
  </si>
  <si>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 Займана ширина смуги радіочастот випромінювання не повинна
перевищувати 29,65 МГц (ДСТУ 3254-95)</t>
  </si>
  <si>
    <t>З використанням методу ACAP (Adjacent Channel Alternate-Polarized - чередуванням поляризації у сусідніх каналах) відповідно до положень рекомендації МСЕ-R F.383</t>
  </si>
  <si>
    <t>Дистанційне управління потужністю передавача</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</si>
  <si>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t>
  </si>
  <si>
    <t>ETSI EN 302 217-2 
(ДСТУ ETSI EN 302 217-2-2:2009)</t>
  </si>
  <si>
    <t>ДСТУ ETSI EN 302 217-2-2:2009,
ETSI EN 302 217-2, ETSI EN 302 217-4/ CEPT/ERC/REC 14-01</t>
  </si>
  <si>
    <t xml:space="preserve">  Рекомендація ITU-R F.383-8 "Radio-frequency channel arrangements for high capacity radio-relay systems operating in the lower 6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CEPT/ERC/REC 14-01 "Radio-frequency channel arrangements for high capacity analogue and digital radio-relay systems operating in the band 5925 MHz - 6425 MHz"</t>
  </si>
  <si>
    <t>3. Узагальнені умови застосування в смузі радіочастот 7900-8400 МГц, 7900-8500 МГц:</t>
  </si>
  <si>
    <t>7900-8400 МГц (І)
7900-8500 МГц (ІІ)</t>
  </si>
  <si>
    <t>Дуплексне рознесення 266 МГц (І) або 310 МГц (ІІ)</t>
  </si>
  <si>
    <r>
      <t>І. Формула утворення центральних радіочастот каналів (МГц) для смуги радіочастот 7900-8400 МГц, дуплексне рознесення 266 МГц (згідно з рекомендацією ITU-R F.386), f</t>
    </r>
    <r>
      <rPr>
        <vertAlign val="subscript"/>
        <sz val="12"/>
        <color theme="1"/>
        <rFont val="Times New Roman"/>
        <family val="1"/>
        <charset val="204"/>
      </rPr>
      <t>0</t>
    </r>
    <r>
      <rPr>
        <sz val="12"/>
        <color theme="1"/>
        <rFont val="Times New Roman"/>
        <family val="1"/>
        <charset val="204"/>
      </rPr>
      <t>=8157 МГц: 
1) з рознесенням центральних частот радіостволів 7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-252+7*n,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+14+7*n, де n=1, 2...32;
2) з рознесенням центральних частот радіостволів 14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-259+14*n,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+7+14*n, де n=1, 2...16;
3) з рознесенням центральних частот радіостволів  28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-259+28*n,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 xml:space="preserve">+7+28*n, де n=1, 2...8. </t>
    </r>
  </si>
  <si>
    <r>
      <t>ІІ. Формула утворення центральних радіочастот каналів (МГц) для смуги радіочастот 7900-8500 МГц, дуплексне рознесення 310 МГц (згідно з рекомендацією ECC/REC/(02)06), f</t>
    </r>
    <r>
      <rPr>
        <vertAlign val="subscript"/>
        <sz val="12"/>
        <color theme="1"/>
        <rFont val="Times New Roman"/>
        <family val="1"/>
        <charset val="204"/>
      </rPr>
      <t>0</t>
    </r>
    <r>
      <rPr>
        <sz val="12"/>
        <color theme="1"/>
        <rFont val="Times New Roman"/>
        <family val="1"/>
        <charset val="204"/>
      </rPr>
      <t>=8200 МГц: 
1) з рознесенням центральних частот радіостволів 1,75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-295,875+1,75*n,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+14,125+1,75*n, де n=1, 2...160;
2) з рознесенням центральних частот радіостволів 3,5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-296,75+3,5*n,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+13,25+3,5*n, де n=1, 2...80;
3) з рознесенням центральних частот радіостволів 7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-298,5+7*n,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+11,5+7*n, де n=1, 2...40. 
4) з рознесенням центральних частот радіостволів 14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-302+14*n,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+8+14*n, де n=1, 2...20;
5) з рознесенням центральних частот радіостволів 28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-309+28*n,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+1+28*n, де n=1, 2...8;
6) з рознесенням центральних частот радіостволів 56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-295+28*n,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+15+28*n, де n=1, 2...9</t>
    </r>
  </si>
  <si>
    <t>1M75F7W; 1M75G7W; 1M75D7W (ІІ)
3M50F7W; 3M50G7W; 3M50D7W (ІІ)
7M00F7W; 7M00G7W; 7M00D7W (І, ІІ)
14M0F7W; 14M0G7W; 14M0D7W (І, ІІ)
28M0F7W; 28M0G7W; 28M0D7W (І, ІІ)
56M0F7W; 56M0G7W; 56M0D7W (ІІ)</t>
  </si>
  <si>
    <t xml:space="preserve">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
</t>
  </si>
  <si>
    <t>ДСТУ ETSI EN 302 217-2-2:2009,
ETSI EN 302 217-2, ETSI EN 302 217-4/ ECC/REC/(02)06</t>
  </si>
  <si>
    <t>12.01.2012/
20.10.2015/
25.07.2017</t>
  </si>
  <si>
    <t xml:space="preserve">  Рекомендація ITU-R F.386-8: "Radio-frequency channel arrangements for medium and high capacity analogue or digital radio-relay systems operating in the 8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ECC Recommendation (02)06 (revised June 2007 and May 2011) "Channel arrangements for digital fixed service systems operating in the frequency range 7125-8500 MHz"</t>
  </si>
  <si>
    <t>Поняття «малопотужні застосування» не належить до радіослужб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від них захисту</t>
  </si>
  <si>
    <t>Метод дуплексу</t>
  </si>
  <si>
    <t xml:space="preserve">Максимальна потужність передавача </t>
  </si>
  <si>
    <t>Вимоги щодо завадозахищеності та забезпечення ЕМС</t>
  </si>
  <si>
    <t>РЕЗ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t>
  </si>
  <si>
    <t>прийом/передача відеоінформації не дозволяється</t>
  </si>
  <si>
    <t>РІ 42-6</t>
  </si>
  <si>
    <r>
      <rPr>
        <b/>
        <sz val="12"/>
        <color theme="1"/>
        <rFont val="Times New Roman"/>
        <family val="1"/>
        <charset val="204"/>
      </rPr>
      <t>Дата прийняття</t>
    </r>
    <r>
      <rPr>
        <sz val="12"/>
        <color theme="1"/>
        <rFont val="Times New Roman"/>
        <family val="1"/>
        <charset val="204"/>
      </rPr>
      <t>: 07.05.2019</t>
    </r>
  </si>
  <si>
    <t>6. Узагальнені умови застосування в смузі радіочастот 40,66-40,7 МГц:</t>
  </si>
  <si>
    <t>40,66-40,7 МГц</t>
  </si>
  <si>
    <t>Смуга радіочастот використовується загальними користувачами відповідно до примітки У092 Національної таблиці розподілу смуг радіочастот України</t>
  </si>
  <si>
    <t>малопотужні радіозастосування</t>
  </si>
  <si>
    <t>Автомобільний радар для встановлення на автомобільному транспортному засобі</t>
  </si>
  <si>
    <t>РІ 49-2</t>
  </si>
  <si>
    <t>РІ 49-3</t>
  </si>
  <si>
    <t>РІ 49-4</t>
  </si>
  <si>
    <t>РІ 49-5</t>
  </si>
  <si>
    <t>РІ 49-6</t>
  </si>
  <si>
    <t>РІ 49-7</t>
  </si>
  <si>
    <t>24,050-24,075 ГГц</t>
  </si>
  <si>
    <t xml:space="preserve">2. Узагальнені умови застосування в смузі радіочастот 24,050-24,075 ГГц: </t>
  </si>
  <si>
    <t>Основні загальні вимоги до РЕЗ (національні стандарти або європейські гармонізовані чи міжнародні стандарти)</t>
  </si>
  <si>
    <t>Посилання</t>
  </si>
  <si>
    <t>ETSI EN 302 858</t>
  </si>
  <si>
    <t>Використання смуги радіочастот в Україні гармонізовано із ЄС згідно з діапазоном 66 додатка до рішення ЄК 2013/752/ЕС  / / ECC Рішення / Інші посилання / / ECC Рішення / Інші посилання</t>
  </si>
  <si>
    <t xml:space="preserve">3. Узагальнені умови застосування в смузі радіочастот 24,075-24,150 ГГц: </t>
  </si>
  <si>
    <t>24,075-24,150 ГГц</t>
  </si>
  <si>
    <t xml:space="preserve">4. Узагальнені умови застосування в смузі радіочастот 24,15-24,25 ГГц: </t>
  </si>
  <si>
    <t>24,15-24,25 ГГц</t>
  </si>
  <si>
    <t>Використання смуги радіочастот в Україні гармонізовано із ЄС згідно з діапазоном 70b додатка до рішення ЄК 2013/752/ЕС  / / ECC Рішення / Інші посилання / / ECC Рішення / Інші посилання</t>
  </si>
  <si>
    <t xml:space="preserve">5. Узагальнені умови застосування в смузі радіочастот 24,250-24,495 ГГц: </t>
  </si>
  <si>
    <t>24,250-24,495 ГГц</t>
  </si>
  <si>
    <t>Використання смуги радіочастот в Україні гармонізовано із ЄС згідно з діапазоном 71 додатка до рішення ЄК 2013/752/ЕС  / / ECC Рішення / Інші посилання / / ECC Рішення / Інші посилання</t>
  </si>
  <si>
    <t xml:space="preserve">6. Узагальнені умови застосування в смузі радіочастот 24,25-24,50 ГГц: </t>
  </si>
  <si>
    <t>24,25-24,50 ГГц</t>
  </si>
  <si>
    <t>Використання смуги радіочастот в Україні гармонізовано із ЄС згідно з діапазоном 72 додатка до рішення ЄК 2013/752/ЕС  / / ECC Рішення / Інші посилання / / ECC Рішення / Інші посилання</t>
  </si>
  <si>
    <t xml:space="preserve">7. Узагальнені умови застосування в смузі радіочастот 24,495-24,5 ГГц: </t>
  </si>
  <si>
    <t>24,495-24,5 ГГц</t>
  </si>
  <si>
    <t>Використання смуги радіочастот в Україні гармонізовано із ЄС згідно з діапазоном 73 додатка до рішення ЄК 2013/752/ЕС  / / ECC Рішення / Інші посилання / / ECC Рішення / Інші посилання</t>
  </si>
  <si>
    <t>865-869 МГц</t>
  </si>
  <si>
    <t>15. Пристрої радіочастотної ідентифікації</t>
  </si>
  <si>
    <t>РІ 45-3</t>
  </si>
  <si>
    <t>Додаток 36 до рішення НКРЗІ від 12.01.2012 № 18
(доповнено згідно з рішенням НКРЗІ від 07.05.2019  № 215)</t>
  </si>
  <si>
    <t>2. Узагальнені умови застосування:</t>
  </si>
  <si>
    <t>Рухома, за винятком повітряної рухомої</t>
  </si>
  <si>
    <t>Пристрої радіочастотної ідентифікації</t>
  </si>
  <si>
    <t>Пристрої для:
1) системи автоматичної ідентифікації рухомого складу на залізничному транспорті;
2)  системи моніторингу проходження поштової кореспонденції.
Пристрої радіочастотної ідентифікації (RFID) можуть включати будь-які  з наступних видів радіообладнання:
• фіксовані запитувачі (fixed interrogators);
• портативні запитувачі (portable interrogators);
• мітки без електроживлення (batteryless tags);
• мітки з вбудованим елементом живлення (battery assisted tags);
• мітки із живлення від батареї (battery powered tags)</t>
  </si>
  <si>
    <t>до 2 Вт</t>
  </si>
  <si>
    <t>для передавача системи автоматичної ідентифікації рухомого складу на залізничному транспорті</t>
  </si>
  <si>
    <t>до 1 Вт (0 дБВт)</t>
  </si>
  <si>
    <t>для передавача рамки зчитувача системи моніторингу проходження поштової кореспонденції</t>
  </si>
  <si>
    <t>- 40 дБВт</t>
  </si>
  <si>
    <t>для передавача радіочастотної мітки системи моніторингу проходження поштової кореспонденції</t>
  </si>
  <si>
    <t>Відповідно до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</si>
  <si>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302 208 або 
ДСТУ 4184 </t>
  </si>
  <si>
    <t xml:space="preserve">  EN 302 208 (версія V3.1.1 або пізніша) Radio Frequency Identification Equipment operating in the band 865 MHz to 868 MHz with power levels up to 2 W and in the band 915 MHz to 921 MHz with power levels up to 4 W; Harmonised Standard covering the essential requirements of article 3.2 of the Directive 2014/53/EU
  ДСТУ 4184:2003 Радіостанції з кутовою модуляцією суходільної рухомої служби. Класифікація. Загальні технічні вимоги. Методи вимірювання</t>
  </si>
  <si>
    <t>22.1. Міжнародний рухомий (мобільний) зв'язок IMT</t>
  </si>
  <si>
    <t>47. Медичні радіоімпланти</t>
  </si>
  <si>
    <t>Медичні радіоімпланти</t>
  </si>
  <si>
    <t>РІ 47-1</t>
  </si>
  <si>
    <t>РІ 47-2</t>
  </si>
  <si>
    <t>РІ 47-3</t>
  </si>
  <si>
    <t>РІ 47-4</t>
  </si>
  <si>
    <t>РІ 47-5</t>
  </si>
  <si>
    <t>РІ 47-6</t>
  </si>
  <si>
    <t>РІ 47-7</t>
  </si>
  <si>
    <t>Додаток 37 до рішення НКРЗІ від 12.01.2012 № 18
(нова редакція згідно з рішенням НКРЗІ від 07.05.2019 № 215)</t>
  </si>
  <si>
    <t>1. Узагальнені умови застосування в смузі радіочастот 9-315 кГц:</t>
  </si>
  <si>
    <t>Категорія пристроїв охоплює радіочастину активних медичних імплантатів (для активних медичних пристроїв, що імплантуються), які призначені для введення повністю або частково, хірургічно або медично, в людське тіло або тварину, і де це можливо, їх периферійних пристроїв</t>
  </si>
  <si>
    <t>9-315 кГц</t>
  </si>
  <si>
    <t>30 дБмкА/м</t>
  </si>
  <si>
    <t>робочий цикл до 10 % часу</t>
  </si>
  <si>
    <t>ETSI EN 302 195</t>
  </si>
  <si>
    <t xml:space="preserve">  ETSI EN 302 195 (версія V2.1.1 або пізніша) (2016-06) Short Range Devices (SRD); Ultra Low Power Active Medical Implants (ULP-AMI) and accessories (ULP-AMI-P) operating in the frequency range 9 kHz to 315 kHz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t>
  </si>
  <si>
    <t>2. Узагальнені умови застосування в смузі радіочастот 315-600 кГц:</t>
  </si>
  <si>
    <t>Категорія пристроїв охоплює радіочастину активних медичних імплантатів (для приладів наднизької потужності, що імплантуються в тіло тварин), які призначені для введення повністю або частково, хірургічно або медично, в тварину, і де це можливо, їх периферійних пристроїв</t>
  </si>
  <si>
    <t>315-600 кГц</t>
  </si>
  <si>
    <t>мінус 5 дБмкА/м</t>
  </si>
  <si>
    <t>ETSI EN 302 536</t>
  </si>
  <si>
    <t xml:space="preserve">  ETSI EN 302 536 (версія V2.1.1 або пізніша) (2017-10) Short Range Devices (SRD); Radio equipment operating in the frequency range 315 kHz to 600 kHz for Ultra Low Power Animal Implantable Devices (ULP-AID) and associated peripherals; Harmonised Standard covering the essential requirements of article 3.2 of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</si>
  <si>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3. Узагальнені умови застосування в смузі радіочастот 30-37,5 МГц:</t>
  </si>
  <si>
    <t>Категорія пристроїв охоплює радіочастину активних медичних імплантатів (імпланти медичні мембранні активні наднизької потужності (ULP-AMI-М) та пов’язані з ними периферичні пристрої (ULP-AMI-М-P) (для медичних мембранних імплантатів з наднизьким енергоспоживанням для вимірювання артеріального тиску в межах визначення активних медичних пристроїв, що імплантуються))</t>
  </si>
  <si>
    <t>30-37,5 МГц</t>
  </si>
  <si>
    <t>ETSI EN 302 510</t>
  </si>
  <si>
    <t xml:space="preserve">  ETSI EN 302 5510 (версія V2.1.1 або пізніша) (2017-01) Short Range Devices (SRD); Ultra Low Power Active Medical Membrane Implants (ULP-AMI-M) and Peripherals (ULP-AMI-M-P) operating in the frequency range 30 MHz to 37,5 MHz;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</si>
  <si>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4. Узагальнені умови застосування в смузі радіочастот 401-402 МГц:</t>
  </si>
  <si>
    <t>Категорія пристроїв охоплює радіочастину активних радіочастотних медичних імплантатів (імпланти медичні наднизької потужності (MEDS), які призначені для введення повністю або частково, хірургічно або медично, в людське тіло або тварину, і де це можливо, їх периферійних пристроїв</t>
  </si>
  <si>
    <t>401-402 МГц</t>
  </si>
  <si>
    <t xml:space="preserve">рознесення каналів 25 кГц </t>
  </si>
  <si>
    <t xml:space="preserve">Для окремих передавачів з метою збільшення пропускної здатності передавання  допускається об'єднувати суміжні канали із загальною шириною до 100 кГц при збереженні спектральної щільності потужності </t>
  </si>
  <si>
    <t>максимальна ефективна випромінювана потужність до 25 мкВт</t>
  </si>
  <si>
    <t>робочий цикл до 0,1 % часу</t>
  </si>
  <si>
    <t>ETSI EN 302 537</t>
  </si>
  <si>
    <t xml:space="preserve">  ETSI EN 302 537 (версія V2.1.1 або пізніша) (2016-10) Ultra Low Power Medical Data Service (MEDS) Systems operating in the frequency range 401 MHz to 402 MHz and 405 MHz to 406 MHz; Harmonised Standard covering the essential requirements of article 3.2 of the Directive 2014/53/EU
  ERC Recommendation 70-03 (Tromsø 1997 and subsequent amendments) Relating to the use of Short Range Devices (SRD)
  ERC Decision (01)17 Harmonised frequencies, technical characteristics and exemption from individual licensing of Ultra Low Power Active Medical Implant (ULP-AMI) communication systems operating in the frequency band 401 - 406 MHz on a secondary basis
  Commission Implementing Decision of 11 December 2013 amending Decision 2006/771/EC on harmonisation of the radio spectrum for use by short-range devices and repealing Decision 2005/928/EC (2013/752/EU)
</t>
  </si>
  <si>
    <t>5. Узагальнені умови застосування в смузі радіочастот 402-405 МГц:</t>
  </si>
  <si>
    <t>Категорія пристроїв охоплює радіочастину активних медичних імплантатів (Імпланти  медичні активні  наднизької потужності (ULP-AMI) та пов’язані з ними периферичні пристрої (ULP-AMI-P)), які призначені для введення повністю або частково, хірургічно або медично, в людське тіло або тварину, і де це можливо, їх периферійних пристроїв</t>
  </si>
  <si>
    <t>402-405 МГц</t>
  </si>
  <si>
    <t xml:space="preserve">  ETSI EN 301 839 (версія V2.1.1 або пізніша) (2016-04) Ultra Low Power Active Medical Implants (ULP-AMI) and associated Peripherals (ULP-AMI-P) operating in the frequency range 402 MHz to 405 MHz; Harmonised Standard covering the essential requirements of article 3.2 of the Directive 2014/53/EU
  ERC Recommendation 70-03 (Tromsø 1997 and subsequent amendments) Relating to the use of Short Range Devices (SRD)
  ERC Decision (01)17 Harmonised frequencies, technical characteristics and exemption from individual licensing of Ultra Low Power Active Medical Implant (ULP-AMI) communication systems operating in the frequency band 401 - 406 MHz on a secondary basis
  Commission Implementing Decision of 11 December 2013 amending Decision 2006/771/EC on harmonisation of the radio spectrum for use by short-range devices and repealing Decision 2005/928/EC (2013/752/EU)
</t>
  </si>
  <si>
    <t>Для окремих передавачів з метою збільшення пропускної здатності передавання  допускається об'єднувати суміжні канали із загальною шириною до 300 кГц при збереженні спектральної щільності потужності</t>
  </si>
  <si>
    <t xml:space="preserve">Відповідно до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t>
  </si>
  <si>
    <t>ETSI EN 301 839</t>
  </si>
  <si>
    <t>Додаткові вимоги до умов застосування</t>
  </si>
  <si>
    <t>Вимоги до антени</t>
  </si>
  <si>
    <t>Використання смуги радіочастот в Україні гармонізовано із ЄС згідно з діапазоном 42 додатка до рішення ЄК 2013/752/ЕС/ / ECC Рішення / Інші посилання / / ECC Рішення / Інші посилання</t>
  </si>
  <si>
    <t>4. Узагальнені умови застосування в смузі радіочастот 405-406 МГц:</t>
  </si>
  <si>
    <t>405-406 МГц</t>
  </si>
  <si>
    <t>Категорія пристроїв охоплює радіочастину активних медичних імплантатів (імпланти медичні наднизької потужності (MEDS), які призначені для введення повністю або частково, хірургічно або медично, в людське тіло або тварину, і де це можливо, їх периферійних пристроїв</t>
  </si>
  <si>
    <t>Для окремих передавачів з метою збільшення пропускної здатності передавання допускається об'єднувати суміжні канали із загальною шириною до 100 кГц при збереженні спектральної щільності потужності</t>
  </si>
  <si>
    <t>Використання смуги радіочастот в Україні гармонізовано із ЄС згідно з діапазоном 43 додатка до рішення ЄК 2013/752/ЕС/ / ECC Рішення / Інші посилання / / ECC Рішення / Інші посилання</t>
  </si>
  <si>
    <t>ETSI EN 302 537/ ERC/REC 70-03 Додаток А, ERC/DEC/ (01)17</t>
  </si>
  <si>
    <t xml:space="preserve">  ETSI EN 301 559  (версія V2.1.1 або пізніша) (2016-10) Short Range Devices (SRD); Low Power Active Medical Implants (LP-AMI) and associated Peripherals (LP-AMI-P) operating in the frequency range 2 483,5 MHz to 2 500 MHz;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</si>
  <si>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Категорія пристроїв охоплює радіочастину активних медичних імплантатів (Імпланти  медичні активні низької потужності (LP-AMI) та пов’язані з ними периферичні пристрої (LP-AMI-P)), які призначені для введення повністю або частково, хірургічно або медично, в людське тіло або тварину, і де це можливо, їх периферійних пристроїв</t>
  </si>
  <si>
    <t>2483,5-2500 МГц</t>
  </si>
  <si>
    <t>рознесення каналів 1 МГц</t>
  </si>
  <si>
    <t>Смуга радіочастот може також використовуватися динамічно як один канал для швидкісної передачі даних</t>
  </si>
  <si>
    <t>максимальна еквівалентно ізотропна випромінювана потужність до 10 мВт</t>
  </si>
  <si>
    <t>ETSI EN 301 559</t>
  </si>
  <si>
    <t>Використання смуги радіочастот в Україні гармонізовано із ЄС згідно з діапазоном 59 додатка до рішення ЄК 2013/752/ЕС/ / ECC Рішення / Інші посилання / / ECC Рішення / Інші посилання</t>
  </si>
  <si>
    <t>ETSI EN 301 559/ ERC/REC 70-03 Додаток А</t>
  </si>
  <si>
    <t>ETSI EN 302 195/ ERC/REC 70-03 Додаток 12</t>
  </si>
  <si>
    <t>Використання смуги радіочастот в Україні гармонізовано із ЄС згідно з діапазоном 2 додатка до рішення ЄК 2013/752/ЕС/ / ECC Рішення / Інші посилання / / ECC Рішення / Інші посилання</t>
  </si>
  <si>
    <t>ETSI EN 302 536/ ERC/REC 70-03 Додаток 9</t>
  </si>
  <si>
    <t>Використання смуги радіочастот в Україні гармонізовано із ЄС згідно з діапазоном 16 додатка до рішення ЄК 2013/752/ЕС/ / ECC Рішення / Інші посилання / / ECC Рішення / Інші посилання</t>
  </si>
  <si>
    <r>
      <t>максимальна ефективна випромінювана потужність до 1 мВт</t>
    </r>
    <r>
      <rPr>
        <sz val="11"/>
        <rFont val="Times New Roman"/>
        <family val="1"/>
      </rPr>
      <t xml:space="preserve"> </t>
    </r>
  </si>
  <si>
    <t>ETSI EN 302 510/ ERC/REC 70-03 Додаток 12</t>
  </si>
  <si>
    <t>Використання смуги радіочастот в Україні гармонізовано із ЄС згідно з діапазоном 34 додатка до рішення ЄК 2013/752/ЕС/ / ECC Рішення / Інші посилання / / ECC Рішення / Інші посилання</t>
  </si>
  <si>
    <t>Використання смуги радіочастот в Україні гармонізовано із ЄС згідно з діапазоном 41 додатка до рішення ЄК 2013/752/ЕС/ / ECC Рішення / Інші посилання / / ECC Рішення / Інші посилання</t>
  </si>
  <si>
    <t>ETSI EN 301 839/ ERC/REC 70-03 Додаток А, ERC/DEC/ (01)17</t>
  </si>
  <si>
    <t>На бездозвільній та безоплатній основі (для експлуатації обладнання всередині приміщення, якщо еквівалентна ізотропно випромінювальна потужність не перевищує 100 мВт (20 дБм))</t>
  </si>
  <si>
    <t>За дозволом на експлуатацію РЕЗ</t>
  </si>
  <si>
    <t>Ширина смуги випромінювання на рівні -30 дБ, контрольна, не більше, кГц:
1) Для частотної модуляції (F3E): 9;
2) Для амплітудної модуляції (A3E): 10,3;
3) Для ОБС (J3E): 4,3</t>
  </si>
  <si>
    <t>Пікова потужність передавача для класів випромінювання A3E (АМ), J3E (ОБС) не повинна перевищувати 4 Вт</t>
  </si>
  <si>
    <t>Пристрої для:
1) системи автоматичної ідентифікації рухомого складу на залізничному транспорті;
2)  системи моніторингу проходження поштової кореспонденції.</t>
  </si>
  <si>
    <t>Технічні засоби телекомунікацій для radio access network (RAN) системи цифрового стільникового радіозв’язку IMT-2000 (UMTS)</t>
  </si>
  <si>
    <t>Абонентська земна станція системи рухомого супутникового зв’язку</t>
  </si>
  <si>
    <t>1626,5-1660,5 МГц та 
1525-1559 МГц (sub-band 1)</t>
  </si>
  <si>
    <t>6765-6795 кГц
(6,7 МГц)
13553-13567 кГц
(13,56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</si>
  <si>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</si>
  <si>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t>
  </si>
  <si>
    <t>456,9-457,1 кГц
(457 кГц)</t>
  </si>
  <si>
    <t>Індукційні пристрої систем радіозв’язку, що базуються на використанні
властивостей магнітного поля (наприклад, автомобільні імобілайзери,
пристрої радіочастотної ідентифікації тварин, систем сигналізації,
персональної ідентифікації, контролю доступу тощо)</t>
  </si>
  <si>
    <t xml:space="preserve">Категорія пристроїв радіочастотної ідентифікації (RFID, або Radio frequency identification products) охоплює системи радіозв'язку на основі міток (tag) / запитувачів (interrogator), що складаються з радіопристроїв (міток), прикріплених до живих або неживих елементів, і одиниць передавача / приймача (запитувачів), які активують мітки і приймають дані назад. Типові способи використання включають відстеження та ідентифікацію елементів, наприклад, для електронного спостереження за статтями (EAS), а також збір і передачу даних, що стосуються елементів, до яких прикріплені мітки, які можуть бути з або без елемента живлення. Відповіді з мітки перевіряються його запитувачем і передаються його хост-системі. </t>
  </si>
  <si>
    <r>
      <t xml:space="preserve">Формула утворення центральних радіочастот каналів (МГц), f0=433 МГц:
</t>
    </r>
    <r>
      <rPr>
        <i/>
        <sz val="12"/>
        <color theme="1"/>
        <rFont val="Times New Roman"/>
        <family val="1"/>
        <charset val="204"/>
      </rPr>
      <t>f</t>
    </r>
    <r>
      <rPr>
        <i/>
        <vertAlign val="subscript"/>
        <sz val="12"/>
        <color theme="1"/>
        <rFont val="Times New Roman"/>
        <family val="1"/>
        <charset val="204"/>
      </rPr>
      <t>n</t>
    </r>
    <r>
      <rPr>
        <sz val="12"/>
        <color theme="1"/>
        <rFont val="Times New Roman"/>
        <family val="1"/>
        <charset val="204"/>
      </rPr>
      <t xml:space="preserve">= </t>
    </r>
    <r>
      <rPr>
        <i/>
        <sz val="12"/>
        <color theme="1"/>
        <rFont val="Times New Roman"/>
        <family val="1"/>
        <charset val="204"/>
      </rPr>
      <t>f</t>
    </r>
    <r>
      <rPr>
        <i/>
        <vertAlign val="subscript"/>
        <sz val="12"/>
        <color theme="1"/>
        <rFont val="Times New Roman"/>
        <family val="1"/>
        <charset val="204"/>
      </rPr>
      <t>0</t>
    </r>
    <r>
      <rPr>
        <sz val="12"/>
        <color theme="1"/>
        <rFont val="Times New Roman"/>
        <family val="1"/>
        <charset val="204"/>
      </rPr>
      <t>+0,05+0,025*n, де n= 1, 2...69</t>
    </r>
  </si>
  <si>
    <t>2110-2170 МГц / 
1920-1980 МГц
(UTRA FDD band І)</t>
  </si>
  <si>
    <t>Базова станція архітектури Home Node B (femtocell base station) системи цифрового стільникового
радіозв’язку IMT-2000 (UMTS)</t>
  </si>
  <si>
    <t>1710-1785 МГц і 
1805-1880 МГц 
(E-UTRA Band 3)</t>
  </si>
  <si>
    <t>2510-2545 МГц/
2630-2665 МГц,
2565-2570 МГц/
2685-2690 МГц
(E-UTRA Band 7)</t>
  </si>
  <si>
    <t>Технічні засоби телекомунікацій для Evolved Universal Terrestrial Radio Access Network (E-UTRAN)
системи цифрового стільникового радіозв’язку LTE (E-UTRA)</t>
  </si>
  <si>
    <t>2630-2665 МГц/
2510-2545 МГц,
2685-2690 МГц/
2565-2570 МГц
(E-UTRA Band 7)</t>
  </si>
  <si>
    <t>1805-1880 МГц /
1710-1785 МГц
(E-UTRA Band 3)</t>
  </si>
  <si>
    <t>Обладнання радіодоступу (радіоінтерфейс передачі даних IEEE 802.11a/b/g)</t>
  </si>
  <si>
    <t>5150-5250 МГц
5250-5350 МГц</t>
  </si>
  <si>
    <t>5470-5670 МГц
5670-5725 МГц</t>
  </si>
  <si>
    <t>12.01.2012/
20.10.2015/
19.01.2016</t>
  </si>
  <si>
    <t>5150-5350 МГц,
5470-5670 МГц,
5670-5725 МГц
5725-5850 МГц</t>
  </si>
  <si>
    <t>Стандарт IEEE 802.15.1 для WPAN та подальші релізи</t>
  </si>
  <si>
    <t>Обладнання мереж автоматизованого управління, контролю та обліку енергоресурсів, контролю параметрів
технологічних процесів</t>
  </si>
  <si>
    <t>14,4-14,635 ГГц
14,795-15,145 ГГц
15,285-15,35 ГГц</t>
  </si>
  <si>
    <t>20.10.2015/
25.07.2017</t>
  </si>
  <si>
    <t>74-76 ГГц та
84-86 ГГц</t>
  </si>
  <si>
    <t>2. Узагальнені умови застосування в смузі радіочастот 6425-7110 МГц:</t>
  </si>
  <si>
    <t>9. Узагальнені умови застосування в смузі радіочастот 7110-7750 МГц:</t>
  </si>
  <si>
    <t>4. Узагальнені умови застосування в смузі радіочастот 10,7-11,7 ГГц:</t>
  </si>
  <si>
    <t>5. Узагальнені умови застосування в смузі радіочастот 12,75-13,25 ГГц:</t>
  </si>
  <si>
    <t>10. Узагальнені умови застосування в смузі радіочастот 14,4-14,635 ГГц, 14,795-15,145 ГГц, 15,285-15,35 ГГц:</t>
  </si>
  <si>
    <t>6. Узагальнені умови застосування в смузі радіочастот 17,7-19,7 ГГц:</t>
  </si>
  <si>
    <t>11. Узагальнені умови застосування в смузі радіочастот 22-23,6 ГГц:</t>
  </si>
  <si>
    <t>7. Узагальнені умови застосування в смузі радіочастот 31,8-33,4 ГГц:</t>
  </si>
  <si>
    <t>12. Узагальнені умови застосування в смузі радіочастот 36-40,5 ГГц:</t>
  </si>
  <si>
    <t>13. Узагальнені умови застосування в смугах радіочастот 74-76 ГГц та 84-86 ГГц:</t>
  </si>
  <si>
    <t>Додаток 9 до рішення НКРЗІ від 12.01.2012 № 18
(у редакції рішення НКРЗІ від 25.07.2017 № 393)</t>
  </si>
  <si>
    <t>1. Узагальнені умови застосування в смузі радіочастот 2400-2483,5 МГц:</t>
  </si>
  <si>
    <t>2. Узагальнені умови застосування в смузі радіочастот 5150-5350 МГц:</t>
  </si>
  <si>
    <t>Додаток 9 до рішення НКРЗІ від 12.01.2012 № 18
(у редакції рішення НКРЗІ від 19.01.2016 № 27)</t>
  </si>
  <si>
    <t>3. Узагальнені умови застосування в смугах радіочастот 5470-5670 МГц, 5670-5725 МГц:</t>
  </si>
  <si>
    <t>Додаток 9 до рішення НКРЗІ від 12.01.2012 № 18
(у редакції рішення НКРЗІ від 20.10.2015 № 545)</t>
  </si>
  <si>
    <t>4. Узагальнені умови застосування в смузі радіочастот 5725-5850 МГц:</t>
  </si>
  <si>
    <t>Додаток 10 до рішення НКРЗІ від 12.01.2012 № 18
(у редакції рішення НКРЗІ від 20.10.2015 № 545)</t>
  </si>
  <si>
    <t>Додаток 10 до рішення НКРЗІ від 12.01.2012 № 18
(у редакції рішення НКРЗІ від 25.07.2017 № 393)</t>
  </si>
  <si>
    <t>2. Узагальнені умови застосування в смугах радіочастот 5150-5350 МГц:</t>
  </si>
  <si>
    <t>Додаток 10 до рішення НКРЗІ від 12.01.2012 № 18
(у редакції рішення НКРЗІ від 19.01.2016 № 27)</t>
  </si>
  <si>
    <t>Узагальнені умови застосування в смузі радіочастот 2400-2483,5 МГц:</t>
  </si>
  <si>
    <t>Додаток 12 до рішення НКРЗІ від 12.01.2012 № 18
(у редакції рішення НКРЗІ від 20.10.2015 № 545)</t>
  </si>
  <si>
    <t>Додаток 14 до рішення НКРЗІ від 12.01.2012 № 18
(у редакції рішення НКРЗІ від 20.10.2015 № 545)</t>
  </si>
  <si>
    <t>1. Узагальнені умови застосування в смузі радіочастот 2300-2400 МГц:</t>
  </si>
  <si>
    <t>Додаток 28 до рішення НКРЗІ від 12.01.2012 № 18
(у редакції рішення НКРЗІ від 04.10.2016 № 515)</t>
  </si>
  <si>
    <t>1. Узагальнені умови застосування базової станції системи цифрового стільникового радіозв’язку IMT-2000 (UMTS) (Wide Area Base Stations, Medium Range Base Stations) в смузі радіочастот 2110-2170 МГц / 1920-1980 МГц (UTRA FDD band І):</t>
  </si>
  <si>
    <t>2. Узагальнені умови застосування базової станції (micro cell) системи цифрового стільникового радіозв’язку IMT-2000 (UMTS) (Local Area Base Stations) в смузі радіочастот 2110-2170 МГц / 1920-1980 МГц (UTRA FDD band І):</t>
  </si>
  <si>
    <t>3. Узагальнені умови застосування базової станції архітектури Home Node B (femtocell base station) системи цифрового стільникового радіозв’язку IMT-2000 (UMTS) в смузі радіочастот 2110-2170 МГц / 1920-1980 МГц (UTRA FDD band І):</t>
  </si>
  <si>
    <t>4. Узагальнені умови застосування повторювача (repeater) системи цифрового стільникового радіозв’язку IMT-2000 (UMTS) в смузі радіочастот 2110-2170 МГц / 1920-1980 МГц (UTRA FDD band І):</t>
  </si>
  <si>
    <t>1. Узагальнені умови застосування в смузі радіочастот 1710-1785 МГц і 1805-1880 МГц (E-UTRA Band 3):</t>
  </si>
  <si>
    <t>2. Узагальнені умови застосування в смузі радіочастот 2510-2545 МГц і 2630-2665 МГц, 2565-2570 МГц і 2685-2690 МГц (E-UTRA Band 7):</t>
  </si>
  <si>
    <t>Технічні засоби телекомунікацій для Evolved Universal Terrestrial Radio Access Network (E-UTRAN) системи цифрового стільникового радіозв’язку LTE (E-UTRA)</t>
  </si>
  <si>
    <t>1. Узагальнені умови застосування базових станцій пікосот Pico BTS (Local Area BS) та архітектури Home еNode B (Home BS) системи цифрового стільникового радіозв’язку LTE в смугах радіочастот 1710-1785 МГц і 1805-1880 МГц (E-UTRA Band 3):</t>
  </si>
  <si>
    <t>2. Узагальнені умови застосування базових станцій пікосот Pico BTS (Local Area BS) та архітектури Home еNode B (Home BS) системи цифрового стільникового радіозв’язку LTE в смугах радіочастот 2510-2545 МГц і 2630-2665 МГц, 2565-2570 МГц і 2685-2690 МГц (E-UTRA Band 7):</t>
  </si>
  <si>
    <t>Додаток 35 до рішення НКРЗІ від 12.01.2012 № 18
(у редакції рішення НКРЗІ від 06.03.2018 № 133)</t>
  </si>
  <si>
    <t>3. Узагальнені умови застосування повторювача (repeater) без обробки сигналів системи цифрового стільникового радіозв’язку LTE в смугах радіочастот 1710-1785 МГц і 1805-1880 МГц (E-UTRA Band 3):</t>
  </si>
  <si>
    <t>4. Узагальнені умови застосування повторювача (repeater) без обробки сигналів системи цифрового стільникового радіозв’язку LTE в смугах радіочастот 2510-2545 МГц і 2630-2665 МГц, 2565-2570 МГц і 2685-2690 МГц (E-UTRA Band 7):</t>
  </si>
  <si>
    <t>Міжнародний рухомий (мобільний) зв’язок IMT</t>
  </si>
  <si>
    <t>1710-1785 МГц /1805-1880 МГц</t>
  </si>
  <si>
    <t>Можливість налаштування центральних частот каналів з кроком 100 кГц в межах виділеної смуги радіочастот</t>
  </si>
  <si>
    <t>Ширина смуги частот каналу: 1,4 МГц, 3 МГц, 5 МГц, 10 МГц, 15 МГц, 20 МГц</t>
  </si>
  <si>
    <t>Тип модуляції/клас випромінювання</t>
  </si>
  <si>
    <t xml:space="preserve">SC-FDMA </t>
  </si>
  <si>
    <t>23 дБм</t>
  </si>
  <si>
    <t>За наявності, застосовується національний стандарт, що є ідентичним європейському стандарту</t>
  </si>
  <si>
    <t>1710-1785 МГц - смуга радіочастот передачі, 1805-1880 МГц - смуга радіочастот прийому, дуплексне рознесення 95 МГц</t>
  </si>
  <si>
    <t>ETSI EN 301 908-13</t>
  </si>
  <si>
    <r>
      <rPr>
        <b/>
        <sz val="12"/>
        <rFont val="Times New Roman"/>
        <family val="1"/>
        <charset val="204"/>
      </rPr>
      <t>Дата прийняття</t>
    </r>
    <r>
      <rPr>
        <sz val="12"/>
        <rFont val="Times New Roman"/>
        <family val="1"/>
        <charset val="204"/>
      </rPr>
      <t>: 06.03.2018</t>
    </r>
  </si>
  <si>
    <r>
      <rPr>
        <b/>
        <sz val="12"/>
        <rFont val="Times New Roman"/>
        <family val="1"/>
        <charset val="204"/>
      </rPr>
      <t>Дата внесення змін</t>
    </r>
    <r>
      <rPr>
        <sz val="12"/>
        <rFont val="Times New Roman"/>
        <family val="1"/>
        <charset val="204"/>
      </rPr>
      <t xml:space="preserve">: </t>
    </r>
  </si>
  <si>
    <t>2510-2545 МГц/2630-2665 МГц,  2565-2570 МГц/2685-2690 МГц</t>
  </si>
  <si>
    <t>5M00G7W 5M00D7W 10M0G7W 10M0D7W 15M0G7W 15M0D7W 20M0G7W 20M0D7W</t>
  </si>
  <si>
    <t>ETSI EN 301 908-1/ -/ETSI TS 136 509, ETSI TS 136 521-1, ETSI TS 136 508, ETSI TS 136 101</t>
  </si>
  <si>
    <t xml:space="preserve">  ETSI EN 301 908-14 (версія V11.1.2 або пізніша) IMT cellular networks; Harmonised Standard covering the essential requirements of article 3.2 of Directive 2014/53/EU; Part 14: Evolved Universal Terrestrial Radio Access (E-UTRA) Base Stations (BS)
  ECC Decision (06)13 Designation of the bands 880-915 MHz, 925-960 MHz, 1710-1785 MHz and 1805-1880 MHz for terrestrial UMTS, LTE and WiMAX systems
  ECC Recommendation (08)02Frequency planning and frequency coordination for GSM / UMTS / LTE / WiMAX Land Mobile systems operating within the 900 and 1800 MHz bands
  COMMISSION DECISION of 16 October 2009 on the harmonisation of the 900 MHz and 1 800 MHz frequency bands for terrestrial systems capable of providing pan-European electronic communications services in the Community (2009/766/EC), Commission Implementing Decision of 18 April 2011 amending Decision 2009/766/EC on the harmonisation of the 900 MHz and 1800 MHz frequency bands for terrestrial systems capable of providing pan-European electronic communications services in the Community (2011/251/EU)
  ETSI TS 136 509 LTE; Evolved Universal Terrestrial Radio Access (E-UTRA) and Evolved Packet Core (EPC); Special conformance testing functions for User Equipment (UE) 
  ETSI TS 136 104 LTE;Evolved Universal Terrestrial Radio Access (E-UTRA); Base Station (BS) radio transmission and reception (3GPP TS 36.104 version 13.5.0 Release 13)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Compatibility study for LTE and WiMAX operating within the bands 880-915 MHz / 925-960 MHz and 1710-1785 MHz / 1805-1880 MHz (900/1800 MHz bands)
  Compatibility between LTE and WiMAX operating within the bands 880-915 MHz / 925-960 MHz and 1710-1785 MHz / 1805- 1880 MHz (900/1800 MHz bands) and systems operating in adjacent bands
</t>
  </si>
  <si>
    <t>Одноканальна чи багатоканальна приймально-передавальна станція,  що характеризуються вимогами, які випливають із сценаріїв побудови пікосот та фемтосот</t>
  </si>
  <si>
    <t>1805-1880 МГц /1710-1785 МГц</t>
  </si>
  <si>
    <t>1805-1880 МГц - смуга радіочастот передачі, 1710-1785 МГц - смуга радіочастот прийому, дуплексне рознесення 95 МГц</t>
  </si>
  <si>
    <t>1M40G7W 1M40D7W  3M00G7W 3M00D7W 5M00G7W 5M00D7W 10M0G7W 10M0D7W 15M0G7W 15M0D7W 20M0G7W 20M0D7W</t>
  </si>
  <si>
    <t>Види модуляції: QPSK, 16QAM, 64QAM, 256QAM</t>
  </si>
  <si>
    <t>OFDMA</t>
  </si>
  <si>
    <t>На підставі ліцензії на користування радіочастотним ресурсом, експлуатація Local Area BS та Home BS на бездозвільній основі</t>
  </si>
  <si>
    <t>Застосування Local Area BS та Home BS виключно всередині приміщень в радіомережі оператора, що має відповідну ліцензію на користування радіочастотним ресурсом України</t>
  </si>
  <si>
    <t>ETSI EN 301 908-14</t>
  </si>
  <si>
    <t>Неспрямована інтегрована/конструктивна антена з коефіцієнтом підсилення до 11 дБі</t>
  </si>
  <si>
    <t>ETSI EN 301 908-1, / ECC/DEC/ (06)13, ECC/REC/(08)02 / рішення ЄК 2009/766/EC ETSI TS 136 509, ETSI TS 136 104, ETSI TS 137 145, рекомендації ITU-R M.2012, M.1036-5,  ECC Rep 040,  ECC Rep 041</t>
  </si>
  <si>
    <t xml:space="preserve">  ETSI EN 301 908-14 (версія V11.1.2 або пізніша) IMT cellular networks; Harmonised Standard covering the essential requirements of article 3.2 of Directive 2014/53/EU; Part 14: Evolved Universal Terrestrial Radio Access (E-UTRA) Base Stations (BS)
  ECC Decision (05)05 Harmonised utilization of spectrum for Mobile/Fixed Communications Networks (MFCN) operating within the band 2500-2690 MHz
  ECC Recommendation (11)05 Cross-border Coordination for Mobile/Fixed Communications Networks (MFCN) in the frequency band 2500-2690 MHz
  COMMISSION DECISION of 13 June 2008 on the harmonisation of the 2 500-2 690 MHz frequency band for terrestrial systems capable of providing electronic communications services in the Community (2008/477/EC)
  ETSI TS 136 509 LTE; Evolved Universal Terrestrial Radio Access (E-UTRA) and Evolved Packet Core (EPC); Special conformance testing functions for User Equipment (UE) 
  ETSI TS 136 104 LTE;Evolved Universal Terrestrial Radio Access (E-UTRA); Base Station (BS) radio transmission and reception (3GPP TS 36.104 version 13.5.0 Release 13)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t>
  </si>
  <si>
    <t>2630-2665 МГц/2510-2545 МГц, 2685-2690 МГц/2565-2570 МГц</t>
  </si>
  <si>
    <t>2630-2665 МГц, 2685-2690 МГц - смуга радіочастот передачі, 2510-2545 МГц, 2565-2570 МГц - смуга радіочастот прийому, дуплексне рознесення 120 МГц</t>
  </si>
  <si>
    <t>Можливість налаштування центральної частоти каналу з кроком 100 кГц в межах виділеної смуги радіочастот</t>
  </si>
  <si>
    <t>Ширина смуги частот каналу: 5 МГц, 10 МГц, 15 МГц, 20 МГц</t>
  </si>
  <si>
    <t>Використання смуг радіочастот 2630-2635 МГц і 2640-2660 МГц рухомою радіослужбою обмежено в Житомирській і Запорізькій областях умовами забезпечення електромагнітної сумісності з РЕЗ спеціального призначення.</t>
  </si>
  <si>
    <t>ETSI EN 301 908-1,/ ECC/DEC/ (05)05, ECC/REC/ (11)05 / рішення ЄК 2008/477/EC ETSI TS 136 509,  ETSI TS 136 104, ETSI TS 137 145, рекомендації ITU-R M.2012, M.1036-5</t>
  </si>
  <si>
    <t xml:space="preserve">  ETSI EN 301 908-15 V11.1.2 (2017-01) Published IMT cellular networks; Harmonised Standard covering the essential requirements of article 3.2 of Directive 2014/53/EU; Part 15: Evolved Universal Terrestrial Radio Access (E-UTRA FDD) Repeaters
  ECC Decision (06)13 Designation of the bands 880-915 MHz, 925-960 MHz, 1710-1785 MHz and 1805-1880 MHz for terrestrial UMTS, LTE and WiMAX systems
  ECC Recommendation (08)02 Frequency planning and frequency coordination for GSM / UMTS / LTE / WiMAX Land Mobile systems operating within the 900 and 1800 MHz bands
  COMMISSION DECISION of 16 October 2009 on the harmonisation of the 900 MHz and 1 800 MHz frequency bands for terrestrial systems capable of providing pan-European electronic communications services in the Community (2009/766/EC), Commission Implementing Decision of 18 April 2011 amending Decision 2009/766/EC on the harmonisation of the 900 MHz and 1800 MHz frequency bands for terrestrial systems capable of providing pan-European electronic communications services in the Community (2011/251/EU)
  ETSI TS 136 509 LTE; Evolved Universal Terrestrial Radio Access (E-UTRA) and Evolved Packet Core (EPC); Special conformance testing functions for User Equipment (UE)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Compatibility study for LTE and WiMAX operating within the bands 880-915 MHz / 925-960 MHz and 1710-1785 MHz / 1805-1880 MHz (900/1800 MHz bands)
  Compatibility between LTE and WiMAX operating within the bands 880-915 MHz / 925-960 MHz and 1710-1785 MHz / 1805- 1880 MHz (900/1800 MHz bands) and systems operating in adjacent bands</t>
  </si>
  <si>
    <t>Повторювач (repeater) - пристрій, який приймає, підсилює і передає випромінюється як в напрямку лінії вниз (від базової станції до абонентської станції),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LTE (без обробки сигналів)</t>
  </si>
  <si>
    <t>1805-1880 МГц  та 1710-1785 МГц</t>
  </si>
  <si>
    <t xml:space="preserve">- </t>
  </si>
  <si>
    <t>Ретрансляція каналів з шириною смуги випромінювання: 1,4 МГц, 3 МГц, 5 МГц, 10 МГц, 15 МГц, 20 МГц без обробки сигналів</t>
  </si>
  <si>
    <t>Ретрансляція сигналів з модуляцією QPSK, 16QAM, 64QAM, 256QAM в низхідному каналі та з модуляцією QPSK, 16QAM, 64QAM у висхідному каналі, для класів випромінювання 1M40G7W, 1M40D7W,  3M00G7W, 3M00D7W, 5M00G7W, 5M00D7W, 10M0G7W, 10M0D7W, 15M0G7W, 15M0D7W, 20M0G7W, 20M0D7W</t>
  </si>
  <si>
    <t>SC-OFDM та OFDMA</t>
  </si>
  <si>
    <t>На підставі ліцензії на користування радіочастотним ресурсом  та дозволу на експлуатацію</t>
  </si>
  <si>
    <t>Дозвіл на експлуатацію РЕЗ видається на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</si>
  <si>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301 908-15</t>
  </si>
  <si>
    <t>ETSI EN 301 908-1,/ ECC/DEC/ (06)13, ECC/REC/(08)02  / рішення ЄК 2009/766/EC ETSI TS 136 509, ETSI TS 137 145, рекомендації ITU-R M.2012, M.1036-5, ECC Rep 040, ECC Rep 041</t>
  </si>
  <si>
    <t xml:space="preserve">  ETSI EN 301 908-15 V11.1.2 (2017-01) Published IMT cellular networks; Harmonised Standard covering the essential requirements of article 3.2 of Directive 2014/53/EU; Part 15: Evolved Universal Terrestrial Radio Access (E-UTRA FDD) Repeaters
  ECC Decision (05)05 Harmonised utilization of spectrum for Mobile/Fixed Communications Networks (MFCN) operating within the band 2500-2690 MHz
  ECC Recommendation (11)05 Cross-border Coordination for Mobile/Fixed Communications Networks (MFCN) in the frequency band 2500-2690 MHz
  COMMISSION DECISION of 13 June 2008 on the harmonisation of the 2 500-2 690 MHz frequency band for terrestrial systems capable of providing electronic communications services in the Community (2008/477/EC)
  ETSI TS 136 509 LTE; Evolved Universal Terrestrial Radio Access (E-UTRA) and Evolved Packet Core (EPC); Special conformance testing functions for User Equipment (UE)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t>
  </si>
  <si>
    <t xml:space="preserve">Повторювач (repeater) - пристрій, який приймає, підсилює і передає випромінюється як в напрямку лінії вниз (від базової станції до абонентської станції),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LTE (без обробки сигналів)  </t>
  </si>
  <si>
    <t>2630-2665 МГц та 2510-2545 МГц, 2685-2690 МГц та 2565-2570 МГц</t>
  </si>
  <si>
    <t>Ретрансляція каналів з шириною смуги випромінювання: 5 МГц, 10 МГц, 15 МГц, 20 МГц без обробки сигналів</t>
  </si>
  <si>
    <t>Ретрансляція сигналів з модуляцією QPSK, 16QAM, 64QAM, 256QAM в низхідному каналі та з модуляцією QPSK, 16QAM, 64QAM у висхідному каналі, для класів випромінювання 5M00G7W, 5M00D7W, 10M0G7W, 10M0D7W, 15M0G7W, 15M0D7W, 20M0G7W, 20M0D7W</t>
  </si>
  <si>
    <t>ЕІВП до 61 дБм/5 МГц</t>
  </si>
  <si>
    <t>ETSI EN 301 908-1, / ECC/DEC/ (05)05, ECC/REC/ (11)05 / рішення ЄК 2008/477/EC ETSI TS 136 509,  ETSI TS 137 145, рекомендації ITU-R M.2012, M.1036-5</t>
  </si>
  <si>
    <t>Використання смуг радіочастот 2630-2635 МГц і 2640-2660 МГц рухомою радіослужбою обмежено в Житомирській і Запорізькій областях умовами забезпечення електромагнітної сумісності з РЕЗ спеціального призначення</t>
  </si>
  <si>
    <r>
      <rPr>
        <b/>
        <sz val="12"/>
        <rFont val="Times New Roman"/>
        <family val="1"/>
        <charset val="204"/>
      </rPr>
      <t>Дата прийняття</t>
    </r>
    <r>
      <rPr>
        <sz val="12"/>
        <rFont val="Times New Roman"/>
        <family val="1"/>
        <charset val="204"/>
      </rPr>
      <t>: 12.01.2012</t>
    </r>
  </si>
  <si>
    <r>
      <rPr>
        <b/>
        <sz val="12"/>
        <rFont val="Times New Roman"/>
        <family val="1"/>
        <charset val="204"/>
      </rPr>
      <t>Дата прийняття</t>
    </r>
    <r>
      <rPr>
        <sz val="12"/>
        <rFont val="Times New Roman"/>
        <family val="1"/>
        <charset val="204"/>
      </rPr>
      <t>: 20.10.2015</t>
    </r>
  </si>
  <si>
    <t xml:space="preserve">  ETSI EN 302 326-2 V1.2.2 (2007-06) Fixed Radio Systems; Multipoint Equipment and Antennas; Part 2: Harmonized EN covering the essential requirements of article 3.2 of the R&amp;TTE Directive for Digital Multipoint Radio Equipment
  IEEE 802.16-2004 “Air Interface for Fixed Broadband Wireless Access System”
  ІЕЕЕ 802.16e-2005 “Mobile Broadband Wireless Access System”
  Резолюція 228 (ВКР-03) “Исследования связанных с частотами вопросов будущего развития IMT-2000 и последующих систем согласно определению МСЭ-R”</t>
  </si>
  <si>
    <t>ФІКСОВАНА, РУХОМА</t>
  </si>
  <si>
    <t>Радіозв’язок у багатоканальних розподільчих системах для передавання та ретрансляції телевізійного зображення, передавання звуку, цифрової інформації</t>
  </si>
  <si>
    <t>Широкосмуговий радіодоступ</t>
  </si>
  <si>
    <t>Абонентські станції радіодоступу (включаючи радіомодулі, адаптери, картки тощо , що виконують функцію абонентських станцій радіодоступу у продукції) для отримання телекомунікаційних послуг</t>
  </si>
  <si>
    <t>5M00G7W; 5M00D7W 10M0G7W; 10M0D7W 20M0G7W; 20M0D7W</t>
  </si>
  <si>
    <t xml:space="preserve">Типи модуляції: BPSK, QPSK, 16QAM, 64QAM </t>
  </si>
  <si>
    <t>TDMA, OFDMA</t>
  </si>
  <si>
    <t>250 мВт та ЕІВП ≤ 1 Вт</t>
  </si>
  <si>
    <t>У випадку використання смарт-антенного модуля сумарна ЕІВП не повинна перевищувати дозволеного значення</t>
  </si>
  <si>
    <t>На окремих ділянках смуги радіочастот присвоєння радіочастот обмежується умовами забезпечення електромагнітної сумісності з РЕЗ спеціального призначення</t>
  </si>
  <si>
    <r>
      <t xml:space="preserve">Формула утворення сітки центральних частот каналів: 
     1) для каналів з шириною смуги випромінювання 5 МГц:
</t>
    </r>
    <r>
      <rPr>
        <i/>
        <sz val="12"/>
        <rFont val="Times New Roman"/>
        <family val="1"/>
        <charset val="204"/>
      </rPr>
      <t>f</t>
    </r>
    <r>
      <rPr>
        <i/>
        <vertAlign val="subscript"/>
        <sz val="12"/>
        <rFont val="Times New Roman"/>
        <family val="1"/>
        <charset val="204"/>
      </rPr>
      <t>n</t>
    </r>
    <r>
      <rPr>
        <sz val="12"/>
        <rFont val="Times New Roman"/>
        <family val="1"/>
        <charset val="204"/>
      </rPr>
      <t xml:space="preserve">=2302,5 МГц+N*5 МГц, де N=0, 1, 2…19;
Центральні частоти каналів шириною смуги випромінювання 5 МГц: 2302,5 МГц, 2307,5 МГц, 2312,5 МГц, 2317,5 МГц, 2322,5 МГц, 2327,5 МГц, 2332,5 МГц, 2337,5 МГц, 2342,5 МГц, 2347,5 МГц, 2352,5 МГц, 2357,5 МГц, 2362,5 МГц, 2367,5 МГц, 2372,5 МГц, 2377,5 МГц, 2382,5 МГц, 2387,5 МГц, 2392,5 МГц, 2397,5 МГц.
     2) для каналів з шириною смуги випромінювання 10 МГц:
</t>
    </r>
    <r>
      <rPr>
        <i/>
        <sz val="12"/>
        <rFont val="Times New Roman"/>
        <family val="1"/>
        <charset val="204"/>
      </rPr>
      <t>f</t>
    </r>
    <r>
      <rPr>
        <i/>
        <vertAlign val="subscript"/>
        <sz val="12"/>
        <rFont val="Times New Roman"/>
        <family val="1"/>
        <charset val="204"/>
      </rPr>
      <t>n</t>
    </r>
    <r>
      <rPr>
        <sz val="12"/>
        <rFont val="Times New Roman"/>
        <family val="1"/>
        <charset val="204"/>
      </rPr>
      <t xml:space="preserve">=2305 МГц+N*10 МГц, де N=0, 1, 2…9;
Центральні частоти каналів шириною смуги випромінювання 10 МГц: 2305 МГц, 2315 МГц, 2325 МГц, 2335 МГц, 2345 МГц, 2355 МГц, 2365 МГц, 2375 МГц, 2385 МГц, 2395 МГц.
     3) для каналів з шириною смуги випромінювання 20 МГц:
</t>
    </r>
    <r>
      <rPr>
        <i/>
        <sz val="12"/>
        <rFont val="Times New Roman"/>
        <family val="1"/>
        <charset val="204"/>
      </rPr>
      <t>f</t>
    </r>
    <r>
      <rPr>
        <i/>
        <vertAlign val="subscript"/>
        <sz val="12"/>
        <rFont val="Times New Roman"/>
        <family val="1"/>
        <charset val="204"/>
      </rPr>
      <t>n</t>
    </r>
    <r>
      <rPr>
        <sz val="12"/>
        <rFont val="Times New Roman"/>
        <family val="1"/>
        <charset val="204"/>
      </rPr>
      <t>=2310 МГц+ N*20 МГц, де N=0, 1, 2…4.
Центральні частоти каналів шириною смуги випромінювання 20 МГц: 2310 МГц, 2330 МГц, 2350 МГц, 2370 МГц, 2390 МГц</t>
    </r>
  </si>
  <si>
    <t xml:space="preserve">         ETSI EN 302 326-2</t>
  </si>
  <si>
    <t>РЕЗ та ВП, які експлуатуються згідно з додатком до цього Переліку,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 У разі створення радіозавад роботі інших РЕЗ оператор телекомунікацій (власник РЕЗ) повинен негайно припинити обслуговування (роботу) та вжити заходів щодо припинення експлуатації РЕЗ до моменту усунення дії радіозавади. Експлуатація РЕЗ або ВП, які експлуатуються відповідно до додатка до цього Переліку, не охоплює вимоги, які не пов’язані безпосередньо з користуванням радіочастотним ресурсом України і які вимагають додаткових погоджень і отримання дозволів (право власності, охорона здоров’я, право інтелектуальної власності, безпека праці тощо), передбачених законами</t>
  </si>
  <si>
    <t>Ненаправлена або направлена,  інтегрована або конструктивна антена</t>
  </si>
  <si>
    <r>
      <t xml:space="preserve">ETSI EN 302 326-2//  /IEEE Std. 802.16-2004, IEEE Std. 802.16e-2005, </t>
    </r>
    <r>
      <rPr>
        <sz val="12"/>
        <color theme="1"/>
        <rFont val="Times New Roman"/>
        <family val="1"/>
        <charset val="204"/>
      </rPr>
      <t>резолюція 228 (ВКР-03)</t>
    </r>
  </si>
  <si>
    <t>9.1.</t>
  </si>
  <si>
    <t xml:space="preserve">На бездозвільній основі </t>
  </si>
  <si>
    <t>Відповідно до пункту 8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</si>
  <si>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На кожний РЕЗ видається дозвіл на експлуатацію в залежності від виду (місця у радіомережі) згідно з позицією 24 Вимог щодо отримання дозволу на експлуатацію видів РЕЗ (ВП) залежно від радіотехнології, в якій його застосовується (розділ ІІ Переліку). </t>
  </si>
  <si>
    <t>1.1.</t>
  </si>
  <si>
    <r>
      <rPr>
        <b/>
        <sz val="12"/>
        <rFont val="Times New Roman"/>
        <family val="1"/>
        <charset val="204"/>
      </rPr>
      <t>Дата внесення змін</t>
    </r>
    <r>
      <rPr>
        <sz val="12"/>
        <rFont val="Times New Roman"/>
        <family val="1"/>
        <charset val="204"/>
      </rPr>
      <t>: 25.07.2017</t>
    </r>
  </si>
  <si>
    <t>Радіозв'язок у багатоканальних розподільчих системах для передавання та ретрансляції телевізійного зображення, передавання звуку, цифрової інформації</t>
  </si>
  <si>
    <t>Метод радіодоступу/дуплексу</t>
  </si>
  <si>
    <t>СSMA-CA/TDD</t>
  </si>
  <si>
    <t>Багатостанційний доступ з контролем несучої і попередженням колізій</t>
  </si>
  <si>
    <t>100 мВт та ЕІВП ≤ 100 мВт</t>
  </si>
  <si>
    <t>В залежності від умов експлуатації</t>
  </si>
  <si>
    <t>Відповідно до пунктів 4, 8 розділу 1 та пункту 3 розділу 2 Норм Переліку</t>
  </si>
  <si>
    <r>
      <t xml:space="preserve">Формула утворення центральних радіочастот каналів (МГц) з рознесенням центральних частот радіостволів 29 МГц (згідно з рекомендацією CEPT/ERC/REC 12-08, додаток B, частина 1),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=4003,5 МГц:
- у нижній половині смуги радіочастот </t>
    </r>
    <r>
      <rPr>
        <b/>
        <i/>
        <sz val="12"/>
        <color theme="1"/>
        <rFont val="Times New Roman"/>
        <family val="1"/>
        <charset val="204"/>
      </rPr>
      <t>f</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-208+29*n,
- у верхній половині смуги радіочастот </t>
    </r>
    <r>
      <rPr>
        <b/>
        <i/>
        <sz val="12"/>
        <color theme="1"/>
        <rFont val="Times New Roman"/>
        <family val="1"/>
        <charset val="204"/>
      </rPr>
      <t>f</t>
    </r>
    <r>
      <rPr>
        <b/>
        <i/>
        <vertAlign val="subscript"/>
        <sz val="12"/>
        <color theme="1"/>
        <rFont val="Times New Roman"/>
        <family val="1"/>
        <charset val="204"/>
      </rPr>
      <t>n1</t>
    </r>
    <r>
      <rPr>
        <sz val="12"/>
        <color theme="1"/>
        <rFont val="Times New Roman"/>
        <family val="1"/>
        <charset val="204"/>
      </rPr>
      <t xml:space="preserve"> =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+5+29*n, де n=1, 2...6</t>
    </r>
  </si>
  <si>
    <r>
      <rPr>
        <b/>
        <sz val="12"/>
        <rFont val="Times New Roman"/>
        <family val="1"/>
        <charset val="204"/>
      </rPr>
      <t>Дата прийняття</t>
    </r>
    <r>
      <rPr>
        <sz val="12"/>
        <rFont val="Times New Roman"/>
        <family val="1"/>
        <charset val="204"/>
      </rPr>
      <t>: 16.08.2012</t>
    </r>
  </si>
  <si>
    <t xml:space="preserve">  Рекомендація ITU-R F.384-10: "Radio-frequency channel arrangements for medium and high capacity digital fixed wireless systems operating in the upper 6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14-02: "Radio-frequency channel arrangements for medium and high capacity analogue or high capacity digital radio-relay systems operating in the band 6425 MHz - 7125 MHz"</t>
  </si>
  <si>
    <t xml:space="preserve">ФІКСОВАНА </t>
  </si>
  <si>
    <t xml:space="preserve">Дуплексне рознесення 340 МГц </t>
  </si>
  <si>
    <t>20 МГц, 40 МГц</t>
  </si>
  <si>
    <t>14M0F7W; 14M0G7W; 14M0D7W 20M0F7W; 20M0G7W; 20M0D7W 28M0F7W; 28M0G7W; 28M0D7W 40M0F7W; 40M0G7W; 40M0D7W</t>
  </si>
  <si>
    <t>З використанням методу ACAP (Adjacent Channel Alternate-Polarized – з чередуванням поляризації у сусідніх каналах) відповідно до положень рекомендації МСЕ-R F.383</t>
  </si>
  <si>
    <t xml:space="preserve">За дозволом на експлуатацію радіоелектронного засобу. Дозвіл видається на радіорелейний інтервал </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</si>
  <si>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N 844, зареєстрованого в Міністерстві юстиції України 19.02.2015 за N 201/26646 із змінами та доповненнями.</t>
  </si>
  <si>
    <t>ETSI EN 302 217-2 (ДСТУ ETSI EN 302 217-2-2:2009)</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</si>
  <si>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vertAlign val="superscript"/>
        <sz val="12"/>
        <color rgb="FF000000"/>
        <rFont val="Times New Roman"/>
        <family val="1"/>
        <charset val="204"/>
      </rPr>
      <t>2</t>
    </r>
    <r>
      <rPr>
        <sz val="13"/>
        <color theme="1"/>
        <rFont val="Times New Roman"/>
        <family val="1"/>
        <charset val="204"/>
      </rPr>
      <t>, (1024QAM, 2048QAM) відповідно до ETSI EN 302 217-2-2</t>
    </r>
  </si>
  <si>
    <t xml:space="preserve">ДСТУ ETSI  EN 302 217-2-2:2009, ETSI EN 302 217-2, ETSI EN 302 217-4/ / CEPT/ERC/REC 14-02  </t>
  </si>
  <si>
    <r>
      <t xml:space="preserve">Формула утворення центральних радіочастот каналів (МГц) з рознесенням центральних частот радіостволів 29,65 МГц (згідно з рекомендацією ITU-R F.383),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=6175 МГц:
- у нижній половині смуги радіочастот </t>
    </r>
    <r>
      <rPr>
        <b/>
        <i/>
        <sz val="12"/>
        <color theme="1"/>
        <rFont val="Times New Roman"/>
        <family val="1"/>
        <charset val="204"/>
      </rPr>
      <t>f</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-259,45+29,65*n,
- у верхній половині смуги радіочастот </t>
    </r>
    <r>
      <rPr>
        <b/>
        <i/>
        <sz val="12"/>
        <color theme="1"/>
        <rFont val="Times New Roman"/>
        <family val="1"/>
        <charset val="204"/>
      </rPr>
      <t>f</t>
    </r>
    <r>
      <rPr>
        <b/>
        <i/>
        <vertAlign val="superscript"/>
        <sz val="12"/>
        <color theme="1"/>
        <rFont val="Times New Roman"/>
        <family val="1"/>
        <charset val="204"/>
      </rPr>
      <t>1</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 xml:space="preserve"> f</t>
    </r>
    <r>
      <rPr>
        <b/>
        <i/>
        <vertAlign val="subscript"/>
        <sz val="12"/>
        <color theme="1"/>
        <rFont val="Times New Roman"/>
        <family val="1"/>
        <charset val="204"/>
      </rPr>
      <t>0</t>
    </r>
    <r>
      <rPr>
        <sz val="12"/>
        <color theme="1"/>
        <rFont val="Times New Roman"/>
        <family val="1"/>
        <charset val="204"/>
      </rPr>
      <t>-7,41+29,65*n, де n=1, 2...8</t>
    </r>
  </si>
  <si>
    <r>
      <t xml:space="preserve">Формула утворення центральних радіочастот каналів (МГц) з рознесенням центральних частот радіостволів 40 МГц (згідно з рекомендацією ITU-R F.384 ),  </t>
    </r>
    <r>
      <rPr>
        <b/>
        <i/>
        <sz val="12"/>
        <rFont val="Times New Roman"/>
        <family val="1"/>
        <charset val="204"/>
      </rPr>
      <t>f</t>
    </r>
    <r>
      <rPr>
        <b/>
        <i/>
        <vertAlign val="subscript"/>
        <sz val="12"/>
        <rFont val="Times New Roman"/>
        <family val="1"/>
        <charset val="204"/>
      </rPr>
      <t>0</t>
    </r>
    <r>
      <rPr>
        <sz val="12"/>
        <rFont val="Times New Roman"/>
        <family val="1"/>
        <charset val="204"/>
      </rPr>
      <t xml:space="preserve">=6770 МГц: 
1) з рознесенням центральних частот радіостволів 20 МГц (для ширини смуги випромінювання 14 МГц, 20 МГц): 
- у нижній половині смуги радіочастот </t>
    </r>
    <r>
      <rPr>
        <b/>
        <i/>
        <sz val="12"/>
        <rFont val="Times New Roman"/>
        <family val="1"/>
        <charset val="204"/>
      </rPr>
      <t>f</t>
    </r>
    <r>
      <rPr>
        <b/>
        <i/>
        <vertAlign val="subscript"/>
        <sz val="12"/>
        <rFont val="Times New Roman"/>
        <family val="1"/>
        <charset val="204"/>
      </rPr>
      <t>n</t>
    </r>
    <r>
      <rPr>
        <sz val="12"/>
        <rFont val="Times New Roman"/>
        <family val="1"/>
        <charset val="204"/>
      </rPr>
      <t>=</t>
    </r>
    <r>
      <rPr>
        <b/>
        <i/>
        <sz val="12"/>
        <rFont val="Times New Roman"/>
        <family val="1"/>
        <charset val="204"/>
      </rPr>
      <t xml:space="preserve"> f</t>
    </r>
    <r>
      <rPr>
        <b/>
        <i/>
        <vertAlign val="subscript"/>
        <sz val="12"/>
        <rFont val="Times New Roman"/>
        <family val="1"/>
        <charset val="204"/>
      </rPr>
      <t>0</t>
    </r>
    <r>
      <rPr>
        <sz val="12"/>
        <rFont val="Times New Roman"/>
        <family val="1"/>
        <charset val="204"/>
      </rPr>
      <t xml:space="preserve">-350+20*n,
 - у верхній половині смуги радіочастот  </t>
    </r>
    <r>
      <rPr>
        <b/>
        <i/>
        <sz val="12"/>
        <rFont val="Times New Roman"/>
        <family val="1"/>
        <charset val="204"/>
      </rPr>
      <t>f</t>
    </r>
    <r>
      <rPr>
        <b/>
        <i/>
        <vertAlign val="superscript"/>
        <sz val="12"/>
        <rFont val="Times New Roman"/>
        <family val="1"/>
        <charset val="204"/>
      </rPr>
      <t>1</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 xml:space="preserve">-10+20*n, де n= 1, 2...16;
2) з рознесенням центральних частот радіостволів 40 МГц (для ширини смуги випромінювання 28 МГц, 40 МГц):
- у нижній половині смуги радіочастот </t>
    </r>
    <r>
      <rPr>
        <b/>
        <i/>
        <sz val="12"/>
        <rFont val="Times New Roman"/>
        <family val="1"/>
        <charset val="204"/>
      </rPr>
      <t>f</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 xml:space="preserve">-350+40*n,
- у верхній половині смуги радіочастот  </t>
    </r>
    <r>
      <rPr>
        <b/>
        <i/>
        <sz val="12"/>
        <rFont val="Times New Roman"/>
        <family val="1"/>
        <charset val="204"/>
      </rPr>
      <t>f</t>
    </r>
    <r>
      <rPr>
        <b/>
        <i/>
        <vertAlign val="superscript"/>
        <sz val="12"/>
        <rFont val="Times New Roman"/>
        <family val="1"/>
        <charset val="204"/>
      </rPr>
      <t>1</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-10+40*n, де n= 1, 2...8</t>
    </r>
  </si>
  <si>
    <t>1,75 МГц (ІІ), 
3,5 МГц (ІІ), 
7 МГц (І, ІІ), 
14 МГц (І, ІІ), 
28 МГц (І, ІІ)</t>
  </si>
  <si>
    <t xml:space="preserve">  Рекомендація ITU-R F.387-10: "Radio-frequency channel arrangements for radio-relay systems operating in the 11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12-06: "Harmonized radio frequency channel arrangements for digital terrestrial fixed systems operating in the band 10.7 GHz to 11.7 GHz"</t>
  </si>
  <si>
    <t xml:space="preserve">Дуплексне рознесення 530 МГц або 490 МГц </t>
  </si>
  <si>
    <t>40 МГц,  5 МГц, 10 МГц</t>
  </si>
  <si>
    <t>30M0F7W; 30M0G7W; 30M0D7W 40M0F7W; 40M0G7W; 40M0D7W 10M0F7W; 10M0G7W; 10M0D7W 10M0F7W; 5M00G7W; 5M00D7W</t>
  </si>
  <si>
    <t xml:space="preserve">ETSI EN 302 217-2(ДСТУ ETSI  EN 302 217-2-2:2009)  </t>
  </si>
  <si>
    <t>ДСТУ ETSI EN 302 217-2-2:2009, ETSI EN 302 217-2, ETSI EN 302 217-4/ CEPT/ERC/REC 12-06</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</si>
  <si>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</si>
  <si>
    <t xml:space="preserve">Формула утворення центральних радіочастот каналів (МГц) (згідно з рекомендацією ITU-R F.387 ), f0=11200 МГц: 
1) з рознесенням центральних частот радіостволів 40 МГц (для ширини радіоканалу 30 МГц, 40 МГц):
   - у нижній половині смуги радіочастот fn= f0-525+40*n,
    - у верхній половині смуги радіочастот fn1= f0+5+40*n,  де n=1, 2...12;
або
- у нижній половині смуги радіочастот fn= f0-505+40*n,
- у верхній половині смуги радіочастот fn1= f0-15+40*n, де n=1, 2...12.
2) з рознесенням центральних частот радіостволів 10 МГц:
-у нижній половині смуги радіочастот fn= f0-505+10*n
-  у верхній половині смуги радіочастот fn1= f0+25+10*n, де n=1, 2...47;
3) з рознесенням центральних частот радіостволів 5 МГц:
-  у нижній половині смуги радіочастот fn= f0-500+5*n
- у верхній половині смуги радіочастот fn1= f0+30+5*n, де n=1, 2...93                                                                </t>
  </si>
  <si>
    <r>
      <rPr>
        <b/>
        <sz val="12"/>
        <rFont val="Times New Roman"/>
        <family val="1"/>
        <charset val="204"/>
      </rPr>
      <t>Дата прийняття</t>
    </r>
    <r>
      <rPr>
        <sz val="12"/>
        <rFont val="Times New Roman"/>
        <family val="1"/>
        <charset val="204"/>
      </rPr>
      <t>: 12.01.2012/</t>
    </r>
  </si>
  <si>
    <t xml:space="preserve">  Рекомендація ITU-R F.497-7: "Radio-frequency channel arrangements for radio-relay systems operating in the 13 GHz frequency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12-02 "Harmonized radio frequency channel arrangements for analogue and digital terrestrial fixed systems operating in the band 12.75 GHz to 13.25 GHz"</t>
  </si>
  <si>
    <t xml:space="preserve">Дуплексне рознесення 266 МГц </t>
  </si>
  <si>
    <t>3,5 МГц, 7 МГц, 14 МГц, 28 МГц, 56 МГц</t>
  </si>
  <si>
    <t>3M50F7W; 3M50G7W; 3M50D7W 7M00F7W; 7M00G7W; 7M00D7W 14M0F7W; 14M0G7W; 14M0D7W 28M0F7W; 28M0G7W; 28M0D7W 56M0F7W; 56M0G7W; 56M0D7W</t>
  </si>
  <si>
    <t>Вид поляризації визначається в залежності від ємності системи, класу спектральної ефективності та розносу центральних частот радіоканалів згідно з таблиці D.2a, D.2b ДСТУ ETSI EN 302 217-2-2:2009</t>
  </si>
  <si>
    <t xml:space="preserve">ETSI EN 302 217-2 (ДСТУ ETSI  EN 302 217-2-2:2009) </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</si>
  <si>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 xml:space="preserve"> </t>
    </r>
  </si>
  <si>
    <t xml:space="preserve">ДСТУ ETSI EN 302 217-2-2:2009, </t>
  </si>
  <si>
    <t>Формула утворення центральних радіочастот каналів (МГц) (згідно з рекомендацією ITU-R F.497  та CEPT/ERC/REC 12-023), f0=12996 МГц: 
1) з рознесенням центральних частот радіостволів 3,5 МГц: 
- у нижній половині смуги радіочастот fn= f0-246,75+3,5*n,
- у верхній половині смуги радіочастот fn1= f0+19,25+3,5*n, де n=1, 2...64;
2) з рознесенням центральних частот радіостволів 7 МГц:   
- у нижній половині смуги радіочастот fn= f0-248,5+7*n,
- у верхній половині смуги радіочастот fn1= f0+17,5+7*n, де n=1, 2...32;
3) з рознесенням центральних частот радіостволів 14 МГц:  
- у нижній половині смуги радіочастот fn= f0-252+14*n,
- у верхній половині смуги радіочастот fn1= f0+14+14*n, де n=1, 2...16;
4) з рознесенням центральних частот радіостволів 28 МГц:  
- у нижній половині смуги радіочастот fn= f0-259+28*n,
- у верхній половині смуги радіочастот fn1= f0+7+28*n, де n=1, 2...8;
5) з рознесенням центральних частот радіостволів 56 МГц: 
 - у нижній половині смуги радіочастот fn= f0-246+28*n,
- у верхній половині смуги радіочастот fn1= f0+21+28*n, де n=1, 2…7</t>
  </si>
  <si>
    <t xml:space="preserve">  Рекомендація ITU-R F.595-8 "Radio-frequency channel arrangements for fixed wireless systems operating in the 18 GHz frequency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12-03 "Harmonised radio frequency channel arrangements for digital terrestrial fixed systems operating in the band 17.7 GHz to 19.7 GHz"</t>
  </si>
  <si>
    <t xml:space="preserve">Дуплексне рознесення 1010 МГц </t>
  </si>
  <si>
    <t>13M8F7W; 13M8G7W; 13M8D7W 27M5F7W; 27M5G7W; 27M5D7W 55M0F7W; 55M0G7W; 55M0D7W 5M00F7W; 5M00G7W; 5M00D7W 7M50F7W; 7M50G7W; 7M50D7W</t>
  </si>
  <si>
    <t>ЕІВП ≤ 46 дБВт</t>
  </si>
  <si>
    <t>Автоматичне управління потужністю передавача згідно з вимогами рішення ERC/DEC/(00)07</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</si>
  <si>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t>
  </si>
  <si>
    <t>ETSI EN 302 217-2 (ДСТУ ETSI  EN 302 217-2-2:2009)</t>
  </si>
  <si>
    <t>ДСТУ ETSI EN 302 217-2-2:2009, ETSI EN 302 217-2, ETSI EN 302 217-4, CEPT/ERC/REC 12-03</t>
  </si>
  <si>
    <t>13,7 МГц, 27,5 МГц, 55 МГц 
5 МГц, 7,5 МГц</t>
  </si>
  <si>
    <t>Формула утворення центральних радіочастот каналів (МГц) (згідно з рекомендацією CEPT/ERC/REC 12-033 (Bonn 1994), дуплексне рознесення 1010 МГц), f0=18700 МГц: 
1) з рознесенням центральних частот радіостволів 13,75 МГц:  
- у нижній половині смуги радіочастот fn= f0-1000+13,75*n,
- у верхній половині смуги радіочастот fn1= f0+10+13,75*n, де n=1, 2...70;
2) з рознесенням центральних частот радіостволів 27,5 МГц: 
- у нижній половині смуги радіочастот fn= f0-1000+27,5*n,
- у верхній половині смуги радіочастот fn1= f0+10+27,5*n, де n=1, 2...35;
3) з рознесенням центральних частот радіостволів 55 МГц:  
- у нижній половині смуги радіочастот fn= f0-1000+55*n,
- у верхній половині смуги радіочастот fn1= f0+10+55*n, де n=1, 2...17.
Формула утворення центральних радіочастот каналів (МГц) (згідно з рекомендацією ITU-R  F.595-8  Annex 4, дуплексне рознесення 1010 МГц), f0=18700 МГц: 
1) з рознесенням центральних частот радіостволів 5 МГц: 
- у нижній половині смуги радіочастот fn= f0-1002,5+5*n, 
- у верхній половині смуги радіочастот fn1= f0+7,5+5*n, де n=1,2...198;
2) з рознесенням центральних частот радіостволів 7,5 МГц:    
- у нижній половині смуги радіочастот fn= f0-997,5+7,5*n, 
- у верхній половині смуги радіочастот fn1= f0+12,5+7,5*n, де n=1,2...131</t>
  </si>
  <si>
    <t xml:space="preserve">  Рекомендація ITU-R  F.1520-2 Radio-frequency arrangements for systems in the fixed service operating in the band 31.8-33.4 GHz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t>
  </si>
  <si>
    <t xml:space="preserve">Формула утворення центральних радіочастот каналів (МГц) (згідно з рекомендацією ITU-R F.1520-2 ), fr =32599 МГц:
1) рознесення центральних частот радіостволів 3,5 МГц: 
- у нижній половині смуги радіочастот fn= fr-785,75 МГц+n*3,5 МГц, 
- у верхній половині смуги радіочастот fn1= fr +26,25 МГц+n*3,5 МГц, де n=1, 2,...216;
2) рознесення центральних частот радіостволів 7 МГц: 
- у нижній половині смуги радіочастот fn= fr -787,5 МГц+n*7 МГц, 
- у верхній половині смуги радіочастот fn1= fr+24,5 МГц+n*7 МГц, де n=1, 2,...108;
3) рознесення центральних частот радіостволів 14 МГц: 
- у нижній половині смуги радіочастот fn= fr -791 МГц+n*14 МГц, 
- у верхній половині смуги радіочастот fn1= fr+21 МГц+n*14 МГц, де n=1, 2,...54;
4) рознесення центральних частот радіостволів 28 МГц: 
- у нижній половині смуги радіочастот fn= fr -798 МГц+n*28 МГц, 
- у верхній половині смуги радіочастот fn1= fr +14 МГц+n*28 МГц, де n=1, 2,...27;
5) рознесення центральних частот радіостволів 56 МГц: 
- у нижній половині смуги радіочастот fn= fr -756 МГц+n*56 МГц, 
- у верхній половині смуги радіочастот fn1= fr +56 МГц+n*56 МГц, де n=1, 2,...12 </t>
  </si>
  <si>
    <t xml:space="preserve">Дуплексне рознесення 812 МГц </t>
  </si>
  <si>
    <t>Вид поляризації визначається в залежності від ємності системи, класу спектральної ефективності та розносу центральних частот радіоканалів згідно з таблиці Е.2  ДСТУ ETSI EN 302 217-2-2:2009</t>
  </si>
  <si>
    <t xml:space="preserve">ETSI EN 302 217-2 (ДСТУ ETSI EN 302 217-2-2:2009) </t>
  </si>
  <si>
    <t xml:space="preserve">ДСТУ ETSI EN 302 217-2-2:2009, ETSI EN 302 217-2, ETSI EN 302 217-4, / CEPT/ERC/REC (01)02 </t>
  </si>
  <si>
    <t>3M50F7W; 3M50G7W; 3M50D7W 7M00F7W; 7M00G7W; 7M00D7W
14M0F7W; 14M0G7W; 14M0D7W
28M0F7W; 28M0G7W; 28M0D7W
56M0F7W; 56M0G7W; 56M0D7W</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</si>
  <si>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N 201/26646 із змінами та доповненнями</t>
  </si>
  <si>
    <t xml:space="preserve">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</si>
  <si>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t>7110-7750 МГц 
(І) 7125-7425 МГц
(ІІ) 7250-7550 МГц
(ІІІ) 7425-7725 МГц
(ІV) 7110-7750 МГц
(V) 7250-7550 МГц</t>
  </si>
  <si>
    <t>Дуплексне рознесення 161 МГц, 168 ГГц та 196 МГц</t>
  </si>
  <si>
    <t xml:space="preserve">7 МГц, 14 МГц, 28 МГц для (І), (ІІ) та (ІІІ);
28 МГц для (ІV);
3,5 МГц, 7 МГц, 14 МГц, 28 МГц для (V)
</t>
  </si>
  <si>
    <t>Для (І), (ІІ), (ІІІ) формула утворення центральних радіочастот каналів (МГц) (згідно з рекомендацією ITU-R F.385-9 ), (І) f0=7275 МГц, (ІІ) f0=7400 МГц, 
(ІІІ) f0=7575 МГц: 
1) з рознесенням центральних частот радіостволів 7 МГц: 
- у нижній половині смуги радіочастот fn= f0-154+7*n,
- у верхній половині смуги радіочастот fn1= f0+7+7*n, де n=1, 2...20;
2) з рознесенням центральних частот радіостволів 14 МГц:   
- у нижній половині смуги радіочастот fn= f0-157,5+14*n,
- у верхній половині смуги радіочастот fn1= f0+3,5+14*n, де n=1, 2...10;
3) з рознесенням центральних частот радіостволів 28 МГц:  
- у нижній половині смуги радіочастот fn= f0-164,5+28*n,
- у верхній половині смуги радіочастот fn1= f0+3,5+28*n, де n=1, 2, 3, 4 та 5.</t>
  </si>
  <si>
    <t>Для (ІV) формула утворення центральних радіочастот каналів (МГц) (згідно з рекомендацією ITU-R F.385-91), f0l=7275 МГц, f0h=7597 МГц: 
- у нижній половині смуги радіочастот fn l = f0l -182+28*n,
- у верхній половині смуги радіочастот fn1= f0l +14+28*n, 
- у нижній половині смуги радіочастот fn h = f0h -168+28*n,
- у верхній половині смуги радіочастот   h = f0 h +28*n, де n=1, 2, 3, 4 та 5.
Для (V) формула утворення центральних радіочастот каналів (МГц) (згідно з рекомендацією ITU-R F.385-91), f0=7400 МГц: 
1) з рознесенням центральних частот радіостволів 28 МГц: 
- у нижній половині смуги радіочастот fn= f0-161+28*n,
- у верхній половині смуги радіочастот  = f0+28*n, де n=1, 2...5;
2) з рознесенням центральних частот радіостволів 14 МГц: 
- у нижній половині смуги радіочастот fn= f0-154+14*n,
- у верхній половині смуги радіочастот  = f0+7+14*n, де n=1, 2...9;
3) з рознесенням центральних частот радіостволів 7 МГц:   
- у нижній половині смуги радіочастот fn= f0-154+7*n,
- у верхній половині смуги радіочастот  = f0+7+7*n, де n=1, 2...20;
4) з рознесенням центральних частот радіостволів 3,5 МГц:  
- у нижній половині смуги радіочастот fn= f0-150,5+3,5*n,
- у верхній половині смуги радіочастот  = f0+10,5+3,5*n, де n=1, 2…39</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</si>
  <si>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t>
    </r>
  </si>
  <si>
    <t>Автоматичне управління потужністю передавача.</t>
  </si>
  <si>
    <t>За дозволом на експлуатацію радіоелектронного засобу. Дозвіл видається на радіорелейний інтервал</t>
  </si>
  <si>
    <t>ДСТУ ETSI EN 302 217-2-2:2009, ETSI EN 302 217-2, ETSI EN 302 217-4, ДСТУ 3937// ITU-R F.385-9</t>
  </si>
  <si>
    <t>3M50F7W, 3M50G7W, 3M50D7W для (V); 
7M00F7W, 7M00G7W, 7M00D7W для (І), (ІІ), (ІІІ) та (V); 
4M0F7W, 14M0G7W,14M0D7W для (І), (ІІ), (ІІІ) та (V); 
28M0F7W, 28M0G7W, 28M0D7W для (І), (ІІ), (ІІІ), (ІV) та (V)</t>
  </si>
  <si>
    <t>14,4 - 14,635 ГГц, 14,795 - 15,145 ГГц, 15,285 - 15,35 ГГц</t>
  </si>
  <si>
    <t>Дуплексне рознесення 490 МГц</t>
  </si>
  <si>
    <t>3,5 МГц, 7 МГц, 14 МГц, 28 МГц</t>
  </si>
  <si>
    <t xml:space="preserve">  Рекомендація ITU-R  F.636-3* «Radio-frequency channel arrangements for fixed wireless systems operating in the 15 GHz  (14.4-15.35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</si>
  <si>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rFont val="Times New Roman"/>
        <family val="1"/>
        <charset val="204"/>
      </rPr>
      <t>, (1024QAM, 2048QAM) відповідно до ETSI EN 302 217-2</t>
    </r>
  </si>
  <si>
    <t>Формула утворення центральних радіочастот каналів (МГц) (згідно з рекомендацією ITU-R F.636-3 ), fr=11701 МГц: 
1) з рознесенням центральних частот радіостволів 28 МГц:  
- у нижній половині смуги радіочастот  fn= fr+2688+28*n, де n=1, 2...8, 15, 16;
- у верхній половині смуги радіочастот  = fr+3626-28*(N-n), де n=1, 2...9, 15, 16, N=16;
2) з рознесенням центральних частот радіостволів 14 МГц:   
- у нижній половині смуги радіочастот  fn= fr+2702+14*n, де n=1, 2...16, 29, 30..32;
- у верхній половині смуги радіочастот  = fr+3640-14*(N-n), де n=1, 2...17, 29, 30...32, N=32;
3) з рознесенням центральних частот радіостволів 7 МГц: 
- у нижній половині смуги радіочастот  fn= fr+2670,5+28n+7*m, 
- у верхній половині смуги радіочастот  = fr+3608,5-28(N-n)+7*m, де n=1, 2... 9, 15, 16, а m=1, 2, 3 або 4; N=16 (у нижній половині смуги радіочастот для 
n = 9 m = 1);
4) з рознесенням центральних частот радіостволів 3,5 МГц: 
- у нижній половині смуги радіочастот  fn= fr+2672,25+28n+3,5*m, 
- у верхній половині смуги радіочастот  = fr+3610,25-28(N-n)+3,5*m, де n=1, 2... 9, 15, 16, а m=1, 2, 3, 4, 5, 6, 7 або 8; N=16 (у нижній половині смуги радіочастот для n = 9 m = 1, 2)</t>
  </si>
  <si>
    <t>3M50F7W, 3M50G7W, 3M50D7W; 7M00F7W, 7M00G7W, 7M00D7W; 14M0F7W, 14M0G7W, 14M0D7W; 28M0F7W, 28M0G7W, 28M0D7W</t>
  </si>
  <si>
    <t>ДСТУ ETSI EN 302 217-2-2:2009, ETSI EN 302 217-2, ETSI EN 302 217-4, ДСТУ 3937/ ITU-R F.636-3</t>
  </si>
  <si>
    <t xml:space="preserve">  Рекомендація ITU-R F.637-3* «Radio-frequency channel arrangements for fixed wireless systems operating in the 23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t>
  </si>
  <si>
    <t>(І) 22-22,6 ГГц у парі з 23-23,6 ГГц (ІІ) 22,6-23 ГГц</t>
  </si>
  <si>
    <t>Для (І) дуплексне рознесення 1008 МГц.</t>
  </si>
  <si>
    <t>3,5 МГц, 7 МГц, 14 МГц, 28 МГц та 56 МГц для (І) 56 МГц для (ІІ)</t>
  </si>
  <si>
    <t>Для (І) формула утворення центральних радіочастот каналів (МГц) (згідно з рекомендацією T/R 13-024),  f0=21196 МГц: 
1) з рознесенням центральних частот радіостволів 56 МГц: 
- у нижній половині смуги радіочастот fn= f0+826+56*n,
- у верхній половині смуги радіочастот  = f0+1834+56*n, де n=1, 2...9;
2) з рознесенням центральних частот радіостволів 28 МГц:   
- у нижній половині смуги радіочастот fn= f0+798+28*n,
- у верхній половині смуги радіочастот  = f0+1806+28*n, де n=1, 2...20;
3) з рознесенням центральних частот радіостволів 14 МГц:  
- у нижній половині смуги радіочастот fn= f0+805+14*n,
- у верхній половині смуги радіочастот  = f0+1813+14*n, де n=1, 2,...41;
4) з рознесенням центральних частот радіостволів 7 МГц:   
- у нижній половині смуги радіочастот fn= f0+808,5+7*n,
- у верхній половині смуги радіочастот  = f0+1816,5+7*n, де n=1, 2...83;
5) з рознесенням центральних частот радіостволів 3,5 МГц:  
- у нижній половині смуги радіочастот fn= f0+805+3,5*n,
- у верхній половині смуги радіочастот  = f0+1813+3,5*n, де n=1, 2…168.
Для (ІІ) формула утворення центральних радіочастот каналів (МГц) (згідно з рекомендацією ITU-R F.637 ,  f0=22617 МГц: fn= f0+28*n, де n=1, 2...14.</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</si>
  <si>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t>
    </r>
  </si>
  <si>
    <t>Для (ІІ) застосовується симплексний режим.</t>
  </si>
  <si>
    <t>Максимальна потужність визначається у дозволі на експлуатацію РЕЗ.</t>
  </si>
  <si>
    <t>ДСТУ ETSI EN 302 217-2-2:2009, ETSI EN 302 217-2, ETSI EN 302 217-4, ДСТУ 3937// T/R 13-02, ITU-R F.637</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</si>
  <si>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rFont val="Times New Roman"/>
        <family val="1"/>
        <charset val="204"/>
      </rPr>
      <t>, (1024QAM, 2048QAM) відповідно до ETSI EN 302 217-2</t>
    </r>
    <r>
      <rPr>
        <sz val="12"/>
        <rFont val="Times New Roman"/>
        <family val="1"/>
        <charset val="204"/>
      </rPr>
      <t>.</t>
    </r>
  </si>
  <si>
    <t>3M50F7W, 3M50G7W, 3M50D7W, 7M00F7W, 7M00G7W, 7M00D7W, 14M0F7W, 14M0G7W, 14M0D7W,  28M0F7W, 28M0G7W, 28M0D7W, 56M0F7W, 56M0G7W, 56M0D7W для (І) 
28M0F7W, 28M0G7W, 28M0D7W для (ІІ)</t>
  </si>
  <si>
    <t xml:space="preserve">  Рекомендація ITU-R F.749-2* «Radio-frequency arrangements for systems of the fixed service operating in the 38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</si>
  <si>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t xml:space="preserve"> (І) 37-39,5 ГГц (ІІ) 36-37 ГГц (ІІІ) 39,5-40,5 ГГц</t>
  </si>
  <si>
    <t>Для (І) дуплексне рознесення 1260 МГц. Для (ІІ) та (ІІІ)  дуплексне рознесення 462 МГц.</t>
  </si>
  <si>
    <t>3,5 МГц, 7 МГц, 14 МГц, 28 МГц та 56 МГц</t>
  </si>
  <si>
    <t>Для (І) формула утворення центральних радіочастот каналів (МГц) (згідно з рекомендацією ITU-R F.749-2 ), (І) f0=38248 МГц: 
1) з рознесенням центральних частот радіостволів 56 МГц: 
- у нижній половині смуги радіочастот fn= f0-1218+56*n,
- у верхній половині смуги радіочастот  = f0+42+56*n, де n=1, 2...20;
2) з рознесенням центральних частот радіостволів 28 МГц:   
- у нижній половині смуги радіочастот fn= f0-1204+28*n,
- у верхній половині смуги радіочастот  = f0+56+28*n, де n=1, 2...40;
3) з рознесенням центральних частот радіостволів 14 МГц:  
- у нижній половині смуги радіочастот fn= f0-1197+14*n,
- у верхній половині смуги радіочастот  = f0+63+14*n, де n= 1, 2...80;
4) з рознесенням центральних частот радіостволів 7 МГц:   
- у нижній половині смуги радіочастот fn= f0-1193,5+7*n,
- у верхній половині смуги радіочастот  = f0+66,5+7*n, де n=1, 2...160;
5) з рознесенням центральних частот радіостволів 3,5 МГц:  
- у нижній половині смуги радіочастот fn= f0-1191,75+3,5*n,
- у верхній половині смуги радіочастот  = f0+68,25+3,5*n, де n=1, 2…320.</t>
  </si>
  <si>
    <t>Для (ІІ) та (ІІІ) формула утворення центральних радіочастот каналів (МГц) (згідно з рекомендацією ITU-R F.749-21), (ІІ) f0=36498 МГц, (ІІІ) f0=39998 МГц: 
1) з рознесенням центральних частот радіостволів 56 МГц: 
- у нижній половині смуги радіочастот fn= f0-476+56*n,
- у верхній половині смуги радіочастот  = f0-14+56*n, де n=1, 2...8;
2) з рознесенням центральних частот радіостволів 28 МГц:   
- у нижній половині смуги радіочастот fn= f0-448+28*n,
- у верхній половині смуги радіочастот  = f0+14+28*n, де n=1, 2...15;
3) з рознесенням центральних частот радіостволів 14 МГц:  
- у нижній половині смуги радіочастот fn= f0-434+14*n,
- у верхній половині смуги радіочастот  = f0+28+14*n, де n= 1, 2...29;
4) з рознесенням центральних частот радіостволів 7 МГц:   
- у нижній половині смуги радіочастот fn= f0-427+7*n,
- у верхній половині смуги радіочастот  = f0+35+7*n, де n=1, 2...57;
5) з рознесенням центральних частот радіостволів 3,5 МГц:  
- у нижній половині смуги радіочастот fn= f0-423,5+3,5*n,
- у верхній половині смуги радіочастот  = f0+38,5+3,5*n, де n=1, 2…113.</t>
  </si>
  <si>
    <t>3M50F7W, 3M50G7W, 3M50D7W, 7M00F7W, 7M00G7W, 7M00D7W,  14M0F7W, 14M0G7W, 14M0D7W, 28M0F7W, 28M0G7W, 28M0D7W, 56M0F7W, 56M0G7W, 56M0D7W</t>
  </si>
  <si>
    <t>ДСТУ ETSI EN 302 217-2-2:2009, ETSI EN 302 217-2, ETSI EN 302 217-4, ДСТУ 3937// ITU-R F.749-2</t>
  </si>
  <si>
    <t>Для  (ІІІ) дуплексне рознесення 10 ГГц</t>
  </si>
  <si>
    <t>250 МГц</t>
  </si>
  <si>
    <t xml:space="preserve">Для (І) формула утворення центральних радіочастот каналів (МГц) (згідно з рекомендацією ECC/REC/(05)07 ), (І) f0=71000 МГц: 
fn= f0+250*n, де n=13, 14…19.
Для (ІІ) формула утворення центральних радіочастот каналів (МГц) (згідно з рекомендацією ECC/REC/(05)071), (І) f0=81000 МГц: 
fn= f0+250*n, де n=13, 14…19.
Для (ІІІ) формула утворення центральних радіочастот каналів (МГц) (згідно з рекомендацією ECC/REC/(05)071), f0н=71000 МГц, f0в=81000 МГц): 
- у нижній половині смуги радіочастот fnн= f0н+250*n,
- у верхній половині смуги радіочастот  в= f0в+250*n, де n=13, 14…19.
Ширина каналу більше 250 МГц отримуються шляхом об’єднання сусідніх каналів за умови забезпечення електромагнітної сумісності між РРЛ, що використовують канали різної ширини* </t>
  </si>
  <si>
    <t>Огинаюча спектру випромінювання передавача (спектральна маска) та типи модуляції (2FSK, 2PSK, 4FSK, 4QAM, 8PSK, 16QAM, 16APSK, 32QAM, 32APSK, 64QAM, 128QAM, 256QAM, 512QAM, 1024QAM, 2048QAM) відповідно до ETSI EN 302 217-2. В деяких випадках дозволяється застосування класів випромінювання 62M5F7W, 62M5G7W, 62M5D7W та 125MF7W 125MG7W, 125M5D7W</t>
  </si>
  <si>
    <t>≤30 дБм (нормальний режим роботи) ≤35 дБм (максимальна потужність в режимі АТРС) ЕІВП≤85 дБм</t>
  </si>
  <si>
    <t>Максимальна потужність визначається у дозволі на експлуатацію РЕЗ. За умови відкритого інтервалу на РРЛ і наявності системи автоматичного управління потужністю передавача (АТРС), під час погіршення умов розповсюдження радіохвиль (опади) і викликаних цим завмиранням рівня сигналу на вході приймача, дозволяється тимчасове збільшення потужності передавача до 35 дБм відповідно до вимог стандарту ETSI EN 302 217-3.</t>
  </si>
  <si>
    <t>Автоматичне управління потужністю передавача (АТРС)</t>
  </si>
  <si>
    <t>ETSI EN 302 217-2</t>
  </si>
  <si>
    <t>1) Автоматичне управління потужністю передавача (АТРС) не може бути відключене користувачем. 2) У смугах радіочастот 74-76 ГГц, 84-86 ГГц, 92-94 ГГц застосовується обов'язкова маска сигналу -41- 14 (f-86) дБВт/100 МГц для 86,0 5≤ f ≤ 87 ГГц і -55 дБВт/100 МГц для 87 ≤ f ≤ 91,95 ГГц відповідно до Резолюції 750 (ВКР-12)</t>
  </si>
  <si>
    <t>FDD (ІІІ) або TDD (І, ІІ)</t>
  </si>
  <si>
    <t>ETSI EN 302 217-2, ETSI EN 302 217-3,ETSI EN 302 217-4, ДСТУ 3937/ / ECC/REC/(05)07/ РЕЗОЛЮЦІЯ 750 (перегл. ВКР-12), Рек. ITU-R F.2006</t>
  </si>
  <si>
    <t xml:space="preserve"> (І) 74-76 ГГц 
(ІІ) 84-86 ГГц 
(ІІІ) 74-76 ГГц/ 84-86 ГГц</t>
  </si>
  <si>
    <t>250MF7W 250MG7W, 250M5D7W 
500MF7W 500MG7W, 500M5D7W
750MF7W 750MG7W, 750M5D7W
1G00F7W 1G00MG7W, 1G00D7W
1G25F7W 1G25MG7W, 1G25D7W
1G50F7W 1G50MG7W, 1G50D7W
1G75F7W 1G75MG7W, 1G75D7W</t>
  </si>
  <si>
    <t xml:space="preserve">  ECC Recommendation (05)07 Radio frequency channel arrangements for Fixed Service Systems operating in the bands 71-76 GHz and 81-86 GHz
  ETSI EN 302 217-3 V2.2.1 (2014-04) Fixed Radio Systems; Characteristics and requirements for point-to-point equipment and antennas; Part 3: Equipment operating in frequency bands where both frequency coordinated or uncoordinated deployment might be applied; Harmonized EN covering the essential requirements of article 3.2 of the R&amp;TTE Directive
  Резолюція 750 (перегл. ВКР-12) Совместимость между спутниковой службой исследования Земли (пассивной) и соответствующими активными службами
  ДСТУ 3937-1999 Системи передачі прямої видимості радіорелейні. Класифікація. Основні параметри. Методи вимірювань
  Рекомендація ITU-R F.2006  «Планы размещения частот радиостволов и блоков радиочастот для систем фиксированной беспроводной связи, действующих в полосах 71–76 и 81–86 ГГц»</t>
  </si>
  <si>
    <t>Додаток 28 до рішення НКРЗІ від 12.01.2012 № 18
(доповнено згідно з рішенням НКРЗІ від 04.10.2016 № 515)</t>
  </si>
  <si>
    <t xml:space="preserve">  ДСТУ ETSI EN 301 908-3:2012 Електромагнітна сумісність і радіочастотний спектр. Обладнання систем стільникового радіозв'язку UMTS. Частина 3. Обладнання радіотехнології CDMA з прямим розширенням спектра та частотним дуплексом базове. Загальні технічні вимоги та методи випробування (ETSI EN 301 908-3:2007, IDT). З 01.01.2017 - ДСТУ ETSI EN 301 908-3:2015 Обладнання систем стільникового радіозв’язку IMT. Частина 3. Обладнання базове з радіотехнологією CDMA з прямим розширенням спектра та дуплексом з частотним розділенням каналів. Технічні вимоги та методи випробування (ETSI EN 301 908-3:2015, IDT)
  ETSI EN 301 908-1 V11.0.1 (2016-01) On Approval IMT cellular networks; Harmonised Standard covering the essential requirements of article 3.2 of the Directive 2014/53/EU; Part 1: Introduction and common requirements
  ECC Decision of 24 March 2006 on the harmonise 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ETSI TR 125 951 V13.0.0 (2016-01) Universal Mobile Telecommunications System (UMTS); FDD Base Station (BS) classification (3GPP TR 25.951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t>
  </si>
  <si>
    <r>
      <rPr>
        <b/>
        <sz val="12"/>
        <rFont val="Times New Roman"/>
        <family val="1"/>
        <charset val="204"/>
      </rPr>
      <t>Дата прийняття</t>
    </r>
    <r>
      <rPr>
        <sz val="12"/>
        <rFont val="Times New Roman"/>
        <family val="1"/>
        <charset val="204"/>
      </rPr>
      <t>: 04.10.2016</t>
    </r>
  </si>
  <si>
    <t>Одноканальна чи багатоканальна приймально-передавальна станція,  відповідальна за передачу радіосигналів до абонентської станції (РІ 22-1) і прийом радіосигналів від цієї станції в одній або декількох зонах обслуговування. Базова станція може бути обладнана вбудованою антеною або з'єднана з антеною за допомогою кабелів.</t>
  </si>
  <si>
    <t>2110-2170 МГц/ 1920-1980 МГц</t>
  </si>
  <si>
    <t>2110-2170 МГц - смуга радіочастот передачі, 1920-1980 МГц - смуга радіочастот прийому, дуплексне рознесення 190 МГц</t>
  </si>
  <si>
    <t xml:space="preserve">5 МГц </t>
  </si>
  <si>
    <t>З можливістю відстроювання від цієї величини з кроком 200 кГц в залежності від застосування*</t>
  </si>
  <si>
    <t>5M00G7W (5M00G7D) 5M00D7W (5M00D7D)</t>
  </si>
  <si>
    <t>47 дБм/на канал</t>
  </si>
  <si>
    <t>ЕІВП ≤ 30 дБВт/5 МГц</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</si>
  <si>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t>
  </si>
  <si>
    <t>Радіоелектронні засоби радіотехнології "Широкосмуговий радіодоступ", які працюють у смузі радіочастот 1980-2000 МГц, не повинні створювати завад, що виникають за рахунок позасмугових та побічних випромінювань, радіоелектронним засобам радіотехнології "Цифровий стільниковий радіозв'язок IMT-2000 (UMTS)", а також вимагати захисту від них</t>
  </si>
  <si>
    <t>ДСТУ ETSI EN 301 908-3</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</si>
  <si>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t>
  </si>
  <si>
    <t>Одноканальна чи багатоканальна приймально-передавальна станція,  відповідальна за передачу радіосигналів до абонентської станції (РІ 22-1) і прийом радіосигналів від цієї станції в одній або декількох зонах обслуговування. Базова станція може бути обладнана вбудованою антеною або з'єднана з антеною за допомогою кабелів</t>
  </si>
  <si>
    <t xml:space="preserve">EN 301 908-1/ / ECC/DEC/(06)01/ ETSI TS 125 104, ETSI TS 125 141, ETSI TR 125 951, рекомендації ITU-R М.687-2, М.817, М.1034-1, М.1035, M.1036-5, M.1457-12 </t>
  </si>
  <si>
    <t xml:space="preserve">  ДСТУ ETSI EN 301 908-3:2012 Електромагнітна сумісність і радіочастотний спектр. Обладнання систем стільникового радіозв'язку UMTS. Частина 3. Обладнання радіотехнології CDMA з прямим розширенням спектра та частотним дуплексом базове. Загальні технічні вимоги та методи випробування (ETSI EN 301 908-3:2007, IDT). З 01.01.2017 - ДСТУ ETSI EN 301 908-3:2015 Обладнання систем стільникового радіозв’язку IMT. Частина 3. Обладнання базове з радіотехнологією CDMA з прямим розширенням спектра та дуплексом з частотним розділенням каналів. Технічні вимоги та методи випробування (ETSI EN 301 908-3:2015, IDT)
  ETSI EN 301 908-1 V11.0.1 (2016-01)On Approval IMT cellular networks; Harmonised Standard covering the essential requirements of article 3.2 of the Directive 2014/53/EU; Part 1: Introduction and common requirements
  ECC Decision of 24 March 2006 on the harmonised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ETSI TR 125 951 V13.0.0 (2016-01) Universal Mobile Telecommunications System (UMTS); FDD Base Station (BS) classification (3GPP TR 25.951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
</t>
  </si>
  <si>
    <t>2110-2170 МГц/1920-1980 МГц</t>
  </si>
  <si>
    <t>24 дБм</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</si>
  <si>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(micro cell)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 а у разі, якщо експлуатація (застосування) базової станції (micro cell) передбачається всередині приміщень, вхідний фільтр повинен забезпечувати загасання прийнятого сигналу у смузі радіочастот 1980,75-2000 МГц не менше ніж (14,6+Ga) дБ, де Ga - коефіцієнт підсилення антени відносно ізотропного випромінювача</t>
  </si>
  <si>
    <t>Розташування базових станцій широкосмугового радіодоступу та стільникового радіозв'язку на відстані більше 200 м.</t>
  </si>
  <si>
    <t>до 11 дБі</t>
  </si>
  <si>
    <t>У разі якщо експлуатація (застосування) передбачається всередині приміщень – інтегрована (вбудована) антена (integral antenna)</t>
  </si>
  <si>
    <t>EN 301 908-1/ / ECC/DEC/(06)01/ETSI TS 125 104, ETSI TS 125 141, ETSI TR 125 951, рекомендації ITU-R М.687-2, М.817, М.1034-1, М.1035, M.1036-5, M.1457-12</t>
  </si>
  <si>
    <t xml:space="preserve">  ETSI TR 125 967 V13.0.0 (2016-01) Universal Mobile Telecommunications System (UMTS); Home Node B (HNB) Radio Frequency (RF) requirements (FDD) (3GPP TR 25.967 version 13.0.0 Release 13))
  ETSI EN 301 908-1 V11.0.1 (2016-01) On Approval IMT cellular networks; Harmonised Standard covering the essential requirements of article 3.2 of the Directive 2014/53/EU; Part 1: Introduction and common requirements
  ETSI TS 122 220 V13.0.0 (2016-01) Universal Mobile Telecommunications System (UMTS); Service requirements for Home Node B (HNB) and Home eNode B (HeNB) (3GPP TS 22.220 version 13.0.0 Release 13)
  ETSI TS 125 467 V13.0.0 (2016-01) Universal Mobile Telecommunications System (UMTS); UTRAN architecture for 3G Home Node B (HNB); Stage 2 (3GPP TS 25.467 version 13.0.0 Release 13)
  ETSI TS 125 367 V13.0.0 (2016-01) Universal Mobile Telecommunications System (UMTS); Mobility procedures for Home Node B (HNB); Overall description; Stage 2 (3GPP TS 25.367 version 13.0.0 Release 13)
  ECC Decision of 24 March 2006 on the harmonised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ITU-R M.687-2 INTERNATIONAL MOBILE TELECOMMUNICATIONS-2000 (IMT-2000)
  ITU-R М.817 International Mobile Telecommunications-2000 (IMT-2000). Network architectures  </t>
  </si>
  <si>
    <t>Базова станція архітектури Home Node B (HNB) - станція з низькою потужністю передавача, яку, як правило, абоненти встановлюють у себе вдома, в невеликих офісах або на підприємствах, для забезпечення доступу до закритої або відкритої групи споживачів в залежності від конфігурації NHB, яка визначається абонентом та/або оператором стільникового зв’язку. Станція HNB, як правило, підключається до мережі через широкосмугове з'єднання.</t>
  </si>
  <si>
    <t>20 дБм</t>
  </si>
  <si>
    <t>17 дБм при використанні смарт-антенного модуля (MIMO)</t>
  </si>
  <si>
    <t>На підставі ліцензії на користування радіочастотним ресурсом. Застосування HNB виключно всередині приміщень в радіомережі оператора, що має відповідну ліцензію на користування радіочастотним ресурсом України, експлуатація HNB на бездозвільній основі</t>
  </si>
  <si>
    <t>Відповідно до пункту 3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</si>
  <si>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TR 125 967</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</si>
  <si>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HNB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14,6 дБ.</t>
  </si>
  <si>
    <t>Тільки інтегрована (вбудована) антена (integral antenna)</t>
  </si>
  <si>
    <t>EN 301 908-1, ETSI TS 122 220,  ETSI TS 125 467,  ETSI TS 125 367/ / ECC/DEC/(06)01/ETSI TS 125 104, ETSI TS 125 141, рекомендації ITU-R М.687-2, М.817, М.1034-1, М.1035, M.1036-5, M.1457-12</t>
  </si>
  <si>
    <t xml:space="preserve">  ETSI EN 301 908-11 V11.1.1 (2016-05) IMT cellular networks; Harmonised Standard covering the essential requirements of article 3.2 of the Directive 2014/53/EU; Part 11: CDMA Direct Spread (UTRA FDD) Repeaters
  ETSI EN 301 908-1 V11.0.1 (2016-01) On Approval IMT cellular networks; Harmonised Standard covering the essential requirements of article 3.2 of the Directive 2014/53/EU; Part 1: Introduction and common requirements
  ECC Decision of 24 March 2006 on the harmonised utilisation of spectrum  for terrestrial IMT-2000/UMTS systems operating within the bands 1900-1980 MHz, 2010-2025 MHz and 2110-2170 MHz  
  ETSI TS 125 143 V13.0.0 (2016-01) Universal Mobile Telecommunications System (UMTS); UTRA repeater conformance testing (3GPP TS 25.143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t>
  </si>
  <si>
    <t>Повторювач (repeater) - пристрій, який приймає, підсилює і передає випромінюється як в напрямку лінії вниз (від базової станції (РІ 22-2-1 до абонентської станції (РІ 22-1)),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IMT-2000 (UMTS)</t>
  </si>
  <si>
    <t>2110-2170 МГц 1920-1980 МГц</t>
  </si>
  <si>
    <t>43 дБм</t>
  </si>
  <si>
    <t>Вхідний фільтр повторювача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t>
  </si>
  <si>
    <t>ETSI EN 301 908-11</t>
  </si>
  <si>
    <t>Вхідні фільтри повторювачів системи цифрового стільникового радіозв’язку IMT-2000 (UMTS)  (лінія вниз) у смузі радіочастот 1980-2000 МГц повинні забезпечувати мінімізацію інтермодуляційних завад та завад блокування. Рекомендована загасання у приймальному тракті повторювачів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 а у разі, якщо експлуатація (застосування) повторювача передбачається всередині приміщень - вхідний фільтр повинен забезпечувати загасання прийнятого сигналу у смузі радіочастот 1980,75-2000 МГц не менше ніж (14,6+Ga) дБ, де Ga - коефіцієнт підсилення антени відносно ізотропного випромінювача.</t>
  </si>
  <si>
    <t xml:space="preserve">EN 301 908-1/ / ECC/DEC/(06)01/ ETSI TS 125 143, рекомендації ITU-R М.687-2, М.817, М.1034-1, М.1035, M.1036-5, M.1457-12 </t>
  </si>
  <si>
    <r>
      <rPr>
        <b/>
        <sz val="12"/>
        <rFont val="Times New Roman"/>
        <family val="1"/>
        <charset val="204"/>
      </rPr>
      <t>Дата внесення змін</t>
    </r>
    <r>
      <rPr>
        <sz val="12"/>
        <rFont val="Times New Roman"/>
        <family val="1"/>
        <charset val="204"/>
      </rPr>
      <t>: 20.10.2015</t>
    </r>
  </si>
  <si>
    <t>Додаток 14 до рішення НКРЗІ від 12.01.2012 № 18
(зі змінами згідно з рішенням НКРЗІ від 20.10.2015 № 545)</t>
  </si>
  <si>
    <r>
      <t>Автономне радіообладнання з або без власних засобів управління, приєднувальні радіопристрої, призначені для роботи у складі систем автоматизованого управління, збору та передачі даних в мережах контролю параметрів технологічних процесів виробництва, автоматизованого обліку енергоресурсів (координатори, маршрутизатори, шлюзи, організація мережі з топологією Mesh)</t>
    </r>
    <r>
      <rPr>
        <sz val="10"/>
        <color theme="1"/>
        <rFont val="Times New Roman"/>
        <family val="1"/>
        <charset val="204"/>
      </rPr>
      <t xml:space="preserve"> </t>
    </r>
  </si>
  <si>
    <t>1 МГц</t>
  </si>
  <si>
    <r>
      <t xml:space="preserve">Для режиму роботи з розширенням спектру методом прямої послідовності (DSSS) формула утворення сітки центральних частот: </t>
    </r>
    <r>
      <rPr>
        <i/>
        <sz val="12"/>
        <color theme="1"/>
        <rFont val="Times New Roman"/>
        <family val="1"/>
        <charset val="204"/>
      </rPr>
      <t>fn</t>
    </r>
    <r>
      <rPr>
        <sz val="12"/>
        <color theme="1"/>
        <rFont val="Times New Roman"/>
        <family val="1"/>
        <charset val="204"/>
      </rPr>
      <t>=</t>
    </r>
    <r>
      <rPr>
        <vertAlign val="superscript"/>
        <sz val="12"/>
        <color theme="1"/>
        <rFont val="Times New Roman"/>
        <family val="1"/>
        <charset val="204"/>
      </rPr>
      <t xml:space="preserve"> </t>
    </r>
    <r>
      <rPr>
        <sz val="12"/>
        <color theme="1"/>
        <rFont val="Times New Roman"/>
        <family val="1"/>
        <charset val="204"/>
      </rPr>
      <t>2405 + 5*(n-11), де n = 11, 12...26</t>
    </r>
  </si>
  <si>
    <r>
      <t xml:space="preserve">Для режиму роботи з розширення спектру методом стрибкоподібної зміни частоти (FHSS) формула утворення сітки центральних частот: </t>
    </r>
    <r>
      <rPr>
        <i/>
        <sz val="12"/>
        <color theme="1"/>
        <rFont val="Times New Roman"/>
        <family val="1"/>
        <charset val="204"/>
      </rPr>
      <t>fn</t>
    </r>
    <r>
      <rPr>
        <sz val="12"/>
        <color theme="1"/>
        <rFont val="Times New Roman"/>
        <family val="1"/>
        <charset val="204"/>
      </rPr>
      <t>=</t>
    </r>
    <r>
      <rPr>
        <vertAlign val="superscript"/>
        <sz val="12"/>
        <color theme="1"/>
        <rFont val="Times New Roman"/>
        <family val="1"/>
        <charset val="204"/>
      </rPr>
      <t xml:space="preserve"> </t>
    </r>
    <r>
      <rPr>
        <sz val="12"/>
        <color theme="1"/>
        <rFont val="Times New Roman"/>
        <family val="1"/>
        <charset val="204"/>
      </rPr>
      <t>2402 + n, де n = 0...78</t>
    </r>
  </si>
  <si>
    <t>CSMA-CA/ TDD</t>
  </si>
  <si>
    <t>5M00GXD</t>
  </si>
  <si>
    <t xml:space="preserve">O-QPSK в комбінації з використанням технології розширення спектру методом прямої послідовності (DSSS) </t>
  </si>
  <si>
    <t>1M00FXD/1M00GXD 500KFXD/500K GXD</t>
  </si>
  <si>
    <t>GFSK, PSK в комбінації з використанням технології розширення спектру методом стрибкоподібної зміни частоти (FHSS)</t>
  </si>
  <si>
    <t>5.1.</t>
  </si>
  <si>
    <t>ЕІВП ≤ 50 мВт (DSSS)</t>
  </si>
  <si>
    <t>Для режиму роботи з DSSS спектральна щільність ЕІВП не більше 10 мВт у будь-якій смузі 1 МГц, робочий цикл не більше 50%</t>
  </si>
  <si>
    <t>ЕІВП ≤ 100 мВт  (FHSS)</t>
  </si>
  <si>
    <t>Для режиму роботи з FHSS робочий цикл 100%</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</si>
  <si>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300 440-2 V1.4.1 (2010-04) Electromagnetic compatibility and Radio spectrum Matters (ERM); Short range devices;Radio equipment to be used in the 1 GHz to 40 GHz frequency range;Part 2: Harmonized EN covering essential requirements of article 3.2 of the R&amp;TTE Directive
  ETSI EN 300 440-2 V1.4.1 (2010-04) Electromagnetic compatibility and Radio spectrum Matters (ERM); Short range devices;Radio equipment to be used in the 1 GHz to 40 GHz frequency range;Part 2: Harmonized EN covering essential requirements of article 3.2 of the R&amp;TTE Directive
  ERC Recommendation 70-03 (Tromsø 1997 and subsequent amendments) Relating to the use of Short Range Devices (SRD)</t>
  </si>
  <si>
    <t>Відповідно до пункту 6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</si>
  <si>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ДСТУ ETSI EN 300 328:2008, ETSI EN 300 440-2</t>
  </si>
  <si>
    <r>
      <t>Застосування координаторів мереж виключно в середині будівель, щільність потоку потужності на відстані 100 м від зовнішніх (фасадних) стін будівель не повинна перевищувати мінус 110 дБВт/(м</t>
    </r>
    <r>
      <rPr>
        <vertAlign val="superscript"/>
        <sz val="12"/>
        <color theme="1"/>
        <rFont val="Times New Roman"/>
        <family val="1"/>
        <charset val="204"/>
      </rPr>
      <t>2</t>
    </r>
    <r>
      <rPr>
        <sz val="12"/>
        <color theme="1"/>
        <rFont val="Times New Roman"/>
        <family val="1"/>
        <charset val="204"/>
      </rPr>
      <t>*1 МГц)</t>
    </r>
  </si>
  <si>
    <t>Коефіцієнт підсилення антени до 6 дБі</t>
  </si>
  <si>
    <t>ДСТУ ETSI EN 300 328:2008, ETSI EN 300 440-2/ / ERC/REC 70-03 Додаток 3/</t>
  </si>
  <si>
    <t>РЕЗ не може вимагати захисту від впливу випромінювання РЕЗ тієї ж та інших радіослужб, яким ця смуга радіочастот розподілена на первинній основі</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</si>
  <si>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300 440-2 V1.4.1 (2010-04) Electromagnetic compatibility and Radio spectrum Matters (ERM); Short range devices;Radio equipment to be used in the 1 GHz to 40 GHz frequency range;Part 2: Harmonized EN covering essential requirements of article 3.2 of the R&amp;TTE Directive
  ERC Recommendation 70-03 (Tromsø 1997 and subsequent amendments) Relating to the use of Short Range Devices (SRD)
  ERC Decision of 12 March 2001 on harmonised frequencies, technical characteristics and exemption from individual licensing of Short Range Devices used for Movement Detection and Alert operating in the frequency band 2400 - 2483.5 MHz
  IEEE Std 802.15.4-2006 – Part 15.4: Wireless Medium Access Control (MAC) and Physical Layer (PHY) Specifications for Low-Rate Wireless Personal Area Networks (WPANs)</t>
  </si>
  <si>
    <t>Автономне радіообладнання з/без власними/х засобів управління, приєднувальні радіопристрої, призначені для застосування з хост-системами або в комбінованому обладнанні тощо, для персонального радіозв’язку в смузі радіочастот 2400-2483,5 МГц для особистих і побутових потреб, а також у технологічних цілях та промислових умовах (без застосування повторювачів або шлюзів, організації інфраструктури)</t>
  </si>
  <si>
    <r>
      <t>fn</t>
    </r>
    <r>
      <rPr>
        <sz val="12"/>
        <color theme="1"/>
        <rFont val="Times New Roman"/>
        <family val="1"/>
        <charset val="204"/>
      </rPr>
      <t>=</t>
    </r>
    <r>
      <rPr>
        <vertAlign val="superscript"/>
        <sz val="12"/>
        <color theme="1"/>
        <rFont val="Times New Roman"/>
        <family val="1"/>
        <charset val="204"/>
      </rPr>
      <t xml:space="preserve"> </t>
    </r>
    <r>
      <rPr>
        <sz val="12"/>
        <color theme="1"/>
        <rFont val="Times New Roman"/>
        <family val="1"/>
        <charset val="204"/>
      </rPr>
      <t>2405 + 5*(n-11), де n = 11, 12...26</t>
    </r>
  </si>
  <si>
    <t>5M0G1W (5M0G1D)</t>
  </si>
  <si>
    <t xml:space="preserve">O-QPSK  в  комбінації з використанням технології розширення спектру методом прямої послідовності (DSSS)  </t>
  </si>
  <si>
    <t>CSMA-CA/TDD</t>
  </si>
  <si>
    <t>ЕІВП ≤ 32 мВт</t>
  </si>
  <si>
    <t>ДСТУ ETSI EN 300 328:2008
ETSI EN 300 440-2</t>
  </si>
  <si>
    <r>
      <t>ДСТУ ETSI EN 300 328:2008, ETSI EN 300 440-2 / / ERC/REC 70-03 Додаток 6,</t>
    </r>
    <r>
      <rPr>
        <sz val="9"/>
        <color rgb="FF000000"/>
        <rFont val="Arial"/>
        <family val="2"/>
        <charset val="204"/>
      </rPr>
      <t xml:space="preserve"> </t>
    </r>
    <r>
      <rPr>
        <sz val="12"/>
        <color rgb="FF000000"/>
        <rFont val="Times New Roman"/>
        <family val="1"/>
        <charset val="204"/>
      </rPr>
      <t>ERC/DEC/(01)08</t>
    </r>
    <r>
      <rPr>
        <sz val="9"/>
        <color rgb="FF000000"/>
        <rFont val="Arial"/>
        <family val="2"/>
        <charset val="204"/>
      </rPr>
      <t xml:space="preserve"> </t>
    </r>
    <r>
      <rPr>
        <sz val="12"/>
        <color theme="1"/>
        <rFont val="Times New Roman"/>
        <family val="1"/>
        <charset val="204"/>
      </rPr>
      <t>/ IEEE 802.15.4-2006</t>
    </r>
  </si>
  <si>
    <r>
      <rPr>
        <b/>
        <sz val="12"/>
        <rFont val="Times New Roman"/>
        <family val="1"/>
        <charset val="204"/>
      </rPr>
      <t>Дата внесення змін</t>
    </r>
    <r>
      <rPr>
        <sz val="12"/>
        <rFont val="Times New Roman"/>
        <family val="1"/>
        <charset val="204"/>
      </rPr>
      <t>: 19.03.2019</t>
    </r>
  </si>
  <si>
    <t>Додаток 11 до рішення НКРЗІ від 12.01.2012 № 18
(нова редакція)(у редакції рішення НКРЗІ від 19.03.2019 № 133)</t>
  </si>
  <si>
    <r>
      <rPr>
        <vertAlign val="superscript"/>
        <sz val="12"/>
        <rFont val="Times New Roman"/>
        <family val="1"/>
        <charset val="204"/>
      </rPr>
      <t>1</t>
    </r>
    <r>
      <rPr>
        <sz val="12"/>
        <rFont val="Times New Roman"/>
        <family val="1"/>
        <charset val="204"/>
      </rPr>
      <t xml:space="preserve"> Стандарт IEEE 802.15.1 для WPAN та подальші релізи</t>
    </r>
  </si>
  <si>
    <t xml:space="preserve">  EN 300 328 (версія V2.1.1 (2017) або пізніша) «Wideband transmission systems; Data transmission equipment operating in the 2,4 GHz ISM band and using wide band modulation techniques; Harmonised Standard covering the essential requirements of article 3.2 of Directive 2014/53/EU»
  ДСТУ ETSI EN 300 328:2017 (ETSI EN 300 328:2016, IDT) «Системи з радіодоступом діапазону частот 2,4 ГГц. Технічні вимоги та методи випробування»</t>
  </si>
  <si>
    <t>Автономне обладнання з/без власними/них засобів керування, приєднувальні радіопристрої призначені для застосування з хост системами або у комбінованому обладнанні тощо, або для персонального радіозв’язку, у смузі радіочастот 2400-2483,5 МГц для особистих, побутових потреб, а також у технологічних цілях та промислових умовах (без застосування повторювачів або шлюзів)</t>
  </si>
  <si>
    <r>
      <t>f</t>
    </r>
    <r>
      <rPr>
        <vertAlign val="subscript"/>
        <sz val="12"/>
        <color theme="1"/>
        <rFont val="Times New Roman"/>
        <family val="1"/>
        <charset val="204"/>
      </rPr>
      <t>n</t>
    </r>
    <r>
      <rPr>
        <sz val="12"/>
        <color theme="1"/>
        <rFont val="Times New Roman"/>
        <family val="1"/>
        <charset val="204"/>
      </rPr>
      <t>=2402+n ,де n=0….78</t>
    </r>
  </si>
  <si>
    <t>2 МГц</t>
  </si>
  <si>
    <r>
      <t>Для Bluetooth версії 3.0 і пізнішої 
Формула утворення сітки центральних частот каналів: f</t>
    </r>
    <r>
      <rPr>
        <vertAlign val="subscript"/>
        <sz val="12"/>
        <color theme="1"/>
        <rFont val="Times New Roman"/>
        <family val="1"/>
        <charset val="204"/>
      </rPr>
      <t>n</t>
    </r>
    <r>
      <rPr>
        <sz val="12"/>
        <color theme="1"/>
        <rFont val="Times New Roman"/>
        <family val="1"/>
        <charset val="204"/>
      </rPr>
      <t>=2402+2</t>
    </r>
    <r>
      <rPr>
        <sz val="12"/>
        <color theme="1"/>
        <rFont val="Symbol"/>
        <family val="1"/>
        <charset val="2"/>
      </rPr>
      <t>*</t>
    </r>
    <r>
      <rPr>
        <sz val="12"/>
        <color theme="1"/>
        <rFont val="Times New Roman"/>
        <family val="1"/>
        <charset val="204"/>
      </rPr>
      <t>n, де n=0….39</t>
    </r>
  </si>
  <si>
    <r>
      <t>BT = 0,5 - для версії Bluetooth 1.0 та Bluetooth 4.0 (Bluetooth low energy або BLE). Для версії Bluetooth 4.0 (BLE) ширина смуги частот каналу (за рівнем 99</t>
    </r>
    <r>
      <rPr>
        <sz val="12"/>
        <color theme="1"/>
        <rFont val="Symbol"/>
        <family val="1"/>
        <charset val="2"/>
      </rPr>
      <t>%</t>
    </r>
    <r>
      <rPr>
        <sz val="12"/>
        <color theme="1"/>
        <rFont val="Times New Roman"/>
        <family val="1"/>
        <charset val="204"/>
      </rPr>
      <t xml:space="preserve"> енергетики сигналу) не більше 2 МГц.</t>
    </r>
  </si>
  <si>
    <t>π/4-DQPSK/8DPSK/FHSS 1M00GXW (1M00GXD)</t>
  </si>
  <si>
    <t xml:space="preserve">для версії Bluetooth 2.0 + EDR </t>
  </si>
  <si>
    <t>GFSK/FHSS 
1M00FXW (1M00FXD) 
2M00FXW</t>
  </si>
  <si>
    <t>Застосовується 3 класи потужності передавача: 1 мВт (клас 3), 2,5 мВт (клас2) і 100 мВт (клас 1)</t>
  </si>
  <si>
    <t>ЕІВП ≤ 100 мВт</t>
  </si>
  <si>
    <t xml:space="preserve"> РЕЗ не можуть вимагати захисту від впливу випромінювань РЕЗ тієї ж та інших радіослужб</t>
  </si>
  <si>
    <t>ETSI EN 300 328</t>
  </si>
  <si>
    <t>З 01 січня 2019 року застосовується ДСТУ ETSI EN 300 328:2017 (ETSI EN 300 328:2016, IDT), який відповідно до пункту 2 Переліку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наказом Адміністрації Державної служби спеціального зв’язку та захисту інформації України від 28.03.2018 № 197, може надавати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24.05.2017 № 355</t>
  </si>
  <si>
    <t xml:space="preserve">ETSI EN 300 328, / ERC/REC 70-03 Додаток 3/IEEE 802.15.1 </t>
  </si>
  <si>
    <t>Стор</t>
  </si>
  <si>
    <t>*Користування смугою радіочастот 2400-2483,5 МГц для надання телекомунікаційних послуг здійснюється на підставі ліцензій на користування радіочастотним ресурсом України</t>
  </si>
  <si>
    <t>Радіозв’язок у системі передавання даних з використанням шумоподібних сигналів</t>
  </si>
  <si>
    <r>
      <t>Обладнання  радіодоступу (</t>
    </r>
    <r>
      <rPr>
        <sz val="12"/>
        <color theme="1"/>
        <rFont val="Times New Roman"/>
        <family val="1"/>
        <charset val="204"/>
      </rPr>
      <t>адаптери, безпроводові картки, радіомодулі, приєднувальні пристрої, тощо</t>
    </r>
    <r>
      <rPr>
        <sz val="12"/>
        <color rgb="FF000000"/>
        <rFont val="Times New Roman"/>
        <family val="1"/>
        <charset val="204"/>
      </rPr>
      <t>)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для організації мережі передачі даних з використанням шумоподібних сигналів, термінальне (кінцеве) радіообладнання  (абонентські станції радіодоступу) та обладнання фіксованого радіодоступу</t>
    </r>
  </si>
  <si>
    <t>2400-2483.5 МГц*</t>
  </si>
  <si>
    <r>
      <t xml:space="preserve">Формула утворення сітки центральних частот каналів: </t>
    </r>
    <r>
      <rPr>
        <i/>
        <sz val="12"/>
        <color theme="1"/>
        <rFont val="Times New Roman"/>
        <family val="1"/>
        <charset val="204"/>
      </rPr>
      <t>f</t>
    </r>
    <r>
      <rPr>
        <i/>
        <sz val="10"/>
        <color theme="1"/>
        <rFont val="Times New Roman"/>
        <family val="1"/>
        <charset val="204"/>
      </rPr>
      <t>n</t>
    </r>
    <r>
      <rPr>
        <sz val="12"/>
        <color theme="1"/>
        <rFont val="Times New Roman"/>
        <family val="1"/>
        <charset val="204"/>
      </rPr>
      <t>=</t>
    </r>
    <r>
      <rPr>
        <vertAlign val="superscript"/>
        <sz val="12"/>
        <color rgb="FF000000"/>
        <rFont val="Times New Roman"/>
        <family val="1"/>
        <charset val="204"/>
      </rPr>
      <t xml:space="preserve"> </t>
    </r>
    <r>
      <rPr>
        <sz val="12"/>
        <color rgb="FF000000"/>
        <rFont val="Times New Roman"/>
        <family val="1"/>
        <charset val="204"/>
      </rPr>
      <t>2412+5*(n-1), де n=1,2, …,13. Центральні частоти каналів: 2412 МГц, 2417 МГц, 2422 МГц, 2427 МГц,  2432 МГц, 2437 МГц, 2442 МГц, 2447 МГц, 2452 МГц, 2457 МГц, 2462 МГц, 2467 МГц, 2472 МГц.</t>
    </r>
  </si>
  <si>
    <r>
      <t>20M0G1W (22M0G1D) 22M0G1W (22M0G1D) 20M0D1W (20M0D1D) 22M0D1W (22M0D1D</t>
    </r>
    <r>
      <rPr>
        <sz val="11"/>
        <color theme="1"/>
        <rFont val="Calibri"/>
        <family val="2"/>
        <charset val="204"/>
        <scheme val="minor"/>
      </rPr>
      <t>)**</t>
    </r>
  </si>
  <si>
    <t>СSMA-CA, SSMA / TDD</t>
  </si>
  <si>
    <t>Багатостанційний доступ з контролем несучої і попередженням колізії</t>
  </si>
  <si>
    <t>100 мВт</t>
  </si>
  <si>
    <t xml:space="preserve"> 1) DBPSK, DQPSK з використанням технології розширення спектру методом прямої послідовності  DSSS;
 2)  комплементарної кодової маніпуляції –ССK;
 3) BPSK, QPSK, 16QAM, 64QAM з комбінованим використанням технології ортогонального мультиплексування частотних каналів (OFDM) </t>
  </si>
  <si>
    <t>Максимальна середня щільність ЕІВП до 10 мВт/МГц 
Мінімальна потужність передавача 1 мВт</t>
  </si>
  <si>
    <t>9.2.</t>
  </si>
  <si>
    <t>Порядок використання*</t>
  </si>
  <si>
    <t>На бездозвільній основі всередині приміщень</t>
  </si>
  <si>
    <t>Відповідно до пункту 4 розділу 1 або пункту 3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</si>
  <si>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На бездозвільній основі абонентські станції радіодоступу</t>
  </si>
  <si>
    <t>Відповідно до пункту 8 розділу 1 Норм Переліку</t>
  </si>
  <si>
    <t>ДСТУ ETSI EN 300 328:2008</t>
  </si>
  <si>
    <t xml:space="preserve">Рекомендовано для оцінки та підтвердження відповідності застосування стандарт ETSI EN 300 328 версії V2.1.1 2016-11 або пізнішої </t>
  </si>
  <si>
    <r>
      <t>При застосуванні всередині приміщень на бездозвільній основі щільність потоку потужності, що створюється антеною цього РЕЗ на відстані 100 м від зовнішніх стін будівель, не повинна перевищувати мінус 110 дБ (Вт/м</t>
    </r>
    <r>
      <rPr>
        <vertAlign val="superscript"/>
        <sz val="12"/>
        <color theme="1"/>
        <rFont val="Times New Roman"/>
        <family val="1"/>
        <charset val="204"/>
      </rPr>
      <t>2</t>
    </r>
    <r>
      <rPr>
        <sz val="12"/>
        <color theme="1"/>
        <rFont val="Symbol"/>
        <family val="1"/>
        <charset val="2"/>
      </rPr>
      <t>´</t>
    </r>
    <r>
      <rPr>
        <sz val="12"/>
        <color theme="1"/>
        <rFont val="Times New Roman"/>
        <family val="1"/>
        <charset val="204"/>
      </rPr>
      <t>1 МГц)</t>
    </r>
  </si>
  <si>
    <t>Ненаправлена інтегрована/конструктивна антена</t>
  </si>
  <si>
    <t>При застосуванні всередині приміщень з коефіцієнтом підсилення до 6 дБі</t>
  </si>
  <si>
    <t>ДСТУ ETSI EN 300 328:2008/ / ERC/REC 70-03 Додаток 3/ IEEE Std 802.11b-1999,IEEE Std 802.11g-2003,IEEE Std 802.11-2007</t>
  </si>
  <si>
    <t>Вхідні фільтри РЕЗ повинні забезпечувати мінімізацію завад з блокування приймача відповідно до вимог п.4.3.1.12 ETSI EN 300 328 версія V2.1.1 (вимоги для приймачів категорії 1)</t>
  </si>
  <si>
    <r>
      <rPr>
        <b/>
        <sz val="12"/>
        <rFont val="Times New Roman"/>
        <family val="1"/>
        <charset val="204"/>
      </rPr>
      <t>Дата внесення змін</t>
    </r>
    <r>
      <rPr>
        <sz val="12"/>
        <rFont val="Times New Roman"/>
        <family val="1"/>
        <charset val="204"/>
      </rPr>
      <t>: 19.01.2016</t>
    </r>
  </si>
  <si>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термінальне (кінцеве) радіообладнання  (абонентські станції радіодоступу) та обладнання фіксованого радіодоступу</t>
  </si>
  <si>
    <t>5150-5250 МГц
5250-5350 МГц*</t>
  </si>
  <si>
    <t>Формула утворення сітки центральних частот каналів: fn = 5000+5*n, де
   1) для каналів з шириною смуги випромінювання 5 МГц n=31...49, 51…69. Центральні частоти каналів з шириною каналу 5 МГц: 5155 МГц, 5160 МГц, 5165 МГц, 5170 МГц, 5175 МГц, 5180 МГц, 5185 МГц, 5190 МГц, 5195 МГц, 5200 МГц, 5205 МГц, 5210 МГц, 5215 МГц, 5220 МГц, 5225 МГц, 5230 МГц, 5235 МГц, 5240 МГц, 5245 МГц, 5255 МГц, 5260 МГц, 5265 МГц, 5270 МГц, 5275 МГц, 5280 МГц,5285 МГц, 5290 МГц, 5295 МГц, 5300 МГц, 5305 МГц, 5310 МГц, 5315 МГц, 5320 МГц, 5325 МГц, 5330 МГц, 5335 МГц, 5340 МГц, 5345 МГц:
   2) для каналів з шириною смуги випромінювання 10 МГц n=32, 34, 36, 38, 40, 42, 44, 48, 52, 54, 56, 60, 62, 64, 66, 68. Центральні частоти каналів з шириною каналу 10 МГц: 5160 МГц, 5170 МГц, 5180 МГц, 5190 МГц, 5200 МГц, 5210 МГц, 5220 МГц, 5230 МГц, 5240 МГц, 5260 МГц, 5270 МГц, 5280 МГц, 5290 МГц, 5300 МГц, 5310 МГц, 5320 МГц, 5330 МГц, 5340МГц;
  3) для каналів з шириною смуги випромінювання 20 МГц n=32, 36, 40, 44, 48, 52, 56, 60, 64, 68. Центральні частоти каналів з шириною каналу 20 МГц: 5160 МГц, 5180 МГц, 5200 МГц, 5220 МГц, 5240 МГц, 5260 МГц, 5280 МГц, 5300 МГц, 5320 МГц, 5340 МГц.</t>
  </si>
  <si>
    <t>5M00G1W (5M00G1D)
5M00D1W(5M00D1D)
10M0G1W (10M0G1D)
10M0D1W (10M0D1D)
20M0G1W (20M0G1D)
20M0D1W (20M0D1D)**</t>
  </si>
  <si>
    <t xml:space="preserve">BPSK, QPSK, 16QAM, 64QAM з використанням технології ортогонального мультиплексування частотних каналів (OFDM) 
</t>
  </si>
  <si>
    <t>200 мВт та ЕІВП ≤ 1 Вт</t>
  </si>
  <si>
    <t>За умови функціональної реалізації в РЕЗ алгоритму контролю потужності випромінювання та алгоритму динамічного вибору частоти (ТРС та DFS).  У смузі радіочастот 5150-5250 МГц максимальна спектральна щільність ЕІВП до 10 мВт/МГц у будь-якій смузі шириною 1 МГц, у смузі радіочастот 5250-5350 МГц максимальна спектральна щільність ЕІВП до 50 мВт/МГц у будь-якій смузі шириною 1 МГц</t>
  </si>
  <si>
    <t>100 мВт та ЕІВП ≤ 1 Вт</t>
  </si>
  <si>
    <r>
      <t>За умови відсутності функціональної реалізації в РЕЗ алгоритму контролю потужності випромінювання та алгоритму динамічного вибору частоти (ТРС та DFS).</t>
    </r>
    <r>
      <rPr>
        <sz val="11"/>
        <color theme="1"/>
        <rFont val="Calibri"/>
        <family val="2"/>
        <charset val="204"/>
        <scheme val="minor"/>
      </rPr>
      <t xml:space="preserve"> </t>
    </r>
    <r>
      <rPr>
        <sz val="12"/>
        <color theme="1"/>
        <rFont val="Times New Roman"/>
        <family val="1"/>
        <charset val="204"/>
      </rPr>
      <t>У смузі радіочастот 5150-5250 МГц максимальна спектральна щільність ЕІВП до 10 мВт/МГц у будь-якій смузі шириною 1 МГц, у смузі радіочастот 5250-5350 МГц максимальна спектральна щільність ЕІВП до 50 мВт/МГц у будь-якій смузі шириною 1 МГц</t>
    </r>
  </si>
  <si>
    <t>Наявність алгоритмів контролю потужності випромінювання та динамічного вибору частоти (ТРС та DFS) згідно з вимогами стандарту ETSI EN 301 893
При роботі з ЕІВП більше 200 мВт у смузі радіочастот 5250-5350 МГц ці РЕЗ повинні відповідати масці залежності ЕІВП від кута місця (кута елевації), де L - кут над локальною горизонтальною площиною (поверхнею Землі):
-13 дБ (Вт/МГц) при 0° ≤ L &lt; 8°;
-13-0,716(L-8) (дБ (Вт/МГц) при 8° ≤  L &lt; 40°;
-35,9-1,22(L-40) (дБ (Вт/МГц) при 40°  ≤  L &lt; 45°;
-42 (дБ (Вт/МГц) при L ≥ 45°</t>
  </si>
  <si>
    <t>Відповідно до пункту 4 розділу 1 та пункту 3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</si>
  <si>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*Користування смугою радіочастот 5250-5350 МГц для надання телекомунікаційних послуг здійснюється на підставі ліцензій на користування радіочастотним ресурсом України. Смуга радіочастот 5150-5250 МГц згідно з Планом використання радіочастотного ресурсу України, затвердженого постановою Кабінету Міністрів України від 09.06.2006 № 815, призначена для використання технологічними користувачами </t>
  </si>
  <si>
    <t>ДСТУ 7115:2009</t>
  </si>
  <si>
    <r>
      <t>ДСТУ 7115:2009, ETSI EN 301 893</t>
    </r>
    <r>
      <rPr>
        <sz val="10"/>
        <color theme="1"/>
        <rFont val="Times New Roman"/>
        <family val="1"/>
        <charset val="204"/>
      </rPr>
      <t xml:space="preserve"> </t>
    </r>
    <r>
      <rPr>
        <sz val="12"/>
        <color theme="1"/>
        <rFont val="Times New Roman"/>
        <family val="1"/>
        <charset val="204"/>
      </rPr>
      <t>/ / ERC/DEC/(04)08/ Резолюція 229 (перегл. ВКР-12), ITU-R M.1638, ITU-R SA.1632, IEEE Std 802.11a-1999, IEEE Std 802.11-2007</t>
    </r>
  </si>
  <si>
    <t xml:space="preserve">ДСТУ 7115:2009, ETSI EN 301 893 </t>
  </si>
  <si>
    <t>Стандарт ETSI EN 301 893 застосовується для центральних номіналів радіочастот 5330 МГц та вище</t>
  </si>
  <si>
    <t xml:space="preserve"> ДСТУ 7115:2009 Обладнання радіодоступу діапазону частот 5 ГГц. Загальні технічні вимоги та методи випробування (ЕTSI EN 301 893:2008, MOD)
  ETSI EN 301 893 (версія V1.7.1 (2012-06) або вище) «Broadband Radio Access Networks (BRAN); 5 GHz high performance RLAN; Harmonized EN covering the essential requirements of article {3.2 of the R&amp;TTE Directive}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Rec. ITU-R  M.1638. Characteristics of and protection criteria for sharing studies for radiolocation, aeronautical radionavigation and meteorological radars operating in the frequency bands between 5 250 and 5 850 MHz.
  Rec. ITU-R RS.1632. Sharing in the band 5 250-5 350 MHz between the Earth exploration-satellite service (active) and wireless access systems (including radio local area networks) in the mobile service
  IEEE Std 802.11a-1999 (R2003) Part 11: Wireless LAN Medium Access Control (MAC) and Physical Layer (PHY) specifications High-speed Physical Layer in the 5 GHz Band
  IEEE Std 802.11-2007 Part 11: Wireless LAN Medium Access Control (MAC) and Physical Layer (PHY) Specifications</t>
  </si>
  <si>
    <t xml:space="preserve">Радіозв'язок у багатоканальних розподільчих системах для передавання та ретрансляції телевізійного зображення, передавання звуку, цифрової інформації </t>
  </si>
  <si>
    <t>РУХОМА, за винятком повітряної рухомої (5470-5670 МГц)</t>
  </si>
  <si>
    <t>ФІКСОВАНА (5670-5725 МГц)</t>
  </si>
  <si>
    <r>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t>
    </r>
    <r>
      <rPr>
        <strike/>
        <sz val="12"/>
        <color theme="1"/>
        <rFont val="Times New Roman"/>
        <family val="1"/>
        <charset val="204"/>
      </rPr>
      <t>,</t>
    </r>
    <r>
      <rPr>
        <sz val="12"/>
        <color theme="1"/>
        <rFont val="Times New Roman"/>
        <family val="1"/>
        <charset val="204"/>
      </rPr>
      <t xml:space="preserve"> термінальне (кінцеве) радіообладнання  (абонентські станції радіодоступу) та обладнання фіксованого радіодоступу</t>
    </r>
  </si>
  <si>
    <t>Користування смугою радіочастот для надання телекомунікаційних послуг здійснюється на підставі ліцензій на користування радіочастотним ресурсом України</t>
  </si>
  <si>
    <t>5470-5670 МГц 
5670-5725 МГц</t>
  </si>
  <si>
    <t>Формули утворення сітки центральних частот каналів: fn= 5000+5*n, де
     1) для каналів з шириною смуги випромінювання 5 МГц або 10 МГц n= 95, 97, 99, 101, 103, 105, 107, 109, 111, 113, 115, 117, 119, 121, 123, 127, 129, 131, 133, 135, 136, 137, 138, 139, 140, 141, 142, 143, 144. Центральні частоти каналів з шириною каналу 5 МГц або 10 МГц: 5475 МГц, 5485 МГц, 5495 МГц, 5505 МГц, 5515 МГц, 5525 МГц, 5535 МГц, 5545 МГц, 5555 МГц, 5565 МГц, 5575 МГц, 5585 МГц, 5595 МГц, 5605 МГц, 5615 МГц, 5625 МГц, 5635 МГц, 5645 МГц, 5655 МГц, 5665 МГц, 5675 МГц,  5680 МГц, 5685 МГц, 5690 МГц, 5695 МГц, 5700 МГц, 5705 МГц, 5710 МГц, 5715 МГц, 5720 МГц;
     2) для каналів з шириною смуги випромінювання 20 МГц  n= 96, 100, 104, 108, 112, 116, 120, 124, 128, 132, 136, 140. Центральні частоти каналів з шириною каналу 20 МГц: 5480 МГц, 5500 МГц, 5520 МГц, 5540 МГц, 5560 МГц, 5580 МГц, 5600 МГц, 5620 МГц, 5640 МГц, 5660 МГц, 5680 МГц, 5700 МГц.</t>
  </si>
  <si>
    <t>5M00G1W (5M00G1D)
5M00D1W(5M00D1D)
10M0G1W (10M0G1D)
10M0D1W (10M0D1D)
20M0G1W (20M0G1D)
20M0D1W (20M0D1D)*</t>
  </si>
  <si>
    <t>За умови функціональної реалізації в РЕЗ алгоритму контролю потужності випромінювання та алгоритму динамічного вибору частоти (ТРС та DFS).  Максимальна спектральна щільність ЕІВП до 50 мВт/МГц у будь-якій смузі шириною 1 МГц</t>
  </si>
  <si>
    <t>125 мВт та ЕІВП ≤ 1 Вт</t>
  </si>
  <si>
    <r>
      <t>За умови відсутності функціональної реалізації в РЕЗ алгоритму контролю потужності випромінювання та алгоритму динамічного вибору частоти (ТРС та DFS).</t>
    </r>
    <r>
      <rPr>
        <sz val="11"/>
        <color theme="1"/>
        <rFont val="Calibri"/>
        <family val="2"/>
        <charset val="204"/>
        <scheme val="minor"/>
      </rPr>
      <t xml:space="preserve"> </t>
    </r>
    <r>
      <rPr>
        <sz val="12"/>
        <color theme="1"/>
        <rFont val="Times New Roman"/>
        <family val="1"/>
        <charset val="204"/>
      </rPr>
      <t>Максимальна спектральна щільність ЕІВП до 50 мВт/МГц у будь-якій смузі шириною 1 МГц</t>
    </r>
  </si>
  <si>
    <t>РЕЗ повинні мати реалізацію технології DFS відповідно до EN 301 893 (версія V 1.8.1 або пізніша) та не створювати радіозавад роботі метеорологічним радарам, які використовують суміжні та суміщені смуги радіочастот, а також не вимагати захисту від їх впливу)</t>
  </si>
  <si>
    <t xml:space="preserve">  ETSI EN 301 893 (версії V2.1.1 (2017-05) або пізнішої) 5 GHz RLAN; Harmonised Standard covering the essential requirements of article 3.2 of Directive 2014/53/EU
  ДСТУ 7115:2009 Обладнання радіодоступу діапазону частот 5 ГГц. Загальні технічні вимоги та методи випробування (ЕTSI EN 301 893:2008, MOD)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IEEE Std 802.11a-1999 (R2003) Part 11: Wireless LAN Medium Access Control (MAC) and Physical Layer (PHY) specifications High-speed Physical Layer in the 5 GHz Band
  IEEE Std 802.11-2007 Part 11: Wireless LAN Medium Access Control (MAC) and Physical Layer (PHY) Specifications</t>
  </si>
  <si>
    <t>ETSI EN 301 893</t>
  </si>
  <si>
    <t>ETSI EN 301 893, ДСТУ 7115:2009, / ERC/DEC/(04)08/ Резолюція 229 (перегл. ВКР-12), IEEE Std 802.11a-1999,IEEE Std 802.11-2007</t>
  </si>
  <si>
    <t xml:space="preserve">  ДСТУ 7115:2009 Обладнання радіодоступу діапазону частот 5 ГГц. Загальні технічні вимоги та методи випробування (ЕTSI EN 301 893:2008, MOD)
  ETSI EN 302 502 V1.2.1 (2008-07) Broadband Radio Access Networks (BRAN);5,8 GHz fixed broadband data transmitting systems; Harmonized EN covering the essential requirements of article 3.2 of the R&amp;TTE Directive
  IEEE Std 802.11a-1999 (R2003) Part 11: Wireless LAN Medium Access Control (MAC) and Physical Layer (PHY) specifications High-speed Physical Layer in the 5 GHz Band
  IEEE Std 802.11-2007 Part 11: Wireless LAN Medium Access Control (MAC) and Physical Layer (PHY) Specifications</t>
  </si>
  <si>
    <t>*Користування смугою радіочастот 5725-5850 МГц для надання телекомунікаційних послуг здійснюється на підставі ліцензій на користування радіочастотним ресурсом України</t>
  </si>
  <si>
    <t>При застосуванні всередині приміщень з коефіцієнтом підсилення до 9 дБі</t>
  </si>
  <si>
    <t xml:space="preserve">ДСТУ 7115:2009, ETSI EN 302 502 / / IEEE Std 802.11a-1999, IEEE Std 802.11-2007 </t>
  </si>
  <si>
    <t>Наявність алгоритмів контролю потужності випромінювання та динамічного вибору частоти згідно з вимогами стандарту ETSI EN 301 893 (ДСТУ 7115:2009). Максимальна середня щільність ЕІВП до 200 мВт/МГц у будь-якій смузі шириною 1 МГц.  
ЕІВП не більше:
1) для каналу з шириною смуги випромінювання 20 МГц – до 4 Вт;
2) для каналу з шириною смуги випромінювання 10 МГц – до 2 Вт;
3) для каналу з шириною смуги випромінювання 5 МГц – до 1 Вт</t>
  </si>
  <si>
    <t>250 мВт та ЕІВП ≤ 4 Вт</t>
  </si>
  <si>
    <t xml:space="preserve">За умови функціональної реалізації в РЕЗ алгоритму контролю потужності випромінювання та алгоритму динамічного вибору частоти (ТРС та DFS).  </t>
  </si>
  <si>
    <t>150 мВт та ЕІВП ≤ 4 Вт</t>
  </si>
  <si>
    <t>За умови відсутності функціональної реалізації в РЕЗ алгоритму контролю потужності випромінювання та алгоритму динамічного вибору частоти (ТРС та DFS).</t>
  </si>
  <si>
    <t>ФІСКОВАНА</t>
  </si>
  <si>
    <t xml:space="preserve">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термінальне (кінцеве) радіообладнання  (абонентські станції радіодоступу) та обладнання фіксованого радіодоступу </t>
  </si>
  <si>
    <t>5725-5850 МГц*</t>
  </si>
  <si>
    <t xml:space="preserve">Формула утворення сітки центральних частот каналів: fn= 5000+5*n, де
     1) для каналів з шириною смуги випромінювання 5 МГц або 10 МГц n= 147, 149, 151, 153, 155, 157, 159, 161, 163, 165, 167, 169. Центральні частоти каналів шириною смуги випромінювання 5 МГц або 10 МГц: 5727,5 МГц (тільки для ширини каналу 5 МГц), 5735 МГц, 5745 МГц, 5755  МГц, 5765 МГц, 5775 МГц, 5785 МГц, 5795 МГц, 5805 МГц, 5815 МГц, 5825 МГц, 5835 МГц, 5845 МГц; 
      2) для каналів з шириною смуги випромінювання 20 МГц n=148 - 168. Центральні частоти каналів шириною смуги випромінювання 20 МГц: 5740 МГц, 5745 МГц, 5750 МГц, 5755 МГц, 5760 МГц, 5765 МГц, 5770 МГц, 5775 МГц, 5780 МГц, 5785 МГц, 5790 МГц, 5795 МГц, 5800 МГц, 5805 МГц, 5810 МГц, 5815 МГц, 5820 МГц, 5825 МГц, 5830 МГц, 5835 МГц, 5840 МГц.
</t>
  </si>
  <si>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для організації мережі передачі даних з використанням шумоподібних сигналів, термінальне (кінцеве) радіообладнання  (абонентські станції радіодоступу) та обладнання фіксованого радіодоступу</t>
  </si>
  <si>
    <t>2400-2483,5 МГц*</t>
  </si>
  <si>
    <t xml:space="preserve">Формула утворення сітки центральних частот каналів: fn= 2412+5*(n-1), де n=1,2, …,13.
   1) Центральні частоти каналів з шириною каналу 20 МГц: 2412 МГц, 2417 МГц, 2422 МГц, 2427 МГц,  2432 МГц, 2437 МГц, 2442 МГц, 2447 МГц, 2452 МГц, 2457 МГц, 2462 МГц, 2467 МГц, 2472 МГц;
    2) Центральні частоти каналів з шириною каналу 40 МГц: 2422 МГц, 2427 МГц,  2432 МГц, 2437 МГц, 2442 МГц, 2447 МГц, 2452 МГц, 2457 МГц, 2462 МГц.
</t>
  </si>
  <si>
    <t>20M0G1W (22M0G1D)
20M0D1W (22M0D1D)
40M0G1W (40M0G1D)
40M0D1W (40M0D1D) **</t>
  </si>
  <si>
    <t>ЕІВП ≤ 100 мВт (для використання на бездозвільній основі)</t>
  </si>
  <si>
    <t>Максимальне середнє значення спектральної щільності ЕІВП до 10 мВт/МГц. Мінімальна потужність передавача 1 мВт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t>
  </si>
  <si>
    <t>Вхідні фільтри РЕЗ повинні забезпечувати мінімізацію завад з блокування приймача відповідно до вимог п.4.3.1.12 ETSI EN 300 328a версія V2.1.1 (вимоги для приймачів категорії 1)</t>
  </si>
  <si>
    <t>ДСТУ ETSI EN 300 328:2008 (ETSI EN 300 328)</t>
  </si>
  <si>
    <t>Рекомендовано для оцінки та підтвердження відповідності застосувати стандарт
ETSI EN 300 328 версії V2.1.1 2016-11 або пізнішої</t>
  </si>
  <si>
    <t>Формула утворення сітки центральних частот каналів: fn= 5000+5*n, де
   1) для ширини каналу 20 МГц n=32, 36, 40, 44, 48, 52, 56, 60, 64, 68. Центральні частоти каналів з шириною каналу 20 МГц: 5160 МГц, 5180 МГц, 5200 МГц, 5220 МГц, 5240 МГц, 5260 МГц, 5280 МГц, 5300 МГц, 5320 МГц, 5340 МГц.
   2) для ширини каналу 40 МГц n=38, 46, 56, 64; Центральні частоти каналів з шириною каналу 40 МГц: 5190 МГц, 5230 МГц, 5280 МГц, 5320 МГц.</t>
  </si>
  <si>
    <t>20M0G1W (20M0G1D)
20M0D1W (20M0D1D)
40M0G1W (40M0G1D)
40M0D1W (40M0D1D) **</t>
  </si>
  <si>
    <t xml:space="preserve">BPSK, QPSK, 16QAM, 64QAM з використанням технології ортогонального мультиплексування частотних каналів (OFDM)
</t>
  </si>
  <si>
    <t>ЕІВП ≤ 200 мВт</t>
  </si>
  <si>
    <t>ЕІВП ≤ 100 мВт (для
використання на
бездозвільній основі)</t>
  </si>
  <si>
    <t>У смузі радіочастот 5150-5350 МГц максимальне значення спектральної щільності ЕІВП не повинне перевищувати 10 мВт/МГц у будь-якій смузі шириною 1 МГц.</t>
  </si>
  <si>
    <t>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t>
  </si>
  <si>
    <t>Наявність алгоритмів контролю потужності випромінювання та динамічного вибору частоти згідно з вимогами стандарту ETSI EN 301 893 (ДСТУ 7115:2009)</t>
  </si>
  <si>
    <t>ДСТУ 7115:2009, ETSI EN 301 893</t>
  </si>
  <si>
    <t>Стандарт ETSI EN 301 893 застосовується для центральних номіналів радіочастот 5330 МГц та вище.</t>
  </si>
  <si>
    <r>
      <t>ДСТУ 7115:2009, ETSI EN 301 893</t>
    </r>
    <r>
      <rPr>
        <sz val="10"/>
        <color theme="1"/>
        <rFont val="Times New Roman"/>
        <family val="1"/>
        <charset val="204"/>
      </rPr>
      <t xml:space="preserve"> </t>
    </r>
    <r>
      <rPr>
        <sz val="12"/>
        <color theme="1"/>
        <rFont val="Times New Roman"/>
        <family val="1"/>
        <charset val="204"/>
      </rPr>
      <t>/ / ERC/DEC/(04)08/ Резолюція 229 (перегл. ВКР-12), ITU-R M.1638, ITU-R SA.1632, IEEE Std 802.11n-2009</t>
    </r>
  </si>
  <si>
    <t xml:space="preserve"> ДСТУ 7115:2009 Обладнання радіодоступу діапазону частот 5 ГГц. Загальні технічні вимоги та методи випробування (ЕTSI EN 301 893:2008, MOD)
  ETSI EN 301 893 (версія V1.7.1 (2012-06) або вище) «Broadband Radio Access Networks (BRAN); 5 GHz high performance RLAN; Harmonized EN covering the essential requirements of article {3.2 of the R&amp;TTE Directive}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Rec. ITU-R  M.1638. Characteristics of and protection criteria for sharing studies for radiolocation, aeronautical radionavigation and meteorological radars operating in the frequency bands between 5 250 and 5 850 MHz.
  Rec. ITU-R RS.1632. Sharing in the band 5 250-5 350 MHz between the Earth exploration-satellite service (active) and wireless access systems (including radio local area networks) in the mobile service
  IEEE Std 802.11n-2009 Part 11: Wireless LAN Medium Access Control (MAC)and Physical Layer (PHY) Specifications Amendment 5: Enhancements for Higher Throughput</t>
  </si>
  <si>
    <t>Формула утворення сітки центральних частот каналів: fn= 5000+5*n, де
    1) для ширини каналу 20 МГц n=100, 104, 108, 112, 116, 120, 124, 128, 132,
136, 140. Центральні частоти каналів шириною смуги випромінювання 20 МГц: 5500 МГц, 5520 МГц, 5540 МГц, 5560 МГц, 5580 МГц, 5600 МГц, 5620 МГц,5640 МГц, 5660 МГц, 5680 МГц, 5700 МГц;
     2) для ширини каналу 40 МГц n=98, 106, 114, 122, 130, 138; Центральні частоти каналів: шириною смуги випромінювання 40 МГц: 5490 МГц, 5530 МГц, 5570 МГц, 5610 МГц, 5650 МГц, 5690 МГц.</t>
  </si>
  <si>
    <t>При застосуванні поза межами (ззовні) будівель. Максимальне значення спектральної щільності ЕІВП не повинне перевищувати 50 мВт/МГц у будь-якій смузі шириною 1 МГц</t>
  </si>
  <si>
    <t>ETSI EN 301 893, ДСТУ 7115:2009, / ERC/DEC/(04)08/ Резолюція 229 (перегл. ВКР-12), IEEE Std 802.11n-2009</t>
  </si>
  <si>
    <t xml:space="preserve">  ETSI EN 301 893 (версії V2.1.1 (2017-05) або пізнішої) 5 GHz RLAN; Harmonised Standard covering the essential requirements of article 3.2 of Directive 2014/53/EU
  ДСТУ 7115:2009 Обладнання радіодоступу діапазону частот 5 ГГц. Загальні технічні вимоги та методи випробування (ЕTSI EN 301 893:2008, MOD)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IEEE Std 802.11n-2009 Part 11: Wireless LAN Medium Access Control (MAC)and Physical Layer (PHY) Specifications Amendment 5: Enhancements for Higher Throughput</t>
  </si>
  <si>
    <t>Формула утворення сітки центральних частот каналів: fn= 5000+5*n, де
     1) для каналів з шириною смуги випромінювання 20 МГц n=148 - 168. Центральні частоти каналів шириною смуги випромінювання 20 МГц: 5740 МГц, 5745 МГц, 5750 МГц, 5755 МГц, 5760 МГц, 5765 МГц, 5770 МГц, 5775 МГц, 5780 МГц, 5785 МГц, 5790 МГц, 5795 МГц, 5800 МГц, 5805 МГц, 5810 МГц, 5815 МГц, 5820 МГц, 5825 МГц, 5830 МГц, 5835 МГц, 5840 МГц;
     2) для каналів з шириною смуги випромінювання 40 МГц де n=156, 160, 162. Центральні частоти каналів шириною смуги випромінювання 40 МГц: 5780 МГц, 5800 МГц, 5810 МГц.</t>
  </si>
  <si>
    <t>250 мВт та ЕІВП ≤ 2 Вт</t>
  </si>
  <si>
    <t>При застосуванні всередині будівель. Максимальне значення спектральної щільності ЕІВП не повинне перевищувати 50 мВт/МГц у будь-якій смузі шириною 1 МГц.</t>
  </si>
  <si>
    <t xml:space="preserve">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 </t>
  </si>
  <si>
    <t>Наявність алгоритмів контролю потужності випромінювання та динамічного вибору частоти згідно з вимогами стандарту ETSI EN 301 893 (ДСТУ 7115:2009). Максимальна середня щільність ЕІВП до 200 мВт/МГц у будь-якій смузі шириною 1 МГц.</t>
  </si>
  <si>
    <t>ДСТУ 7115:2009, ETSI EN 302 502 / / IEEE Std 802.11n-2009</t>
  </si>
  <si>
    <t xml:space="preserve">  ДСТУ 7115:2009 Обладнання радіодоступу діапазону частот 5 ГГц. Загальні технічні вимоги та методи випробування (ЕTSI EN 301 893:2008, MOD)
  ETSI EN 302 502 V1.2.1 (2008-07) Broadband Radio Access Networks (BRAN);5,8 GHz fixed broadband data transmitting systems; Harmonized EN covering the essential requirements of article 3.2 of the R&amp;TTE Directive
  IEEE Std 802.11n-2009 Part 11: Wireless LAN Medium Access Control (MAC)and Physical Layer (PHY) Specifications Amendment 5: Enhancements for Higher Throughput</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</si>
  <si>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300 328 V2.1.1 (версії V2.1.1 (2016-11) або пізнішої) Wideband transmission systems; Data transmission equipment operating in the 2,4 GHz ISM band and using wide band modulation techniques; Harmonised Standard covering the essential requirements of article 3.2 of Directive 2014/53/EU 
  ERC Recommendation 70-03 (Tromsø 1997 and subsequent amendments) Relating to the use of Short Range Devices (SRD)
  IEEE Std 802.11b-1999 Part 11: Wireless LAN Medium Access Control (MAC) and Physical Layer (PHY) specifications: Higher-Speed Physical Layer Extension in the 2.4 GHz Band
  IEEE Std 802.11g-2003 Part 11: Wireless LAN Medium Access Control (MAC) and Physical Layer (PHY) specifications Amendment 4: Further Higher Data Rate Extension in the 2.4 GHz Band
  IEEE Std 802.11-2007 Part 11: Wireless LAN Medium Access Control (MAC) and Physical Layer (PHY) Specifications</t>
  </si>
  <si>
    <t>ДСТУ ETSI EN 300 328:2008/ / ERC/REC 70-03 Додаток 3/ IEEE Std 802.11n-2009</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</si>
  <si>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300 328 V2.1.1 (версії V2.1.1 (2016-11) або пізнішої) Wideband transmission systems; Data transmission equipment operating in the 2,4 GHz ISM band and using wide band modulation techniques; Harmonised Standard covering the essential requirements of article 3.2 of Directive 2014/53/EU
  ERC Recommendation 70-03 (Tromsø 1997 and subsequent amendments) Relating to the use of Short Range Devices (SRD)
  ІEEE Std 802.11n-2009 Part 11: Wireless LAN Medium Access Control (MAC)and Physical Layer (PHY) Specifications Amendment 5: Enhancements for Higher Throughput</t>
  </si>
  <si>
    <t>Обладнання радіодоступу (радіоінтерфейс передачі даних Bluetooth) (IEEE 802.15.1)</t>
  </si>
  <si>
    <r>
      <t>Обладнання радіодоступу (радіоінтерфейс передачі даних Bluetooth) (IEEE 802.15.1)</t>
    </r>
    <r>
      <rPr>
        <b/>
        <vertAlign val="superscript"/>
        <sz val="14"/>
        <rFont val="Times New Roman"/>
        <family val="1"/>
        <charset val="204"/>
      </rPr>
      <t>1</t>
    </r>
  </si>
  <si>
    <t>446,0-446,2 МГц</t>
  </si>
  <si>
    <r>
      <t>Портативні (носимі) радіостанції PMR446 для персонального радіотелефонного зв’язку в діапазоні 446 МГц</t>
    </r>
    <r>
      <rPr>
        <b/>
        <vertAlign val="superscript"/>
        <sz val="14"/>
        <color theme="1"/>
        <rFont val="Times New Roman"/>
        <family val="1"/>
        <charset val="204"/>
      </rPr>
      <t>1</t>
    </r>
  </si>
  <si>
    <r>
      <rPr>
        <b/>
        <sz val="12"/>
        <color theme="1"/>
        <rFont val="Times New Roman"/>
        <family val="1"/>
        <charset val="204"/>
      </rPr>
      <t>Дата внесення змін</t>
    </r>
    <r>
      <rPr>
        <sz val="12"/>
        <color theme="1"/>
        <rFont val="Times New Roman"/>
        <family val="1"/>
        <charset val="204"/>
      </rPr>
      <t>: 31.03.2020</t>
    </r>
  </si>
  <si>
    <t>Узагальнені умови застосування в смузі радіочастот 446,0-446,2 МГц:</t>
  </si>
  <si>
    <t>Вимоги</t>
  </si>
  <si>
    <t xml:space="preserve">Поняття «малопотужні застосування» не належить до радіослужб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 </t>
  </si>
  <si>
    <t>Портативні (носимі) радіостанції (Private Mobile Radio 446 або PMR446) для персонального радіозв’язку (Hand portable station) в режимі безпосереднього зв’язку для особистих, родинних, побутових потреб, а також у технологічних цілях в комерційних, ділових та промислових умовах (без застосування повторювачів або шлюзів, організації інфраструктури)</t>
  </si>
  <si>
    <t>12,5 кГц та/або 6,25 кГц</t>
  </si>
  <si>
    <t>8K50F3E, 11K0F3E (F3E, G3E) 7K60F1E, 7K60FХD, 7K60F1D, 7K60FХE, 7K60F1W, 4K00F1E, 4K00F1D, 4K00F7W, 4K00F2D Частотна, фазова маніпуляція</t>
  </si>
  <si>
    <t>Одночастотний симплексний режим передачі/прийому</t>
  </si>
  <si>
    <r>
      <t>Ефективна потужність випромінювання передавача до 0,5 Вт.</t>
    </r>
    <r>
      <rPr>
        <sz val="12"/>
        <color rgb="FF000000"/>
        <rFont val="Times New Roman"/>
        <family val="1"/>
        <charset val="204"/>
      </rPr>
      <t xml:space="preserve"> Допустиме відхилення потужності передавача відповідно до стандарту</t>
    </r>
  </si>
  <si>
    <t xml:space="preserve">Безпосередній  ультракороткохвильовий радіозв’язок </t>
  </si>
  <si>
    <t>Центральні радіочастоти каналів: 
для частотного рознесення каналів 12,5 кГц (1-16 канали): 446,00625 МГц, 446,01875 МГц,  446,03125 МГц, 446,04375 МГц, 446,05625 МГц, 446,06875 МГц, 446,08125 МГц, 446,09375 МГц, 446,10625 МГц, 446,11875 МГц, 446,13125 МГц, 446,14375 МГц, 446,15625 МГц, 446,16875 МГц, 446,18125 МГц, 446,19375 МГц для частотного рознесення каналів 6,25 кГц (1-32 канали): 446,003125 МГц, 446,009375 МГц, 446,015625 МГц, 446,021875 МГц, 446,028125 МГц, 446,034375 МГц, 446,040625 МГЦ, 446,046875 МГц, 446,053125 МГц, 446,059375 МГц, 446,065625 МГц, 446,071875 МГц, 446,078125 МГц, 446,084375 МГц, 446,090625 МГц, 446,096875 МГц, 446,103125 МГц, 446,109375 МГц, 446,115625 МГц, 446,121875 МГц, 446,128125 МГц, 446,134375 МГц, 446,140625 МГц, 446,146875 МГц, 446,153125 МГц, 446,159375 МГц, 446,165625 МГц, 446,171875 МГц, 446,178125 МГц, 446,184375 МГц, 446,190625 МГц, 446,196875 МГц</t>
  </si>
  <si>
    <t>a) усі радіостанції PMR 446 повинні мати режим прийому (прослуховування);
b) радіостанції PMR 446, що мають функцію Push-To-Talk (PTT), яка може зафіксувати режим передачі на "увімкнено", повинні відключати передачу радіосигналів радіостанцією через 180 секунд;
c) для радіостанції PMR 446, які не мають функцію PTT, максимальний час передачі повинен становити на більше 180 секунд та застосвується функція контролю обміну голосовою активацією (VOX)</t>
  </si>
  <si>
    <t>Використання РЕЗ здійснюється за умови нестворення завад іншим РЕЗ, що працюють у таких смугах радіочастот. РЕЗ не може вимагати захисту від впливу випромінювання РЕЗ такої ж та інших радіослужб</t>
  </si>
  <si>
    <r>
      <t>На бездозвільній та
безоплатній основі</t>
    </r>
    <r>
      <rPr>
        <vertAlign val="superscript"/>
        <sz val="12"/>
        <color theme="1"/>
        <rFont val="Times New Roman"/>
        <family val="1"/>
        <charset val="204"/>
      </rPr>
      <t>2</t>
    </r>
  </si>
  <si>
    <t>Відповідно до пункту 3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</si>
  <si>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303 405
(ETSI EN 300 296)</t>
  </si>
  <si>
    <t>Не дозволяється використання базової станції або ретранслятора. Максимальний час роботи передавача 180 с після початку передачі</t>
  </si>
  <si>
    <t>Використання смуги радіочастот в Україні гармонізовано із ЄС згідно з діапазоном 83 додатка до рішення ЄК 2017/1483 / / ECC Рішення / Інші посилання / / ECC Рішення / Інші посилання</t>
  </si>
  <si>
    <t>ETSI EN 303 405/
ETSI TS 103 236, 
ETSI TS 102 490,
ETSI TS 102 361-1/ 
ECC/DEC/(15)05, 
ERC/REC 70-03,
ERC/REC 74-01</t>
  </si>
  <si>
    <t xml:space="preserve">
додаткова графічна або інша роз’яснювальна інформація</t>
  </si>
  <si>
    <t xml:space="preserve">   Гармонізований європейський стандарт ETSI EN 303 405 (версія V 1.1.1 або пізніша, 2017-05) "Published Land Mobile Service; Analogue and Digital PMR446 Equipment; Harmonised Standard covering the essential requirements of article 3.2 of Directive 2014/53/EU"
   Гармонізований європейський стандарт ETSI EN 300 296 (версія V2.1.1 або пізніша, 2016-03) «Land Mobile Service; Radio equipment using integral antennas intended primarily for analogue speech; Harmonised Standard covering the essential requirements of article 3.2 of the Directive 2014/53/EU»
ETSI TS 103 236 V1.1.1 (2014-01) Electromagnetic compatibility and Radio spectrum Matters (ERM); Continuous Tone Controlled Signalling System (CTCSS) and Digitally Coded Squelch Signalling (DCSS) system
   ETSI TS 102 490 V1.9.1 (2016-08) "Electromagnetic compatibility and Radio spectrum Matters (ERM); Peer-to-Peer Digital Private Mobile Radio using FDMA with a channel spacing of 6,25 kHz with e.r.p. of up to 500 mW"
   ETSI TS 102 361-1 V2.5.1 (2017-10) "Electromagnetic compatibility and Radio spectrum Matters (ERM); Digital Mobile Radio (DMR) Systems; Part 1: DMR Air Interface (AI) protocol"
   ECC Decision (15)05 "The harmonised frequency range 446.0-446.2 MHz, technical characteristics, exemption from individual licensing and free carriage and use of analogue and digital PMR 446 applications"
   ERC Recommendation 70-03 "Relating to the use of Short Range Devices (SRD)"
   ERC Recommendation 74-01 "Unwanted emissions in the spurious domain"
</t>
  </si>
  <si>
    <t>Виключено згідно з рішенням НКРЗІ від 31.03.2020 № 132, додатково див. РІ 6-1</t>
  </si>
  <si>
    <t>Додаток 2 до рішення НКРЗІ від 12.01.2012 № 18 
(у редакції рішення НКРЗІ від 31.03.2020  № 132)</t>
  </si>
  <si>
    <t>Додаток 29 до рішення НКРЗІ від 12.01.2012 № 18 
(у редакції рішення НКРЗІ від 31.03.2020  № 132)</t>
  </si>
  <si>
    <t>Безпосередній ультракороткохвильовий радіозв’язок</t>
  </si>
  <si>
    <t>Центральні радіочастоти каналів:
446,3125 МГц (506 к.), 446,3250 МГц (507 к.), 446,3375 МГц (508 к.), 446,3500 МГц (509 к.), 446,3625 МГц (510 к.), 446,3750 МГц (511 к.), 446,3875 МГц (512 к.)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</si>
  <si>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Для передачі голосу та даних</t>
  </si>
  <si>
    <t>8K50F3E, 11K0F3E
(F3W, G3W)
4FSK/7K60F1E, 7K60FХD, 7K60F1D, 7K60FХE, 7K60F1W, 4K00F1E, 4K00F1D, 4K00F7W, 4K00F2D
Частотна, фазова маніпуляція</t>
  </si>
  <si>
    <t>Допустиме відхилення потужності передавача відповідно до стандарту</t>
  </si>
  <si>
    <r>
      <t>На дозвільній основі</t>
    </r>
    <r>
      <rPr>
        <vertAlign val="superscript"/>
        <sz val="12"/>
        <color theme="1"/>
        <rFont val="Times New Roman"/>
        <family val="1"/>
        <charset val="204"/>
      </rPr>
      <t>1</t>
    </r>
  </si>
  <si>
    <r>
      <t>Виконання вимог національного стандарту ДСТУ ETSI EN 300 296:2018 надає призумпцію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</si>
  <si>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ETSI EN 300 113 та/або
ETSI EN 300 296 та/або
ETSI EN 301 166</t>
  </si>
  <si>
    <t>ETSI EN 300 113,
ETSI EN 300 296,
ETSI EN 301 166, 
ДСТУ ETSI EN 300 296:2018
/ рішення НКРЗ від 19.10.2006 № 411</t>
  </si>
  <si>
    <t xml:space="preserve">   Гармонізований європейський стандарт ETSI EN 300 113 (версія V 2.2.1 або пізніша, 2016-12) "Land Mobile Service; Radio equipment intended for the transmission of data (and/or speech) using constant or non-constant envelope modulation and having an antenna connector; Harmonised Standard covering the essential requirements of article 3.2 of the Directive 2014/53/EU"
  Гармонізований європейський стандарт ETSI EN 300 296 (версія V 2.1.1 або пізніша, 2016-03) "Land Mobile Service; Radio equipment using integral antennas intended primarily for analogue speech; Harmonised Standard covering the essential requirements of article 3.2 of the Directive 2014/53/EU"
  Гармонізований європейський стандарт ETSI EN 301 166 (версія V 2.1.1 або пізніша,  2016-11) "Land Mobile Service; Radio equipment for analogue and/or digital communication (speech and/or data) and operating on narrow band channels and having an antenna connector; Harmonised Standard covering the essential requirements of article 3.2 of the Directive 2014/53/EU"
  Національний стандарт ДСТУ ETSI EN 300 296:2018 (ETSI EN 300 296:2016, IDT) "Сухопутна рухома служба. Радіообладнання з інтегрованою антеною для аналогового передавання мови. Технічні вимоги та методи випробування"</t>
  </si>
  <si>
    <r>
      <t xml:space="preserve">1 </t>
    </r>
    <r>
      <rPr>
        <sz val="11"/>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1"/>
        <color theme="1"/>
        <rFont val="Times New Roman"/>
        <family val="1"/>
        <charset val="204"/>
      </rPr>
      <t xml:space="preserve">
2 </t>
    </r>
    <r>
      <rPr>
        <sz val="11"/>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</si>
  <si>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Директор</t>
  </si>
  <si>
    <t>Департаменту ліцензування                                                                              Ірина ЧЕРНЯВСЬКА</t>
  </si>
  <si>
    <t>824,07-842,965 МГц/
869,07-887,965 МГц</t>
  </si>
  <si>
    <t>Додаток  5 до рішення НКРЗІ від 12.01.2012 № 18
(у редакції рішення НКРЗІ від 31.03.2020  № 132)</t>
  </si>
  <si>
    <t>Дата внесення змін: 31.03.2020</t>
  </si>
  <si>
    <t>Узагальнені умови застосування в смузі радіочастот 824,07-842,965 МГц /869,07-887,965 МГц:</t>
  </si>
  <si>
    <t>Стільниковий радіозв’язок. Згідно з Планом використання радіочастотного ресурсу України, затвердженого постановою Кабінету Міністрів України від 09.06.2006 № 815 (далі – План РЧР), смуги радіочастот 824,07-834,15 МГц і 869,07-879,15 МГц, 834,15-842,965 МГц і 879,15-887,965 МГц можуть використовуватись в інтересах рухомої служби</t>
  </si>
  <si>
    <t>Кінцеве обладнання (абонентські РЕЗ) системи цифрового стільникового радіозв'язку CDMA-800, зокрема, радіотелефон, радіотермінал, адаптер, продукція, до складу якої входять радіомодуль, системи стільникового радіозв'язку</t>
  </si>
  <si>
    <t>824,07-842,965 МГц - смуга радіочастот передачі 869,07-887,965 МГц - смуга радіочастот прийому, дуплексне рознесення 45 МГц</t>
  </si>
  <si>
    <t>1M25G1W,  1M25D1W 
BPSK, QPSK, 8-PSK, 16QAM (cdma 2000 1x, cdma 2000 EV-DO та ін.)</t>
  </si>
  <si>
    <t xml:space="preserve">Допустиме відхилення потужності передавача відповідно до стандарту </t>
  </si>
  <si>
    <t>Допускається використання обладнання категорії В по рівню побічних випромінювань відповідно рекомендації МСЕ-R SM.329 «Побічні випромінювання».
Використання окремих смуг радіочастот обмежується умовами електромагнітної сумісності з радіоелектронними засобами спеціального користування</t>
  </si>
  <si>
    <t>Відповідно до пункту 2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</si>
  <si>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На бездозвільній та безоплатній основі</t>
    </r>
    <r>
      <rPr>
        <vertAlign val="superscript"/>
        <sz val="12"/>
        <color theme="1"/>
        <rFont val="Times New Roman"/>
        <family val="1"/>
        <charset val="204"/>
      </rPr>
      <t>1</t>
    </r>
  </si>
  <si>
    <t>Строк припинення використання радіотехнології встановлено Планом РЧР</t>
  </si>
  <si>
    <t>Згідно з позицією 19 Плану РЧР строк припинення використання смуг радіочастот 834,15-842,965 МГц і 879,15-887,965 МГц до 01.07.2020, 824,07-834,15 МГц і 869,07-879,15 МГц, - до 01.01.2025</t>
  </si>
  <si>
    <r>
      <rPr>
        <vertAlign val="superscript"/>
        <sz val="12"/>
        <color theme="1"/>
        <rFont val="Times New Roman"/>
        <family val="1"/>
        <charset val="204"/>
      </rPr>
      <t>1</t>
    </r>
    <r>
      <rPr>
        <sz val="12"/>
        <color theme="1"/>
        <rFont val="Times New Roman"/>
        <family val="1"/>
        <charset val="204"/>
      </rPr>
      <t xml:space="preserve"> 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 xml:space="preserve">2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</si>
  <si>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</si>
  <si>
    <t xml:space="preserve">  TIA/EIA-98-E Recommended Minimum Performance Standards for cdma2000 Spread Spectrum Mobile Stations 
  TIA-866-A Recommended Minimum Performance Standards for cdma2000 High Rate Packet Data Access Terminal </t>
  </si>
  <si>
    <t>880,1-915 МГц/
925,1-960 МГц</t>
  </si>
  <si>
    <t>Додаток 6 до рішення НКРЗІ від 12.01.2012 № 18
(у редакції рішення НКРЗІ від 31.03.2020  № 132)</t>
  </si>
  <si>
    <t>продовження додатку 6 до рішення НКРЗІ від 12.01.2012 № 18
(у редакції рішення НКРЗІ від 31.03.2020  № 132)</t>
  </si>
  <si>
    <t>Кінцеве обладнання (абонентські РЕЗ) системи цифрового стільникового радіозв'язку E-GSM/GSM-900, зокрема, радіотелефон, радіотермінал, адаптер, продукція, до складу якої входять радіомодуль, системи стільникового радіозв'язку</t>
  </si>
  <si>
    <t>880,1-915 МГц - смуга радіочастот передачі,
925,1-960 МГц - смуга радіочастот прийому, дуплексне рознесення 45 МГц</t>
  </si>
  <si>
    <t>1) GSM-900 (P-GSM 900):
- передача fn= 890+0,2*n,
- прийом fn1=935+0,2*n, 
де n=1,2...124;
2) E-GSM (E-GSM 900):
- передача fn= 890+0,2*(n-1024),
- прийом fn1 =935+0,2*(n-1024), де n=975, 976...1024</t>
  </si>
  <si>
    <t>Крок сітки частот 200 кГц</t>
  </si>
  <si>
    <t>200KF7W (200KF7D)
200KG7W (200KG7D) 
GMSK/8-PSK (для пакетної комутації GPRS/EDGE)</t>
  </si>
  <si>
    <t>Використання смуг радіочастот 880,1-890,1 МГц, 925,1-935,1 МГц рухомою радіослужбою в усіх регіонах обмежено умовами забезпечення електромагнітної сумісності з радіоелектронними засобами спеціального призначення</t>
  </si>
  <si>
    <t>Відповідно до пункту 3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</si>
  <si>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301 511</t>
  </si>
  <si>
    <t>ДСТУ ETSI EN 301 511:2007,
ETSI TS 151 010-1/ ERC/DEC (94)01, ECC/REC/(05)08 / /</t>
  </si>
  <si>
    <t xml:space="preserve">    ДСТУ ETSI EN 301 511:2016 Обладнання систем цифрового стільникового радіозв`язку GSM абонентське. Технічні вимоги та методи випробування (ETSI EN 301 511:2015, IDT))
  ETSI TS 151 010-1 «Digital cellular telecommunications system (Phase 2+) (GSM); Mobile Station (MS) conformance specification; Part 1: Conformance specification» (3GPP TS 51.010-1)
  ERC Decision of 24th October 1994 on the frequency bands to be designated for the coordinated introduction of the GSM digital pan-European communications system
  ECC Recommendation (05)08 (replacing recommendations T/R 20-08 and 22-07) Frequency planning and frequency coordination for  the GSM 900, GSM 1800, E-GSM and GSM-r land mobile systems
</t>
  </si>
  <si>
    <t>1. Узагальнені умови застосування в смузі радіочастот 880,1-915 МГц / 925,1-960 МГц:</t>
  </si>
  <si>
    <t>Кінцеве обладнання (абонентські РЕЗ) системи цифрового стільникового радіозв'язку GSM-1800, зокрема, радіотелефон, радіотермінал, адаптер, продукція, до складу якої входять радіомодуль, системи стільникового радіозв'язку</t>
  </si>
  <si>
    <t xml:space="preserve"> - передача fn= 1710,2+0,2*(n-512),
 - прийом  =1805,2+0,2*(n-512), де n=512, 513...885</t>
  </si>
  <si>
    <t>Відповідно до пункту 4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</si>
  <si>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РІ 22.1-5-1</t>
  </si>
  <si>
    <t>22.1. Міжнародний рухомий (мобільний) зв’язок IMT</t>
  </si>
  <si>
    <t>888,8-906 МГц/
 933,8-951 МГц</t>
  </si>
  <si>
    <t>Додаток 7 до рішення НКРЗІ від 12.01.2012 № 18
(у редакції рішення НКРЗІ від 31.03.2020  № 132)</t>
  </si>
  <si>
    <t>Кінцеве обладнання (абонентські РЕЗ) системи цифрового стільникового радіозв'язку UMTS-2100, зокрема, радіотелефон, радіотермінал, адаптер, продукція, до складу якої входять радіомодуль, системи стільникового радіозв'язку</t>
  </si>
  <si>
    <t>5 МГц, з можливість налаштування центральних частот каналів з кроком 200 кГц в межах виділеної смуги радіочастот</t>
  </si>
  <si>
    <t>5M00G7W (5M00G7D)
5M00D7W (5M00D7D)
 QPSK, 16QAM, 64QAM (передача інформації в режимі пакетування даних HSDPA/HSUPA/HSPA)</t>
  </si>
  <si>
    <t>Допустиме відхилення потужності передавача відповідно до стандарту.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24 дБм</t>
  </si>
  <si>
    <t>Відповідно до пункту 6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</si>
  <si>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301 908-2</t>
  </si>
  <si>
    <r>
      <t>Виконання вимог національного стандарту ДСТУ ETSI EN 301 908-2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</si>
  <si>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EN 301 908-1, / ECC/DEC/(06)01/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</si>
  <si>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</si>
  <si>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301 908-2 (версія V5.2.1 V11.1.1 або пізніша) «IMT cellular networks; Harmonised Standard covering the essential requirements of article 3.2 of the Directive 2014/53/EU; Part 2: CDMA Direct Spread (UTRA FDD) User Equipment (UE)» 
  ECC Decision of 24 March 2006 on the harmonised utilisation of spectrum for terrestrial IMT-2000/UMTS systems operating within the bands 1900 - 1980 MHz, 2010 - 2025 MHz and 2110 - 2170 MHz
  ДСТУ ETSI EN 301 908-2:2017 (ETSI EN 301 908-2:2017, IDT) «Обладнання систем стільникового радіозв’язку ІМТ. Частина 2. Обладнання абонентське з радіотехнологією CDMA з прямим розширенням спектра та дуплексом з частотним розділенням каналів. Технічні вимоги та методи випробування»
</t>
  </si>
  <si>
    <t xml:space="preserve">Дата внесення змін: </t>
  </si>
  <si>
    <r>
      <rPr>
        <b/>
        <sz val="12"/>
        <color theme="1"/>
        <rFont val="Times New Roman"/>
        <family val="1"/>
        <charset val="204"/>
      </rPr>
      <t>Дата прийняття</t>
    </r>
    <r>
      <rPr>
        <sz val="12"/>
        <color theme="1"/>
        <rFont val="Times New Roman"/>
        <family val="1"/>
        <charset val="204"/>
      </rPr>
      <t>: 31.03.2020</t>
    </r>
  </si>
  <si>
    <t>продовження додатку 7 до рішення НКРЗІ від 12.01.2012 № 18
(у редакції рішення НКРЗІ від 31.03.2020  № 132)</t>
  </si>
  <si>
    <t>Узагальнені умови застосування в смузі радіочастот 888,8-906 МГц і 933,8-951 МГц:</t>
  </si>
  <si>
    <t>Кінцеве обладнання (абонентські РЕЗ) системи цифрового стільникового радіозв'язку UMTS-900, зокрема, радіотелефон, радіотермінал, адаптер, продукція, до складу якої входять радіомодуль, системи стільникового радіозв'язку</t>
  </si>
  <si>
    <t>888,8-906 МГц - смуга радіочастот передачі,
933,8-951 МГц - смуга радіочастот прийому, дуплексне рознесення 45 МГц</t>
  </si>
  <si>
    <t>250 мВт</t>
  </si>
  <si>
    <t>Додаток 34 до рішення НКРЗІ від 12.01.2012 № 18
(у редакції рішення НКРЗІ від 31.03.2020  № 132)</t>
  </si>
  <si>
    <t>Кінцеве обладнання (абонентські РЕЗ) системи цифрового стільникового радіозв'язку LTE-1800, зокрема, радіотелефон, радіотермінал, адаптер, продукція, до складу якої входять радіомодуль, системи стільникового радіозв'язку</t>
  </si>
  <si>
    <t>1M40G7W; 1M40D7W
3M00G7W; 3M00D7W 5M00G7W; 5M00D7W 10M0G7W; 10M0D7W 15M0G7W; 15M0D7W 20M0G7W; 20M0D7W
 QPSK, 16QAM, 64QAM</t>
  </si>
  <si>
    <t>Допустиме відхилення потужності передавача відповідно до стандарту.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23 дБм</t>
  </si>
  <si>
    <t>Відповідно до пункту 5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</si>
  <si>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301 908-13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</si>
  <si>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t>
  </si>
  <si>
    <t>продовження додатку 34 до рішення НКРЗІ від 12.01.2012 № 18
(у редакції рішення НКРЗІ від 06.03.2018 № 133)</t>
  </si>
  <si>
    <t>Кінцеве обладнання (абонентські РЕЗ) системи цифрового стільникового радіозв'язку LTE-2600, зокрема, радіотелефон, радіотермінал, адаптер, продукція, до складу якої входять радіомодуль, системи стільникового радіозв'язку</t>
  </si>
  <si>
    <t>2510-2545 МГц, 2565-2570 МГц - смуга радіочастот передачі, 2630-2665 МГц, 2685-2690 МГц - смуга радіочастот прийому, дуплексне рознесення 120 МГц</t>
  </si>
  <si>
    <t>Ширина смуги частот каналу: 10 МГц, 15 МГц, 20 МГц</t>
  </si>
  <si>
    <t>5M00G7W; 5M00D7W 10M0G7W; 10M0D7W 15M0G7W; 15M0D7W 20M0G7W; 20M0D7W 
QPSK, 16QAM, 64QAM</t>
  </si>
  <si>
    <t>РІ 22.1-1-3</t>
  </si>
  <si>
    <r>
      <rPr>
        <b/>
        <sz val="12"/>
        <rFont val="Times New Roman"/>
        <family val="1"/>
        <charset val="204"/>
      </rPr>
      <t>Дата прийняття</t>
    </r>
    <r>
      <rPr>
        <sz val="12"/>
        <rFont val="Times New Roman"/>
        <family val="1"/>
        <charset val="204"/>
      </rPr>
      <t>: 31.03.2020</t>
    </r>
  </si>
  <si>
    <t>3. Узагальнені умови застосування в смузі радіочастот 791-801 МГц і 832-842 МГц (E-UTRA Band 20):</t>
  </si>
  <si>
    <t>832-842 МГц/
791-801 МГц
(E-UTRA Band 20)</t>
  </si>
  <si>
    <t>832-842 МГц/
791-801 МГц</t>
  </si>
  <si>
    <t>832-842 МГц - смуга радіочастот передачі,
791-801 МГц - смуга радіочастот прийому, дуплексне рознесення мінус 41 МГц</t>
  </si>
  <si>
    <t>Кінцеве обладнання (абонентські РЕЗ) системи цифрового стільникового радіозв'язку LTE-800, зокрема, радіотелефон, радіотермінал, адаптер, продукція, до складу якої входять радіомодуль, системи стільникового радіозв'язку</t>
  </si>
  <si>
    <t>5M00G7W; 5M00D7W
10M0G7W; 10M0D7W
 QPSK, 16QAM, 64QAM</t>
  </si>
  <si>
    <t>РІ 22.1-1-4</t>
  </si>
  <si>
    <t>4. Узагальнені умови застосування в смузі радіочастот 827,8-834 МГц і 872,8-879 МГц (E-UTRA Band 5):</t>
  </si>
  <si>
    <t>827,8-834 МГц/
872,8-879 МГц
(E-UTRA Band 5)</t>
  </si>
  <si>
    <t>Кінцеве обладнання (абонентські РЕЗ) системи цифрового стільникового радіозв'язку LTE-850, зокрема, радіотелефон, радіотермінал, адаптер, продукція, до складу якої входять радіомодуль, системи стільникового радіозв'язку</t>
  </si>
  <si>
    <t>827,8-834 МГц/
872,8-879 МГц</t>
  </si>
  <si>
    <t>827,8-834 МГц - смуга радіочастот передачі,
872,8-879 МГц - смуга радіочастот прийому, дуплексне рознесення  45 МГц</t>
  </si>
  <si>
    <t>Ширина смуги частот каналу: 3 МГц, 5 МГц</t>
  </si>
  <si>
    <t>3M00G7W; 3M00D7W;
5M00G7W; 5M00D7W 
QPSK, 16QAM, 64QAM</t>
  </si>
  <si>
    <t>ETSI TS 136 521-1
(методи випробувань згідно з ETSI EN 301 908-13)</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</si>
  <si>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</si>
  <si>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ETSI TS 136 521-1 «LTE; Evolved Universal Terrestrial Radio Access (E-UTRA); User Equipment (UE) conformance specification; Radio transmission and reception; Part 1: Conformance testing»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t>
  </si>
  <si>
    <t>РІ 22.1-1-5</t>
  </si>
  <si>
    <t>5. Узагальнені умови застосування в смузі радіочастот 888,8-906 МГц і 933,8-951 МГц (E-UTRA Band 8):</t>
  </si>
  <si>
    <t>888,8-906 МГц/
 933,8-951 МГц
(E-UTRA Band 8)</t>
  </si>
  <si>
    <t>Кінцеве обладнання (абонентські РЕЗ) системи цифрового стільникового радіозв'язку LTE-900, зокрема, радіотелефон, радіотермінал, адаптер, продукція, до складу якої входять радіомодуль, системи стільникового радіозв'язку</t>
  </si>
  <si>
    <t>Ширина смуги частот каналу: 1,4 МГц, 3 МГц, 5 МГц, 10 МГц</t>
  </si>
  <si>
    <t>1M40G7W; 1M40D7W
3M00G7W; 3M00D7W 5M00G7W; 5M00D7W 10M0G7W; 10M0D7W 
QPSK, 16QAM, 64QAM</t>
  </si>
  <si>
    <t>РІ 22.1-4-1</t>
  </si>
  <si>
    <t>Абонентське обладнання системи цифрового стільникового радіозв’язку LTE-MTC/eMTC та NB-IoT</t>
  </si>
  <si>
    <t>РІ 22.1-4-2</t>
  </si>
  <si>
    <t>1. Узагальнені умови застосування в смузі радіочастот 888,8-906 МГц і 933,8-951 МГц (E-UTRA Band 8):</t>
  </si>
  <si>
    <t>Кінцеве обладнання (абонентські РЕЗ) системи цифрового стільникового радіозв'язку LTE-900 (LTE Machine/eMachine Type Communications (LTE-MTC/eMTC) та/або Narrowband IoT (NB-IoT)), зокрема, радіотелефон, радіотермінал, адаптер, продукція, до складу якої входять радіомодуль, системи стільникового радіозв'язку</t>
  </si>
  <si>
    <t>Ширина необхідної смуги частот: LTE-MTC/eMTC - 1,08 МГц, NB-IoT - 180 кГц, займана ширина суги радіочастот: LTE-MTC/eMTC - 1,4 МГц, NB-IoT - 0,200 МГц</t>
  </si>
  <si>
    <t>1M08G7W/1M08D7W, 1M08G7W (QPSK, 16QAM для LTE-MTC/eMTC)
180KF7D/180KG7D  (GMSK, 8PSK для NB-IoT)</t>
  </si>
  <si>
    <t>200 мВт
(клас 3)
100 мВт
(клас 5)</t>
  </si>
  <si>
    <t xml:space="preserve">ETSI EN 301 908-1/ -/ETSI TS 136 509, ETSI TS 136 521-1, ETSI TS 136 508, ETSI TS 136 101, звіти ECC 266, СЕРТ 66 </t>
  </si>
  <si>
    <t>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
ECC Report 266 The suitability of the current ECC regulatory framework for the usage of Wideband and Narrowband M2M in the frequency bands 700 MHz, 800 MHz, 900 MHz, 1800 MHz, 2.1 GHz and 2.6 GHz
CEPT Report 66  to the European Commission in response to the Mandate “to review the harmonised technical conditions for use of the 900 MHz and 1800 MHz frequency bands for terrestrial wireless broadband electronic communications services in support of the Internet of Things in the Union</t>
  </si>
  <si>
    <t>Додаток 38 до рішення НКРЗІ від 12.01.2012 № 18
(доповнено згідно з рішенням НКРЗІ від 31.03.2020 № 133)</t>
  </si>
  <si>
    <t>продовження додатку 38 до рішення НКРЗІ від 12.01.2012 № 18
(доповнено згідно з рішенням НКРЗІ від 31.03.2020 № 133)</t>
  </si>
  <si>
    <t>2. Узагальнені умови застосування в смузі радіочастот 1710-1785 МГц і 1805-1880 МГц (E-UTRA Band 3):</t>
  </si>
  <si>
    <t>Кінцеве обладнання (абонентські РЕЗ) системи цифрового стільникового радіозв'язку LTE-1800 (LTE Machine/eMachine Type Communications (LTE-MTC/eMTC) та/або Narrowband IoT (NB-IoT)), зокрема, радіотелефон, радіотермінал, адаптер, продукція, до складу якої входять радіомодуль, системи стільникового радіозв'язку</t>
  </si>
  <si>
    <t xml:space="preserve"> Single tone – додатково для NB-IoT</t>
  </si>
  <si>
    <t>Базові станції для E-UTRAN (Evolved Universal Terrestrial Radio Access Network) системи цифрового стільникового радіозв’язку LTE (E-UTRA)</t>
  </si>
  <si>
    <t>РІ 22.1-6-1</t>
  </si>
  <si>
    <t>РІ 22.1-6-2</t>
  </si>
  <si>
    <t>РІ 22.1-6-3</t>
  </si>
  <si>
    <t>Додаток 39 до рішення НКРЗІ від 12.01.2012 № 18
(доповнено згідно з рішенням НКРЗІ від 31.03.2020 № 133)</t>
  </si>
  <si>
    <t>1. Узагальнені умови застосування в смузі радіочастот 791-801 МГц і 832-842 МГц (E-UTRA Band 20):</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</si>
  <si>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22.1-1-3)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</si>
  <si>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791-801 МГц/
832-842 МГц</t>
  </si>
  <si>
    <t>791-801 МГц - смуга радіочастот передачі,
832-842 МГц - смуга радіочастот прийому, дуплексне рознесення  мінус 41 МГц</t>
  </si>
  <si>
    <t>Ширина смуги частот каналу: 3 МГц, 5 МГц, 10 МГц</t>
  </si>
  <si>
    <t xml:space="preserve"> 3M00G7W; 3M00D7W;
5M00G7W; 5M00D7W
10M0G7W; 10M0D7W 
QPSK, 16QAM, 64QAM, 256QAM</t>
  </si>
  <si>
    <t xml:space="preserve">OFDMA </t>
  </si>
  <si>
    <t>40 Вт</t>
  </si>
  <si>
    <t>Дозволена потужність передавача вказується в дозволі на експлуатацію радіоелектронного засобу за умови, що ЕІВП базової станції не перевищує 56 дБм для каналу 5 МГц</t>
  </si>
  <si>
    <t>Використання смуг радіочастот 791-801 МГц і 832-842 МГц рухомою радіослужбою обмежене в усіх регіонах умовами забезпечення електромагнітної сумісності з РЕЗ спеціального призначення</t>
  </si>
  <si>
    <r>
      <t>На підставі ліцензії на користування радіочастотним ресурсом  та дозволу на експлуатацію РЕЗ</t>
    </r>
    <r>
      <rPr>
        <vertAlign val="superscript"/>
        <sz val="12"/>
        <color theme="1"/>
        <rFont val="Times New Roman"/>
        <family val="1"/>
        <charset val="204"/>
      </rPr>
      <t>1</t>
    </r>
  </si>
  <si>
    <t>ETSI EN 301 908-1 та 
ETSI EN 301 908-14</t>
  </si>
  <si>
    <r>
      <t>Виконання вимог національного стандарту ДСТУ ETSI EN 301 908-1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</si>
  <si>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Використання базових станцій ІМТ до завершення  заходів з вивільнення радіочастотного ресурсу України (конверсії) від цифрового наземного телевізійного мовлення, здійснюється за умови нестворення шкідливих завад РЕЗ цифрового наземного телевізійного мовлення у смузі 790-862 МГц та невимагання захисту від них</t>
  </si>
  <si>
    <t xml:space="preserve">Застосовуються також технічні умови для базових станцій  згідно з додатком до рішення ЄК 2010/267/EU </t>
  </si>
  <si>
    <t>Коефіцієнт підсилання: 
11-18 дБі</t>
  </si>
  <si>
    <t>Використання смуги радіочастот в Україні гармонізовано із ЄС згідно з рішенням ЄК 2010/267/EU / / ECC Рішення / Інші посилання / / ECC Рішення / Інші посилання</t>
  </si>
  <si>
    <t xml:space="preserve">ДСТУ ETSI EN 301 908-1, 
ETSI EN 301 908-1, 
ETSI EN 301 908-14,
 ETSI TS 137 145-1,  
ETSI TS 137 145-2/ </t>
  </si>
  <si>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</si>
  <si>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2. Узагальнені умови застосування в смузі радіочастот 827,8-834 МГц і 872,8-879 МГц (E-UTRA Band 5):</t>
  </si>
  <si>
    <t>продовження додатку 39 до рішення НКРЗІ від 12.01.2012 № 18
(доповнено згідно з рішенням НКРЗІ від 31.03.2020 № 133)</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</si>
  <si>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22.1-1-4)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</si>
  <si>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872,8-879 МГц/
827,8-834 МГц</t>
  </si>
  <si>
    <t>872,8-879 МГц - смуга радіочастот передачі,
827,8-834 МГц - смуга радіочастот прийому, дуплексне рознесення  45 МГц</t>
  </si>
  <si>
    <t xml:space="preserve"> 3M00G7W; 3M00D7W;
5M00G7W; 5M00D7W 
QPSK, 16QAM, 64QAM, 256QAM</t>
  </si>
  <si>
    <t>40 Вт;
5 Вт у смузі радіочастот 877,895-879 МГц</t>
  </si>
  <si>
    <t>РЕЗ цієї радіотехнології не повинні створювати завад РЕЗ радіотехнологій "Цифровий стільниковий радіозв'язок E-GSM", "Цифровий стільниковий радіозв'язок GSM-900" та "Міжнародний рухомий (мобільний) зв'язок IMT". Для цього рівень небажаних випромінювань передавачів базових станцій радіотехнології "Міжнародний рухомий (мобільний) зв'язок IMT" не повинен перевищувати -86 дБм у смузі частот 100 кГц у діапазоні частот 882-915 МГц. Використання смуг радіочастот рухомою радіослужбою обмежено в усіх регіонах умовами забезпечення електромагнітної сумісності з РЕЗ спеціального призначення</t>
  </si>
  <si>
    <t>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t>
  </si>
  <si>
    <t>ETSI TS 137 145-1
(методи випробувань згідно з ETSI EN 301 908-14)</t>
  </si>
  <si>
    <t>Використання базових станцій ІМТ до завершення  заходів з вивільнення радіочастотного ресурсу України (конверсії) від   цифрового наземного телевізійного мовлення,  здійснюється за умови нестворення шкідливих завад РЕЗ цифрового наземного телевізійного мовлення у смузі 790-862 МГц та невимагання захисту від них. Рівень небажаних випромінювань передавачів базових станцій радіотехнології "Міжнародний рухомий (мобільний) зв'язок IMT" не повинен перевищувати -86 дБм у смузі частот 100 кГц у діапазоні частот 882-915 МГц</t>
  </si>
  <si>
    <t xml:space="preserve"> / / ECC Рішення / Інші посилання / / ECC Рішення / Інші посилання</t>
  </si>
  <si>
    <t xml:space="preserve">  ETSI TS 137 145-1 «Universal Mobile Telecommunications System (UMTS); LTE; Active Antenna System (AAS) Base Station (BS) conformance testing; Part 1: conducted conformance testing»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</si>
  <si>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3. Узагальнені умови застосування в смузі радіочастот 888,8-906 МГц і 933,8-951 МГц (E-UTRA Band 8):</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</si>
  <si>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22.1-1-5)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</si>
  <si>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933,8-951 МГц/
888,8-906 МГц</t>
  </si>
  <si>
    <t>933,8-951 МГц - смуга радіочастот передачі,
888,8-906 МГц - смуга радіочастот прийому, дуплексне рознесення 45 МГц</t>
  </si>
  <si>
    <t>Дозволена потужність передавача вказується в дозволі на експлуатацію радіоелектронного засобу за умови, що ЕІВП базової станції не перевищує 64 дБм для каналу 10 МГц</t>
  </si>
  <si>
    <t>РЕЗ цієї радіотехнології повинні забезпечувати мінімізацію інтермодуляційних завад та завад з блокування від радіотехнологій «Цифровий стільниковий радіозв'язок CDMA-800» та «Міжнародний рухомий (мобільний) зв'язок IMT». Додаткове ослаблення (відносно стандартного значення) в приймальних трактах базових станцій IMT повинно бути не менше 43 дБ в діапазоні частот 869,07 – 879,15 МГц</t>
  </si>
  <si>
    <t>ETSI EN 301 908-1, 
ETSI EN 301 908-14 та 
 ETSI EN 301 908-18 (тільки для багатостандартної базової станції)</t>
  </si>
  <si>
    <r>
      <t>Виконання вимог національних стандартів ДСТУ ETSI EN 301 908-1 та ДСТУ ETSI EN 301 908-18:2018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</si>
  <si>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Додаткове ослаблення в приймальних трактах базових станцій IMT у смузі радіочастот 869,07-879,15 МГц повинно бути не менше 43 дБ </t>
  </si>
  <si>
    <t xml:space="preserve">Застосовуються також технічні умови для базових станцій згідно з додатком до рішень ЄК 2009/766/EC, 2011/251/EU, 2010/166/EU, 2018/637.
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 </t>
  </si>
  <si>
    <t xml:space="preserve">ДСТУ ETSI EN 301 908-1, ДСТУ ETSI EN 301 908-18, ETSI EN 301 908-1, 
ETSI EN 301 908-14, 
ETSI EN 301 908-18,  
ETSI TS 137 145-1,  
ETSI TS 137 145-2/ </t>
  </si>
  <si>
    <t>/ / ECC Рішення / Інші посилання / / ECC Рішення / Інші посилання</t>
  </si>
  <si>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Гармонізований європейський стандарт ETSI EN 301 908-18 (версія V11.1.2 або пізніша) (2017-04) «IMT cellular networks; Harmonised Standard covering the essential requirements of article 3.2 of Directive 2014/ 53/EU; Part 18: E-UTRA, UTRA and GSM/EDGE Multi-Standard Radio (MSR) Base Station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Національний стандарт ДСТУ ETSI EN 301 908-18:2018 (ETSI EN 301 908-18:2017, IDT) "Обладнання систем стільникового радіозв’язку ІМТ. Частина 18. Обладнання базове багатостандартнерадіотехнологій E-UTRA, UTRA та GSM/EDGE. Технічні вимоги та методи випробування"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</si>
  <si>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РІ 19-2</t>
  </si>
  <si>
    <t>Додаток  41 до рішення НКРЗІ від 12.01.2012 № 18
(доповнено згідно з рішенням НКРЗІ від 31.03.2020 № 132)</t>
  </si>
  <si>
    <t>Технічні засоби телекомунікацій RAN (Radio Access Network)  системи цифрового стільникового радіозв’язку CDMA-800</t>
  </si>
  <si>
    <t>Одноканальна чи багатоканальна приймально-передавальна базова станція,  відповідальна за передачу радіосигналів до абонентської станції (РІ 19-1)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</si>
  <si>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869,07-879,15 МГц/
824,07-834,15 МГц;
879,15-887,965 МГц/
834,15-842,965 МГц</t>
  </si>
  <si>
    <t>Узагальнені умови застосування в смузі радіочастот 824,07-834,15 МГц і 869,07-879,15 МГц, 834,15-842,965 МГц і 879,15-887,965 МГц:</t>
  </si>
  <si>
    <t>869,07-887,965 МГц - смуга радіочастот передачі 824,07-842,965 МГц - смуга радіочастот прийому, дуплексне рознесення 45 МГц
Згідно з позицією 19 Плану РЧР строк припинення використання смуг радіочастот 834,15-842,965 МГц і 879,15-887,965 МГц до 01.07.2020, 824,07-834,15 МГц і 869,07-879,15 МГц, - до 01.01.2025</t>
  </si>
  <si>
    <t>центральні частоти каналів (передача/прийом), МГц:
 1 канал: 824,70/869,70; 
2 канал: 825,96/870,96; 
3 канал: 827,22/872,22; 
4 канал: 828,48/873,48; 
5 канал: 829,74/874,74; 
6 канал: 831,00/876,00; 
7 канал: 832,26/877,26;  
8 канал: 833,52/878,52;    
9 канал: 834,78/879,78; 
10 канал: 836,04/881,04;  
11 канал: 837,30/882,30; 
12 канал: 838,56/883,56; 
13 канал: 839,82/884,82; 
14 канал: 841,08/886,08;  
15 канал: 842,34/887,34</t>
  </si>
  <si>
    <t>Крок сітки частот 1,26 МГц</t>
  </si>
  <si>
    <t xml:space="preserve">1M25G1W, 1M25D1W
1M25G1D, 1M25D1D
BPSK, QPSK, 8-PSK, 16QAM </t>
  </si>
  <si>
    <t>20 Вт
З 1 червня 2020 р. смуги радіочастот 832,895-834,145 МГц, 877,895-879,145 МГц використовуються за умови відсутності передавання сигналів для голосового зв’язку (тільки передавання даних) та максимальної потужності на вході передавальної антени 5 Вт</t>
  </si>
  <si>
    <t xml:space="preserve">Дозволена потужність передавача вказується в дозволі на експлуатацію радіоелектронного засобу </t>
  </si>
  <si>
    <t>РЕЗ радіотехнології «Цифровий стільниковий радіозв’язок CDMA-800» не повинні створювати завад РЕЗ радіотехнологій «Цифровий стільниковий радіозв’язок E-GSM», «Цифровий стільниковий радіозв’язок GSM-900» та «Міжнародний рухомий (мобільний) зв’язок IMT», для цього рівень небажаних випромінювань для передавачів базових станцій радіотехнології «Цифровий стільниковий радіозв’язок CDMA-800» не повинен перевищувати -86 дБм у смузі частот 100 кГц у діапазоні частот 882-915 МГц</t>
  </si>
  <si>
    <t xml:space="preserve">Використання окремих смуг радіочастот обмежується умовами електромагнітної сумісності з радіоелектронними засобами спеціального користування.
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
</t>
  </si>
  <si>
    <t>TIA/EIA-97-E, TIA-864-A</t>
  </si>
  <si>
    <t>TIA/EIA-97-E, TIA-864-A / /</t>
  </si>
  <si>
    <t xml:space="preserve">  TIA/EIA-97-E «Base Station Performance Standards for Dual Mode Spread Spectrum Systems»
  TIA-866-A «Recommended Minimum Performance Standards for cdma2000 High Rate Packet Data Access Network»</t>
  </si>
  <si>
    <t>12.01.2012/
20.10.2015/
31.03.2020</t>
  </si>
  <si>
    <t>14.02.2017/
31.03.2020</t>
  </si>
  <si>
    <t>06.03.2018/
31.03.2020</t>
  </si>
  <si>
    <t>Телефонні апарати для проводового зв'язку та/або IP-телефонії з безпроводовою слухавкою стандарту DECT (Cordless Terminal Adapter (CTA), Portable Part (PP), Hybrid Part (HyP)), - використовуються для підключення до мереж фіксованого телефонного зв'язку.
Радіообладнання з безпроводовим доступом стандарту DECT (для прийому/передачі аудіо-, відеоінформації та даних, безпроводові камери, мікротелефонні гарнітури, система "розумний дім", пристрій догляду за дитиною тощо)</t>
  </si>
  <si>
    <t>Радіозв’язок у системі з фіксованим (номадичним) абонентським радіодоступом стандарту DECT
Технічні засоби телекомунікацій (базові станції, повторювачі сигналу - Fixed Part (FP), Portable Part (PP), Wireless Relay Station (WRS), Hybrid Part (HyP)) для організації фіксованого (номадичний) абонентського радіодоступу стандарту DECT, термінальне (кінцеве) обладнання стандарту DECT (безпроводові трубки, приєднувані пристрої)</t>
  </si>
  <si>
    <r>
      <rPr>
        <b/>
        <sz val="12"/>
        <color theme="1"/>
        <rFont val="Times New Roman"/>
        <family val="1"/>
        <charset val="204"/>
      </rPr>
      <t>Дата внесення змін</t>
    </r>
    <r>
      <rPr>
        <sz val="12"/>
        <color theme="1"/>
        <rFont val="Times New Roman"/>
        <family val="1"/>
        <charset val="204"/>
      </rPr>
      <t>: 28.04.2020</t>
    </r>
  </si>
  <si>
    <t>Формула утворення сітки центральних частот каналів: 
Fn = 1897,334-1,728*n (МГц), де n=0, 1..9
Центральні частоти: 
1881,792 МГц; 1883,520 МГц; 1885,248 МГц; 1886,876 МГц; 1888,704 МГц; 1890,432 МГц; 1892,160 МГц; 1893,888 МГц; 1895,616 МГц; 1897,344 МГц
1M72F7W, 1M72G7W, 1M72D7W
GFSK BT=0,5 
Допускається модуляція π/2-DBPSK, π/4-DQPSK, π/8-D8PSK, 16QAM із швидкостями 1,152 Мбіт/; 2,304 Мбіт/с; 3,456 Мбіт/с; 4,608 Мбіт/с</t>
  </si>
  <si>
    <t>Крок сітки частот 1,728 МГц</t>
  </si>
  <si>
    <t>1M72F7W, 1M72G7W, 1M72D7W
GFSK BT=0,5 
Допускається модуляція π/2-DBPSK, π/4-DQPSK, π/8-D8PSK, 16QAM із швидкостями 1,152 Мбіт/; 2,304 Мбіт/с; 3,456 Мбіт/с; 4,608 Мбіт/с</t>
  </si>
  <si>
    <t>24 повних слотів або 48 половинних слотів</t>
  </si>
  <si>
    <t>Максимальна середня потужність безпроводової слухавки (абонентського РЕЗ) протягом 1 кадру TDMA до 10 мВт, максимальна потужність протягом 1 повного слоту не повинна перевищувати 250 мВт, максимальна середня потужність базового блоку протягом 1 кадру TDMA не повинна перевищувати 125 мВт</t>
  </si>
  <si>
    <r>
      <t>На бездозвільній та безоплатній основі</t>
    </r>
    <r>
      <rPr>
        <vertAlign val="superscript"/>
        <sz val="12"/>
        <color theme="1"/>
        <rFont val="Times New Roman"/>
        <family val="1"/>
        <charset val="204"/>
      </rPr>
      <t>2</t>
    </r>
  </si>
  <si>
    <t>Відповідно до пункту 8 розділу 2 або пункту 1 розділу 10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</si>
  <si>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301 406</t>
  </si>
  <si>
    <r>
      <t>Виконання вимог національного стандарту ДСТУ ETSI EN 301 406:2017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</si>
  <si>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Експлуатація пристроїв здійснюється всередині приміщення. Телефонні апарати призначені для підключення до мереж фіксованого телефонного зв'язку</t>
  </si>
  <si>
    <t>Коефіцієнт підсилення антени до 3 дБі для базового радіоблоку телефонних апаратів для проводового зв'язку та/або IP-телефонії з безпроводовою слухавкою стандарту DECT. Коефіцієнт підсилення антени до 1 дБі для радіообладнання з безпроводовим доступом стандарту DECT (для прийому/передачі аудіо-, відеоінформації та даних, безпроводові камери, мікротелефонні гарнітури, система "розумний дім", пристрій догляду за дитиною тощо)</t>
  </si>
  <si>
    <t>Використання смуги радіочастот в Україні гармонізовано із ЄС згідно з Директивою 91/287/EEC / / ECC Рішення / Інші посилання / / ECC Рішення / Інші посилання</t>
  </si>
  <si>
    <t xml:space="preserve">ДСТУ ETSI EN 301 406, 
ETSI EN 301 406, ДСТУ ETSI EN 300 175-1, ДСТУ ETSI EN 300 175-2, ДСТУ ETSI EN 300 175-3, ДСТУ ETSI EN 300 175-4, ДСТУ ETSI EN 300 175-5, ДСТУ ETSI EN 300 175-6, ДСТУ ETSI EN 300 175-7, ДСТУ ETSI EN 300 175-8, ДСТУ ETSI TS 102 939-1, ДСТУ ETSI TS 102 939-2/ / </t>
  </si>
  <si>
    <r>
      <rPr>
        <vertAlign val="superscript"/>
        <sz val="12"/>
        <color theme="1"/>
        <rFont val="Times New Roman"/>
        <family val="1"/>
        <charset val="204"/>
      </rPr>
      <t xml:space="preserve">1 </t>
    </r>
    <r>
      <rPr>
        <sz val="12"/>
        <color theme="1"/>
        <rFont val="Times New Roman"/>
        <family val="1"/>
        <charset val="204"/>
      </rPr>
      <t xml:space="preserve">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2</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</si>
  <si>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301 406 (версія V 2.2.2 (2016-09) або пізніша) "Digital Enhanced Cordless Telecommunications (DECT); Harmonised Standard covering the essential requirements of article 3.2 of the Directive 2014/53/EU"
   Національний стандарт ДСТУ ETSI EN 301 406:2017 Радіообладнання цифрової удосконаленої системи безпроводового доступу (DECT). Загальні технічні вимоги (ETSI EN 301 406:2016, IDT)
  COUNCIL DIRECTIVE of 3 June 1991 on the frequency band to be designated for the coordinated introduction of digital European cordless telecommunications (DECT) into the Community (91/287/EEC)
  ДСТУ ETSI EN 300 175-1:2019 Цифрова вдосконалена система безпроводового доступу (DECT). Загальний радіоінтерфейс. Частина 1. Опис системи (ETSI EN 300 175-1 V2.7.1 (2017-11), IDT)
  ДСТУ ETSI EN 300 175-2:2019 Цифрова вдосконалена система безпроводового доступу (DECT). Загальний радіоінтерфейс. Частина 2. Фізичний рівень (ETSI EN 300 175-2 V2.7.1 (2017-11), IDT)
  ДСТУ ETSI EN 300 175-3:2019 Цифрова вдосконалена система безпроводового доступу (DECT). Загальний радіоінтерфейс. Частина 3. Рівень керування доступом до середовища передавання (ETSI EN 300 175-3 V2.7.1 (2017-11), IDT)
   ДСТУ ETSI EN 300 175-4:2019 Цифрова вдосконалена система безпроводового доступу (DECT). Загальний радіоінтерфейс. Частина 4. Рівень керування каналом передавання даних (ETSI EN 300 175-4 V2.7.1 (2017-11), IDT)
   ДСТУ ETSI EN 300 175-5:2019 Цифрова вдосконалена система безпроводового доступу (DECT). Загальний радіоінтерфейс. Частина 5. Мережевий рівень (ETSI EN 300 175-5 V2.7.1 (2017-11), IDT)
   ДСТУ ETSI EN 300 175-6:2019 Цифрова вдосконалена система безпроводового доступу (DECT). Загальний радіоінтерфейс. Частина 6. Ідентифікатори та адресація (ETSI EN 300 175-6 V2.7.1 (2017-11), IDT)
   ДСТУ ETSI EN 300 175-7:2019 Цифрова вдосконалена система безпроводового доступу (DECT). Загальний радіоінтерфейс. Частина 7. Засоби захисту (ETSI EN 300 175-7 V2.7.1 (2017–11), IDT)  
   ДСТУ ETSI EN 300 175-8:2019 Цифрова вдосконалена система безпроводового доступу (DECT). Загальний радіоінтерфейс. Частина 8. Кодування мовних та аудіосигналів  (ETSI EN 300 175-8 V2.7.1 (2017–11), IDT)  
   ДСТУ ETSI TS 102 939-1:2019 Цифрова вдосконалена система безпроводового доступу (DECT). Ультранизький рівень енергоспоживання. Обмін даними між машинами. Частина 1. Мережа домашньої автоматизації (фаза 1) (ETSI TS 102 939-1 V1.3.1 (2017-10), IDT)
   ДСТУ ETSI TS 102 939-2:2019 Цифрова вдосконалена система безпроводового доступу (DECT). Ультранизький рівень енергоспоживання. Обмін даними між машинами. Частина 2. Мережа домашньої автоматизації (фаза 2) (ETSI TS 102 939-2 V1.3.1 (2019-01), IDT)
</t>
  </si>
  <si>
    <t>Максимальна середня потужність безпроводової слухавки (абонентського РЕЗ) протягом 1 кадру TDMA до 10 мВт, максимальна потужність протягом 1 повного слоту не повинна перевищувати 250 мВт, максимальна середня потужність базового блоку протягом 1 TDMA кадру не повинна перевищувати 125 мВт
За дозволом на експлуатацію радіоелектронного засобу поза межами приміщень з максимальною потужністю передавача  до  250 мВт та еквівалентно ізотропною випромінюваною потужністю до 36 дБм</t>
  </si>
  <si>
    <t>Відповідно до пункту 4 розділу 1 або пункту 9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</si>
  <si>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r>
      <t>За дозволом на експлуатацію радіоелектронного засобу</t>
    </r>
    <r>
      <rPr>
        <vertAlign val="superscript"/>
        <sz val="12"/>
        <color theme="1"/>
        <rFont val="Times New Roman"/>
        <family val="1"/>
        <charset val="204"/>
      </rPr>
      <t>2</t>
    </r>
  </si>
  <si>
    <t>Для підключення до мереж з фіксованим (номадичним) абонентським радіодоступом стандарту DECT</t>
  </si>
  <si>
    <t>Коефіцієнт підсилення антени до 3 дБі. Для використання за дозволами на експлуатацію коефіцієнт підсилення антени до 12 дБі</t>
  </si>
  <si>
    <t>ДСТУ ETSI EN 301 406, 
ETSI EN 301 406, ДСТУ ETSI EN 300 175-1, ДСТУ ETSI EN 300 175-2, ДСТУ ETSI EN 300 175-3, ДСТУ ETSI EN 300 175-4, ДСТУ ETSI EN 300 175-5, ДСТУ ETSI EN 300 175-6, ДСТУ ETSI EN 300 175-7, ДСТУ ETSI EN 300 175-8, ДСТУ ETSI EN 300 700:2019/ / -</t>
  </si>
  <si>
    <t xml:space="preserve">   Гармонізований європейський стандарт ETSI EN 301 406 (версія V 2.2.2 (2016-09) або пізніша) "Digital Enhanced Cordless Telecommunications (DECT); Harmonised Standard covering the essential requirements of article 3.2 of the Directive 2014/53/EU"
   Національний стандарт ДСТУ ETSI EN 301 406:2017 Радіообладнання цифрової удосконаленої системи безпроводового доступу (DECT). Загальні технічні вимоги (ETSI EN 301 406:2016, IDT)
  COUNCIL DIRECTIVE of 3 June 1991 on the frequency band to be designated for the coordinated introduction of digital European cordless telecommunications (DECT) into the Community (91/287/EEC)
  ДСТУ ETSI EN 300 175-1:2019 Цифрова вдосконалена система безпроводового доступу (DECT). Загальний радіоінтерфейс. Частина 1. Опис системи (ETSI EN 300 175-1 V2.7.1 (2017-11), IDT)
  ДСТУ ETSI EN 300 175-2:2019 Цифрова вдосконалена система безпроводового доступу (DECT). Загальний радіоінтерфейс. Частина 2. Фізичний рівень (ETSI EN 300 175-2 V2.7.1 (2017-11), IDT)
  ДСТУ ETSI EN 300 175-3:2019 Цифрова вдосконалена система безпроводового доступу (DECT). Загальний радіоінтерфейс. Частина 3. Рівень керування доступом до середовища передавання (ETSI EN 300 175-3 V2.7.1 (2017-11), IDT)
   ДСТУ ETSI EN 300 175-4:2019 Цифрова вдосконалена система безпроводового доступу (DECT). Загальний радіоінтерфейс. Частина 4. Рівень керування каналом передавання даних (ETSI EN 300 175-4 V2.7.1 (2017-11), IDT)
   ДСТУ ETSI EN 300 175-5:2019 Цифрова вдосконалена система безпроводового доступу (DECT). Загальний радіоінтерфейс. Частина 5. Мережевий рівень (ETSI EN 300 175-5 V2.7.1 (2017-11), IDT)
   ДСТУ ETSI EN 300 175-6:2019 Цифрова вдосконалена система безпроводового доступу (DECT). Загальний радіоінтерфейс. Частина 6. Ідентифікатори та адресація (ETSI EN 300 175-6 V2.7.1 (2017-11), IDT)
   ДСТУ ETSI EN 300 175-7:2019 Цифрова вдосконалена система безпроводового доступу (DECT). Загальний радіоінтерфейс. Частина 7. Засоби захисту(ETSI EN 300 175-7 V2.7.1 (2017–11), IDT)  
   ДСТУ ETSI EN 300 175-8:2019 Цифрова вдосконалена система безпроводового доступу (DECT). Загальний радіоінтерфейс. Частина 8. Кодування мовних та аудіосигналів (ETSI EN 300 175-8 V2.7.1 (2017–11), IDT)  
   ДСТУ ETSI EN 300 700:2019 Цифрова вдосконалена система безпроводового доступу (DECT). Радіостанція-ретранслятор (ETSI EN 300 700 V2.2.1 (2018-12), IDT)</t>
  </si>
  <si>
    <r>
      <t>Радіообладнання цифрової системи безпроводового доступу (DECT)</t>
    </r>
    <r>
      <rPr>
        <b/>
        <vertAlign val="superscript"/>
        <sz val="14"/>
        <color theme="1"/>
        <rFont val="Times New Roman"/>
        <family val="1"/>
        <charset val="204"/>
      </rPr>
      <t>1</t>
    </r>
  </si>
  <si>
    <t>ДВЧ ЧМ-передавачі наднизької потужності. Відтворення звуку здійснюється через ЧМ-приймачі, у тому числі через автомобільні радіосистеми тощо (тільки для безпроводових аудіо- та мультимедійних надмалопотужних передавачів з кутовою модуляцією)</t>
  </si>
  <si>
    <t>87,5-108 МГц</t>
  </si>
  <si>
    <t>174-216 МГц
470-694 МГц</t>
  </si>
  <si>
    <t>Безпроводові мікрофони, у тому числі професійні мікрофонні системи та допоміжні пристрої системи моніторингу, які застосовуються для організації концертів та інших професійних застосувань</t>
  </si>
  <si>
    <t>174-216 МГц</t>
  </si>
  <si>
    <t>Допоміжні слухові пристрої (ALD) систем радіозв'язку, які дають змогу людям, що страждають порушенням слуху, підвищити їх здатність слухати (для колективних застосувань)</t>
  </si>
  <si>
    <t>Різноманітні безпроводові аудіо- та мультимедійні малопотужні системи, включаючи: вушні мікрофони (In-Ear Monitoring Systems), радіомікрофони (Radio Microphones), безпроводові багатоканальні системи  WMAS (Wireless Multichannel Audio Systems), системи для екскурсоводів  (Tour Guide Systems) та допоміжні слухові пристрої ALD (Assistive Listening Devices)</t>
  </si>
  <si>
    <r>
      <rPr>
        <b/>
        <sz val="12"/>
        <color theme="1"/>
        <rFont val="Times New Roman"/>
        <family val="1"/>
        <charset val="204"/>
      </rPr>
      <t>Дата внесення змін</t>
    </r>
    <r>
      <rPr>
        <sz val="12"/>
        <color theme="1"/>
        <rFont val="Times New Roman"/>
        <family val="1"/>
        <charset val="204"/>
      </rPr>
      <t xml:space="preserve">: 28.04.2020  </t>
    </r>
  </si>
  <si>
    <t>1. Узагальнені умови застосування в смугах радіочастот 87,5-108 МГц:</t>
  </si>
  <si>
    <t xml:space="preserve">Категорія обладнання «малопотужні застосування» не відноситься до конкретної радіослужби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 </t>
  </si>
  <si>
    <t>Крок сітки частот - 200 кГц</t>
  </si>
  <si>
    <t>100KF3E або 200KF3E
(F3E, F9E, G3W) 
Допускається застосування інших видів модуляції, у тому числі цифрових</t>
  </si>
  <si>
    <t>Необхідна ширина смуги випромінювання не повинна перевищувати 200 кГц</t>
  </si>
  <si>
    <r>
      <t>50*10</t>
    </r>
    <r>
      <rPr>
        <vertAlign val="superscript"/>
        <sz val="12"/>
        <color theme="1"/>
        <rFont val="Times New Roman"/>
        <family val="1"/>
        <charset val="204"/>
      </rPr>
      <t>-9</t>
    </r>
    <r>
      <rPr>
        <sz val="12"/>
        <color theme="1"/>
        <rFont val="Times New Roman"/>
        <family val="1"/>
        <charset val="204"/>
      </rPr>
      <t xml:space="preserve"> Вт 
(ЕВП до 50 нВт)</t>
    </r>
  </si>
  <si>
    <t xml:space="preserve">За відсутності модулюючого аудіосигналу  радіообладнання повинно автоматично вимикатися, при цьому не дозволяється використання пілоттонів, що забезпечують безперервність передачі </t>
  </si>
  <si>
    <t>Відповідно до пункту 20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Міністерстві юстиції України 19.02.2015 за № 201/26646</t>
  </si>
  <si>
    <t>ETSI EN 301 357</t>
  </si>
  <si>
    <t>Коефіціент підсилення антени до 3 дБі</t>
  </si>
  <si>
    <t xml:space="preserve">ETSI EN 301 357, ДСТУ ETSI EN 301 357-2/ 
/ERC/REC 70-03 </t>
  </si>
  <si>
    <t>Використання смуги радіочастот в Україні гармонізовано із ЄС згідно з діапазоном 36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</si>
  <si>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</si>
  <si>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301 357 (версія V 2.1.1 або пізніша, 2017-06) "Cordless audio devices in the range 25 MHz to 2 000 MHz; Harmonised Standard covering the essential requirements of article 3.2 of Directive 2014/53/EU"
  ERC Recommendation 70-03 "Relating to the use of Short Range Devices (SRD)"
  ДСТУ ETSI EN 301 357-2:2015 Електромагнітна сумісність та радіочастотний спектр. Аудіопристрої безпроводові смуги частот від 25 МГц до 2000 МГц. Частина 2. Технічні вимоги та методи випробування (ETSI EN 301 357-2:2008, IDT)</t>
  </si>
  <si>
    <t>2. Узагальнені умови застосування в смугах радіочастот 174-216 МГц, 470-694 МГц:</t>
  </si>
  <si>
    <t xml:space="preserve">Умовне позначення сітки центральних частот: 50 кГц (L), 75 кГц (M), 100 кГц (P), 150 кГц (Q), 200 кГц (R) </t>
  </si>
  <si>
    <t>Крок сітки частот до 200 кГц. Необхідна ширина смуги випромінювання не повинна перевищувати 200 кГц</t>
  </si>
  <si>
    <t>50 мВт 
(ЕВП до 50 мВт)</t>
  </si>
  <si>
    <t>РЕЗ не може вимагати захисту від впливу випромінювання РЕЗ такої ж та інших радіослужб. Використання РЕЗ здійснюється за умови нестворення завад іншим РЕЗ, що працюють у таких смугах радіочастот</t>
  </si>
  <si>
    <r>
      <t>За дозволом на експлуатацію радіоелектронного засобу</t>
    </r>
    <r>
      <rPr>
        <vertAlign val="superscript"/>
        <sz val="12"/>
        <color theme="1"/>
        <rFont val="Times New Roman"/>
        <family val="1"/>
        <charset val="204"/>
      </rPr>
      <t>1</t>
    </r>
  </si>
  <si>
    <t>Дозвіл на експлуатацію РЕЗ (стаціонарного розташування) видається на кожний РЕЗ, встановлений у місці з конкретними географічними координатами без визначення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РЕЗ (рухомий, або що діє на обмеженій території, встановлюється на транспортний засіб) видається на кожний РЕЗ для використання на зазначеній у дозволі території без визначення умов електромагнітної сумісності з іншими РЕЗ</t>
  </si>
  <si>
    <t>Використання РЕЗ здійснюється за умови не створення шкідливих радіозавад іншим РЕЗ, що працюють у цих смугах радіочастот</t>
  </si>
  <si>
    <t>ETSI EN 300 422-1, 
ДСТУ ETSI EN 300 422-2/ 
/ ERC/REC 70-03</t>
  </si>
  <si>
    <t xml:space="preserve">    Гармонізований європейський стандарт ETSI EN 300 422-1 (версія V 2.1.2, 2017-01 або пізніша) "Audio PMSE up to 3 GHz; Part 1: Class A Receivers; Audio PMSE up to 3 GHz; Part 1: Class A Receivers; Harmonised Standard covering the essential requirements of article 3.2 of Directive 2014/53/EU"
   ERC Recommendation 70-03 "Relating to the use of Short Range Devices (SRD)"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</si>
  <si>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РІ 41-3</t>
  </si>
  <si>
    <r>
      <rPr>
        <b/>
        <sz val="12"/>
        <color theme="1"/>
        <rFont val="Times New Roman"/>
        <family val="1"/>
        <charset val="204"/>
      </rPr>
      <t>Дата внесення змін</t>
    </r>
    <r>
      <rPr>
        <sz val="12"/>
        <color theme="1"/>
        <rFont val="Times New Roman"/>
        <family val="1"/>
        <charset val="204"/>
      </rPr>
      <t xml:space="preserve">:   </t>
    </r>
  </si>
  <si>
    <r>
      <rPr>
        <b/>
        <sz val="12"/>
        <color theme="1"/>
        <rFont val="Times New Roman"/>
        <family val="1"/>
        <charset val="204"/>
      </rPr>
      <t>Дата прийняття</t>
    </r>
    <r>
      <rPr>
        <sz val="12"/>
        <color theme="1"/>
        <rFont val="Times New Roman"/>
        <family val="1"/>
        <charset val="204"/>
      </rPr>
      <t>: 28.04.2020</t>
    </r>
  </si>
  <si>
    <t>3. Узагальнені умови застосування в смугах радіочастот 174-216 МГц:</t>
  </si>
  <si>
    <t>Крок сітки частот до 50 кГц</t>
  </si>
  <si>
    <t>Допускається застосування аналогових і цифрових видів модуляції</t>
  </si>
  <si>
    <t>10 мВт 
(ЕВП до 10 мВт)</t>
  </si>
  <si>
    <t>Використання РЕЗ здійснюється за умови нестворення завад іншим РЕЗ, що працюють у таких смугах радіочастот. РЕЗ не може вимагати захисту від впливу випромінювання РЕЗ такої ж та інших радіослужб, а також від РЕЗ спеціальних користувачів</t>
  </si>
  <si>
    <t>Дозвіл на експлуатацію РЕЗ (стаціонарного розташування) видається на кожний РЕЗ, встановлений у місці з конкретними географічними координатами без визначення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</si>
  <si>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300 422-4</t>
  </si>
  <si>
    <t>Пристрій ALD повинен використовувати частотний канал, відстроєний щонайменше на 300 кГц від краю каналу,  зайнятого передавачем Т-DAB. Для забезпечення захисту приймача T-DAB, максимальне значення напруженості поля, створюваної пристроєм ALD на відстані 1,5 м не повинна перевищувати значення 35 дБмкв/м</t>
  </si>
  <si>
    <t>ETSI EN 300 422-1, ETSI EN 300 422-4, ДСТУ ETSI EN 300 422-2/ / ERC/REC 70-03
ECC Report 230</t>
  </si>
  <si>
    <t>Використання смуги радіочастот в Україні гармонізовано із ЄС згідно з діапазоном 82 додатка до рішення ЄК 2017/1483 / / ECC Рішення / Інші посилання / / ECC Рішення / Інші посилання</t>
  </si>
  <si>
    <t xml:space="preserve">    Гармонізований європейський стандарт ETSI EN 300 422-4 (версія V 2.1.2 або пізніша, 2017-05) "Wireless Microphones; Audio PMSE up to 3 GHz; Part 4: Assistive Listening Devices including personal sound amplifiers and inductive systems up to 3 GHz; Harmonised Standard covering the essential requirements of article 3.2 of Directive 2014/53/EU"
     Гармонізований європейський стандарт ETSI EN 300 422-1 (версія V 2.1.2 або пізніша, 2017-01) "Audio PMSE up to 3 GHz; Part 1: Class A Receivers; Audio PMSE up to 3 GHz; Part 1: Class A Receivers; Harmonised Standard covering the essential requirements of article 3.2 of Directive 2014/53/EU"
   ERC Recommendation 70-03 "Relating to the use of Short Range Devices (SRD)"
   ECC Report 230 "Harmonisation Possibilities for Assistive Listening Devices in the Band 174-216 MHz"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</si>
  <si>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РІ 41-4</t>
  </si>
  <si>
    <r>
      <rPr>
        <b/>
        <sz val="12"/>
        <color theme="1"/>
        <rFont val="Times New Roman"/>
        <family val="1"/>
        <charset val="204"/>
      </rPr>
      <t>Дата внесення змін</t>
    </r>
    <r>
      <rPr>
        <sz val="12"/>
        <color theme="1"/>
        <rFont val="Times New Roman"/>
        <family val="1"/>
        <charset val="204"/>
      </rPr>
      <t xml:space="preserve">:  </t>
    </r>
  </si>
  <si>
    <r>
      <rPr>
        <b/>
        <sz val="12"/>
        <color theme="1"/>
        <rFont val="Times New Roman"/>
        <family val="1"/>
        <charset val="204"/>
      </rPr>
      <t>Дата прийняття</t>
    </r>
    <r>
      <rPr>
        <sz val="12"/>
        <color theme="1"/>
        <rFont val="Times New Roman"/>
        <family val="1"/>
        <charset val="204"/>
      </rPr>
      <t xml:space="preserve">: 28.04.2020 </t>
    </r>
  </si>
  <si>
    <t>4. Узагальнені умови застосування в смугах радіочастот 863-865 МГц:</t>
  </si>
  <si>
    <t>Тільки для передачі голосу</t>
  </si>
  <si>
    <t>10 мВт
(ЕВП до 10 мВт)</t>
  </si>
  <si>
    <t>ETSI EN 300 422-1 або 
ETSI EN 300 422-2, або 
ETSI EN 300 422-3, або 
ETSI EN 300 422-4, або 
ETSI EN 301 357</t>
  </si>
  <si>
    <r>
      <t>Використання у трикілометровій зоні навколо аеродромів (аеропортів) заборонено</t>
    </r>
    <r>
      <rPr>
        <vertAlign val="superscript"/>
        <sz val="12"/>
        <color theme="1"/>
        <rFont val="Times New Roman"/>
        <family val="1"/>
        <charset val="204"/>
      </rPr>
      <t>1</t>
    </r>
  </si>
  <si>
    <t>ETSI EN 300 422-1, ДСТУ ETSI EN 300 422-2/ 
/ ERC/REC 70-03</t>
  </si>
  <si>
    <t>Використання смуги радіочастот в Україні гармонізовано із ЄС згідно з діапазоном 46b додатка до рішення ЄК 2017/1483 / / ECC Рішення / Інші посилання / / ECC Рішення / Інші посилання</t>
  </si>
  <si>
    <t xml:space="preserve">    Гармонізований європейський стандарт ETSI EN 300 422-1 (версія V 2.1.2 або пізніша, 2017-01) "Audio PMSE up to 3 GHz; Part 1: Class A Receivers; Audio PMSE up to 3 GHz; Part 1: Class A Receivers; Harmonised Standard covering the essential requirements of article 3.2 of Directive 2014/53/EU"
    Гармонізований європейський стандарт ETSI EN 300 422-2 (версія V 2.1.1 або пізніша, 2017-02) "Wireless Microphones; Audio PMSE up to 3 GHz; Part 2: Class B Receivers; Harmonised Standard covering the essential requirements of article 3.2 of Directive 2014/53/EU"
    Гармонізований європейський стандарт ETSI EN 300 422-3 (версія V 2.1.1 або пізніша, 2017-02) "Wireless Microphones; Audio PMSE up to 3 GHz; Part 3: Class C Receivers; Harmonised Standard covering the essential requirements of article 3.2 of Directive 2014/53/EU"
    Гармонізований європейський стандарт ETSI EN 300 422-4 (версія V 2.1.1або пізніша, 2017-05) "Wireless Microphones; Audio PMSE up to 3 GHz; Part 4: Assistive Listening Devices including personal sound amplifiers and inductive systems up to 3 GHz; Harmonised Standard covering the essential requirements of article 3.2 of Directive 2014/53/EU"
   Гармонізований європейський стандарт ETSI EN 301 357 (версія V 2.1.1 або пізніша, 2017-06) "Cordless audio devices in the range 25 MHz to 2 000 MHz; Harmonised Standard covering the essential requirements of article 3.2 of Directive 2014/53/EU"
   ERC Recommendation 70-03 "Relating to the use of Short Range Devices (SRD)"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</si>
  <si>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Узагальнені умови застосування в смугах радіочастот 456,9-457,1 кГц:</t>
  </si>
  <si>
    <t>Категорія обладнання «малопотужні застосування» не відноситься до конкретної радіослужби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t>
  </si>
  <si>
    <t>Лавинні датчики (маячки), які використовуються для пошуку жертв сходу лавин</t>
  </si>
  <si>
    <t>напруженість магнітного поля до 7 дБмкА/м, виміряна на відстані 10 м</t>
  </si>
  <si>
    <t>Робочий цикл до 100% часу</t>
  </si>
  <si>
    <t>Відповідно до пункту 1 розділу 6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</si>
  <si>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300 718-2:2018 надає призумпцію відповідності підпункт 7 пункту 8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</si>
  <si>
    <t>ETSI EN 300 718-1, 
ETSI EN 300 718-2, 
ETSI EN 300 718-3</t>
  </si>
  <si>
    <t>ETSI EN 300 718-1, 
ETSI EN 300 718-2, 
ETSI EN 300 718-3, 
ДСТУ ETSI EN 300 718-2/
// ERC/REC 70-03</t>
  </si>
  <si>
    <t>Використання смуги радіочастот в Україні гармонізовано із ЄС згідно з діапазоном 18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</si>
  <si>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</si>
  <si>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300 718-1 (версія V 2.1.1 (2018-01) або пізніша) "Avalanche Beacons operating at 457 kHz; Transmitter-receiver systems; Part 1: Harmonised Standard for access to radio spectrum"
   Гармонізований європейський стандарт ETSI EN 300 718-2 (версія V 2.1.1 (2018-01) або пізніша) "Avalanche Beacons operating at 457 kHz; Transmitter-receiver systems; Part 2: Harmonised Standard for features for emergency services"
   Гармонізований європейський стандарт ETSI EN 300 718-3  (версія V1.2.1 (2004-02) або пізніша) "Electromagnetic compatibility and Radio spectrum Matters (ERM); Avalanche Beacons; Transmitter-receiver systems; Part 3: Harmonized EN covering essential requirements of article 3.3e of the R&amp;TTE Directive"
    ДСТУ ETSI EN 300 718-2:2018 Маяки лавинні, які працюють на частоті 457 кГц. Системи передавання-приймання. Частина 2. Вимоги до характеристик служб екстреної допомоги та методи випробування (ETSI EN 300 718-2:2018, IDT)
  ERC Recommendation 70-03 "Relating to the use of Short Range Devices (SRD)"
</t>
  </si>
  <si>
    <t>26990-27200 кГц
34,995-35,225 МГц
40,660-40,675 МГц</t>
  </si>
  <si>
    <r>
      <t>Обладнання радіокерування моделями</t>
    </r>
    <r>
      <rPr>
        <b/>
        <vertAlign val="superscript"/>
        <sz val="14"/>
        <color theme="1"/>
        <rFont val="Times New Roman"/>
        <family val="1"/>
        <charset val="204"/>
      </rPr>
      <t>1</t>
    </r>
  </si>
  <si>
    <t>Узагальнені умови застосування в смугах радіочастот 26990-27200 кГц, 34,995-35,225 МГц, 40,660-40,675 МГц:</t>
  </si>
  <si>
    <t>Пристрій, що застосвується для дистанційного радіокерування імітаційними моделями у повітрі, на землі на воді або під водою</t>
  </si>
  <si>
    <t>Центральні частоти:  
A: 26995 кГц, B: 27045 кГц, 
C: 27095 кГц, D: 27145 кГц, 
E: 27195 кГц</t>
  </si>
  <si>
    <t>A: 26990-27000 кГц 
B: 27040-27050 кГц 
C: 27090-27100 кГц 
D: 27140-27150 кГц 
E: 27190-27200 кГц</t>
  </si>
  <si>
    <t>Центральні частоти: 
35,000 МГц, 35,010 МГц, 35,020 МГц, 35,030 МГц, 35,040 МГц, 35,050 МГц, 35,060 МГц, 35,070 МГц, 35,080 МГц, 35,090 МГц, 35,100 МГц, 35,110 МГц, 35,120 МГц, 35,130 МГц, 35,140 МГц, 35,150 МГц, 35,160 МГц, 35,170 МГц, 35,180 МГц, 35,190 МГц, 35,200 МГц, 35,210 МГц, 35,220 МГц</t>
  </si>
  <si>
    <t xml:space="preserve">Центральні частоти: A: 40,665 МГц, B: 40,675 МГц </t>
  </si>
  <si>
    <t>40,660-40,675 МГц</t>
  </si>
  <si>
    <t>Крім смуг радіочастот 26990-27200 кГц</t>
  </si>
  <si>
    <t>100 мВт 
(ЕВП до 100 мВт)</t>
  </si>
  <si>
    <t>Тільки для смуг радіочастот 26990-27200 кГц</t>
  </si>
  <si>
    <t>Відповідно до пунктів 23-25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</si>
  <si>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300 220-2:2017 надає призумпцію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</si>
  <si>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Смуга радіочастот 34,995-35,225 МГц призначена тільки для роботи пристроїв дистанційного керування літаючими імітаційними моделями</t>
  </si>
  <si>
    <t> Коефіціент підсилення до 6 дБі</t>
  </si>
  <si>
    <t>ДСТУ ETSI EN 300 220-2, 
ETSI EN 300 220-2, 
ETSI EN 300 220-1/
/ERC/REC 70-03 
 ERC/DEC/(01)11,
ERC/DEC/(01)12</t>
  </si>
  <si>
    <t>Використання смуги радіочастот 26990-27000 кГц, 27040-27050 кГц, 27090-27100 кГц, 27140-27150 кГц, 27190-27200 кГц та 40,66-40,675 МГц в Україні гармонізовано із ЄС згідно з діапазонами 29-33 та 35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</si>
  <si>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для радіообладнання для дистанційного радіокерування (пілотування) безпілотними повітряними суднами та/або безпілотними літальними апаратами (БпЛА), а також радіообладнання обміну даними між повітряними та наземними пристроями, за винятком виробів авіаційної техніки, зазначених у підпункті 3 пункту 2 Технічного регламенту радіообладнання, затвердженого постановою Кабінету Міністрів України від 24 травня 2017 року № 355, а також для наборів моделей зменшеного розміру (у масштабі), іграшок вигляді тварин або інших істот, іграшок та моделей з умонтованим двигуном, що містять у своєму складі передавачі або передавачі та приймачі (радіокеровані іграшки), з потужністю випромінювання передавача більше ніж 5 мВт (7 дБм),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xml:space="preserve">
3 </t>
    </r>
    <r>
      <rPr>
        <sz val="12"/>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</si>
  <si>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300 220-2 (версія V 3.1.1 або пізніша, 2016-01) "Short Range Devices (SRD) operating in the frequency range 25 MHz to 1 000 MHz; Part 2: Harmonised Standard covering the essential requirements of article 3.2 of Directive 2014/53/EU for non specific radio equipment"
  Національний стандарт ДСТУ ETSI EN 300 220-2:2017 "Радіообладнання малого радіуса дії діапазону частот від 25 МГц до 1000 МГц. Частина 2. Загальні технічні вимоги" (ETSI EN 300 220-2:2017, IDT)
    ETSI EN 300 220-1 V3.1.1 (2017-02) "Short Range Devices (SRD) operating in the frequency range 25 MHz to 1 000 MHz; Part 1: Technical characteristics and methods of measurement"
   ERC Recommendation 70-03 "Relating to the use of Short Range Devices (SRD)"
   ERC Decision of 12 March 2001 on harmonised frequencies, technical characteristics and exemption from individual licensing of Short Range Devices used for Flying Model control operating in the frequency band 34.995-35.225 MHz
  ERC Decision of 12 March 2001 on harmonised frequencies, technical characteristics and exemption from individual licensing of Short Range Devices used for Model control operating in the frequencies 40.665, 40.675, 40.685 and 40.695 MHz
</t>
  </si>
  <si>
    <t>Термінальне обладнання радіодоступу RLAN (Wi-Fi 4, 5, 6), радіоінтерфейс передачі даних IEEE 802.11n/ас/ax</t>
  </si>
  <si>
    <t>Телекомунікаційне обладнання RLAN - це радіообладнання, яке, як правило, входить до складу телекомунікаційної мережі персонального (особистого) користування (телекомунікаційні мережі, що створюються для забезпечення особистих потреб, у яких доступ до ресурсів та обміну даними надається обмеженому колу осіб без права надання телекомунікаційних послуг. До таких телекомунікаційних мереж не належать мережі, які будь-яким чином з’єднують частини телекомунікаційної мережі загального користування або забезпечують резервний канал передачі даних між такими мережами), або є пристроєм короткого радіуса дії (ShortRangeDevices, -  радіообладнання, що призначене для забезпечення зв’язку на коротких відстанях та характеризується малим значенням еквівалентної ізотропно випромінюваної потужності (ЕІВП) та здатністю не створювати неприпустимих завад роботі інших радіоелектронних засобів за рахунок реалізації технологій мінімізації завадового впливу).
Радіообладнання RLAN/Wi-Fi, що призначене для встановлення/використання у складі конструкції транспортних засобів застосовується відповідно до РІ 24 24-9</t>
  </si>
  <si>
    <r>
      <rPr>
        <b/>
        <sz val="12"/>
        <rFont val="Times New Roman"/>
        <family val="1"/>
        <charset val="204"/>
      </rPr>
      <t>Дата внесення змін</t>
    </r>
    <r>
      <rPr>
        <sz val="12"/>
        <rFont val="Times New Roman"/>
        <family val="1"/>
        <charset val="204"/>
      </rPr>
      <t>: 28.04.2020</t>
    </r>
  </si>
  <si>
    <t>Узагальнені умови застосування в смугах радіочастот 2400-2483,5 МГц, 5150-5350 МГц, 5470-5670 МГц, 5670-5725 МГц, 5725-5850 МГц:</t>
  </si>
  <si>
    <t>2400-2483,5 МГц (2,4 ГГц, тільки для IEEE 802.11n/ax)
 5150-5350 МГц (5,2 ГГц та 5,3 ГГц)
5470-5670 МГц (5,5 ГГц)
5670-5725 МГц (5,7 ГГц)
5725-5850 МГц (5,8 ГГц)</t>
  </si>
  <si>
    <t>Формула утворення сітки центральних частот каналів:
     1) діапазон 2,4 ГГц -  fn= 2412+5*(n-1), де n=1,2, …,13.
    2) діапазони 5 ГГц -  fn= 5000+5*n, де 
     2.1) для каналів з шириною смуги випромінювання 20 МГц n=36, 40, 44, 48, 52, 56, 60, 64, 100, 104, 108, 112, 116, 120, 124, 128, 132, 136, 140, 144, 149, 153, 157, 161, 165;
      2.2) для каналів з шириною смуги випромінювання 40 МГц n=38, 46, 54, 62, 102, 110, 118, 126, 134, 142, 151, 159;
      2.3) для каналів з шириною смуги випромінювання 80 МГц n=42, 58, 106, 122, 138, 155;
      2.4) для каналів з шириною смуги випромінювання 160 МГц n=50, 114</t>
  </si>
  <si>
    <t>Крок сітки частот 5 МГц.
Для діапазону 2,4 ГГц:
   1.1) Центральні частоти каналів з шириною каналу 20 МГц: 2412 МГц, 2417 МГц, 2422 МГц, 2427 МГц,  2432 МГц, 2437 МГц, 2442 МГц, 2447 МГц, 2452 МГц, 2457 МГц, 2462 МГц, 2467 МГц, 2472 МГц;
    1.2) Центральні частоти каналів з шириною каналу 40 МГц: 2422 МГц, 2427 МГц,  2432 МГц, 2437 МГц, 2442 МГц, 2447 МГц, 2452 МГц, 2457 МГц, 2462 МГц.
Для діапазонів 5,2 ГГц, 5,3 ГГц, 5,5 ГГц, 5,7 ГГц та 5,8 ГГц:
     2.1) центральні частоти каналів шириною смуги випромінювання 20 МГц: 5180 МГц, 5200 МГц, 5220 МГц, 5240 МГц, 5260 МГц, 5280 МГц, 5300 МГц, 5320 МГц, 5500 МГц, 5520 МГц, 5540 МГц, 5560 МГц, 5580 МГц, 5600 МГц, 5620 МГц, 5640 МГц, 5660 МГц, 5680 МГц, 5700 МГц, 5720 МГц,  5745 МГц, 5765 МГц, 5785 МГц, 5805 МГц, 5825 МГц;
      2.2) центральні частоти каналів шириною смуги випромінювання 40 МГц: 5190 МГц, 5230 МГц, 5270 МГц, 5310 МГц, 5510 МГц, 5550 МГц, 5590 МГц, 5630 МГц, 5670 МГц, 5710 МГц, 5755 МГц, 5795 МГц;
      2.3) центральні частоти каналів шириною смуги випромінювання 80 МГц: 5210 МГц, 5290 МГц, 5530 МГц, 5610 МГц, 5690 МГц, 5775 МГц
     2.4) центральні частоти каналів шириною смуги випромінювання 160 МГц: 5250 МГц, 5570 МГц</t>
  </si>
  <si>
    <t xml:space="preserve">20M0G1W; 20M0D1W 40M0G1W; 40M0D1W 80M0G1W; 80M0D1W 160MG1W; 160MD1W
BPSK, QPSK, 16QAM, 64QAM, 256QAM, 512QAM, 1024QAM з комбінованим використанням технології ортогонального мультиплексування частотних каналів (OFDM) </t>
  </si>
  <si>
    <t>Огинаюча спектру випромінювання передавача (спектральна маска) відповідно до рис. 2а, 2b, 3a, 3b, 3c, 3d, 3e Рекомендації МСЭ-R  M.1450-5*</t>
  </si>
  <si>
    <t>СSMA-CA/TDD
OFDMA (для IEEE 802.11ax)</t>
  </si>
  <si>
    <t>Допустиме відхилення потужності передавача відповідно до вимог стандарту. 
При використанні режиму роботи з багатоелементними антенними системами, у тому числі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20 дБм.
Максимальне значення середньої спектральної щільності ЕІВП до 5 мВт/МГц для каналу 20 МГц, до 2,5 мВт/МГц для каналу 40 МГц, до 1,25 мВт/МГц для каналу 80 МГц, до 0,625 мВт/МГц для каналу 160 МГц</t>
  </si>
  <si>
    <r>
      <t>Виключно всередині приміщень</t>
    </r>
    <r>
      <rPr>
        <vertAlign val="superscript"/>
        <sz val="12"/>
        <color theme="1"/>
        <rFont val="Times New Roman"/>
        <family val="1"/>
        <charset val="204"/>
      </rPr>
      <t>4</t>
    </r>
  </si>
  <si>
    <t>У смугах радіочастот 5670-5725 МГц РЕЗ повинні мати реалізацію технології DFS відповідно до EN 301 893 (версія V 1.8.1 або пізніша) та не створювати радіозавад роботі метеорологічним радарам, які використовують суміжні та суміщені смуги радіочастот, а також не вимагати захисту від їх впливу (для радіотехнології «Метеорологічна радіолокація» (первинна основа) в Україні виділені смуги радіочастот 5670 - 5690 МГц)</t>
  </si>
  <si>
    <t>Відповідно до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</si>
  <si>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ETSI EN 300 328 (діапазон 2,4 ГГц), ETSI EN 301 893 (діапазони 5,2 ГГц, 5,3 ГГц, 5,5 ГГц, 5,7 ГГц) та ETSI EN 302 502 (діапазон 5,8 ГГц</t>
    </r>
    <r>
      <rPr>
        <vertAlign val="superscript"/>
        <sz val="12"/>
        <color theme="1"/>
        <rFont val="Times New Roman"/>
        <family val="1"/>
        <charset val="204"/>
      </rPr>
      <t>3</t>
    </r>
    <r>
      <rPr>
        <sz val="12"/>
        <color theme="1"/>
        <rFont val="Times New Roman"/>
        <family val="1"/>
        <charset val="204"/>
      </rPr>
      <t>)</t>
    </r>
  </si>
  <si>
    <r>
      <t>Виконання вимог національних стандартів ДСТУ ETSI EN 300 328:2017, ДСТУ ETSI EN 301 893:2017 (з урахуванням вимог позиції 7 цих УУЗ та Плану використання радіочастотного ресурсу України, затвердженого постановою Кабінету Міністрів України від 09.06.2006 № 815)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</si>
  <si>
    <t>При застосуванні всередині приміщень на бездозвільній основі, щільність потоку потужності, що створюється антеною цього РЕЗ на відстані 100 м від зовнішніх стін будівель, не повинна перевищувати мінус 110 дБ (Вт/м2х1 МГц)</t>
  </si>
  <si>
    <t>Коефіцієнт підсилення антени до 9 дБі</t>
  </si>
  <si>
    <t xml:space="preserve">ДСТУ ETSI EN 300 328:2017,  ДСТУ ETSI EN 301 893:2017, ДСТУ ETSI EN 300 440:2018,  ДСТУ ETSI EN 302 502:2016, Резолюція 229 (ВКР-19),
Рекомендації ITU-R M.1450-5, ITU-R M.1461, ITU-R M.1652-1, ITU-R M.1638, ITU-R SA.1632,
ERC/REC 70-03, ECC/DEC (04)08, 2003/203/ЕС
/ / </t>
  </si>
  <si>
    <t>Використання смуги радіочастот 2400-2483,5 МГц в Україні гармонізовано із ЄС згідно з діапазон 57c додатка до рішення ЄК 2019/1345/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</si>
  <si>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xml:space="preserve">
2 </t>
    </r>
    <r>
      <rPr>
        <sz val="12"/>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r>
      <rPr>
        <vertAlign val="superscript"/>
        <sz val="12"/>
        <color theme="1"/>
        <rFont val="Times New Roman"/>
        <family val="1"/>
        <charset val="204"/>
      </rPr>
      <t xml:space="preserve">
  3 </t>
    </r>
    <r>
      <rPr>
        <sz val="12"/>
        <color theme="1"/>
        <rFont val="Times New Roman"/>
        <family val="1"/>
        <charset val="204"/>
      </rPr>
      <t>Для діапазону 5,8 ГГц допускається застосування стандарту ETSI EN 300 440 в радіотехнології «Телеметрія та радіодистанційне керування» за умови  ЕІВП ≤ 25 мВт</t>
    </r>
    <r>
      <rPr>
        <vertAlign val="superscript"/>
        <sz val="12"/>
        <color theme="1"/>
        <rFont val="Times New Roman"/>
        <family val="1"/>
        <charset val="204"/>
      </rPr>
      <t xml:space="preserve">
   4 </t>
    </r>
    <r>
      <rPr>
        <sz val="12"/>
        <color theme="1"/>
        <rFont val="Times New Roman"/>
        <family val="1"/>
        <charset val="204"/>
      </rPr>
      <t xml:space="preserve">Для точок безпроводового доступу </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</si>
  <si>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Гармонізований європейський стандарт ETSI EN 301 893 (версія V 2.1.1 (2017-05) або пізніша) «5 GHz RLAN; Harmonised Standard covering the essential requirements of article 3.2 of Directive 2014/53/EU»
   Гармонізований європейський стандарт ETSI EN 302 502 (версія V 2.1.1 (2017-03) або пізніша) «Wireless Access Systems (WAS); 5,8 GHz fixed broadband data transmitting systems; Harmonised Standard covering the essential requirements of article 3.2 of Directive 2014/53/EU»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ДСТУ ETSI EN 300 328:2017 Системи з радіодоступом діапазону частот 2,4 ГГц. Технічні вимоги та методи випробування (ETSI EN 300 328:2016, IDT)
   ДСТУ ETSI EN 301 893:2017  Обладнання радіодоступу діапазону частот 5 ГГц. Технічні вимоги та методи випробування (ETSI EN 301 893:2017, IDT)
  ДСТУ ETSI EN 302 502:2016 Обладнання систем фіксованого широкосмугового радіодоступу діапазону частот 5,8 ГГц. Технічні вимоги та методи випробування (ETSI EN 302 502:2008,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Резолюція 229 (Переглян.ВКР-19) «Использование полос частот 5150–5250 МГц, 5250–5350 МГц и 5470–5725 МГц подвижной службой для внедрения систем беспроводного доступа, включая локальные радиосети»
  Рекомендація ITU-R M.1450-5 (04/2014) «Характеристики широкополосных локальных радиосетей»
  Рекомендація ITU-R M.1461-2 (01/2018) «Процедуры определения потенциальных помех между радарами, работающими в службе радиоопределения, и системами в других службах»
  Рекомендація ITU-R М.1652 «Динамическая частотная селекция в системах беспроводного доступа, включая локальные радиосети в целях защиты службы радиоопределения в диапазоне 5 ГГц»
  Рекомендація ITU-R М.1638 «Характеристики и критерии защиты для исследований возможности совместного использования частот радарами радиолокационной (за исключением наземных метеорологических радаров) и воздушной радионавигационной служб, работающими в полосах частот между 5250 и 5850 МГц»
  Рекомендація ITU-R SA.1632 «Sharing in the band 5 250-5 350 MHz between the Earth exploration-satellite service (active) and wireless access systems (including radio local area networks) in the mobile service»
  ERC Recommendation 70-03 Relating to the use of short range devices (SRD)
  ECC Decision of 09 July 2004 on the harmonised use of the 5 GHz frequency bands for the implementation of Wireless Access Systems including Radio Local Area Networks (WAS/RLANs)
  Commission Recommendation of 20 March 2003 on the harmonisation of the provision of public R-LAN access to public electronic communications networks and services in the Community (2003/203/ЕС)
</t>
  </si>
  <si>
    <t>РІ 24-9</t>
  </si>
  <si>
    <t>Точка безпроводового доступу RLAN (Wi-Fi 4, 5, 6), радіоінтерфейс передачі даних IEEE 802.11a/b/g/n/ас/ax, яка встановлена та/або призначена для використання у складі конструкції колісних транспортних засобів</t>
  </si>
  <si>
    <t>2400-2483,5 МГц, 
5150-5250 МГц, 
5725-5850 МГц</t>
  </si>
  <si>
    <t>Точка безпроводового доступу RLAN (у тому числі мережевий маршрутизатор та/або роутер) - призначена для організації радіозв’язку всередині транспортного засобу та характеризуються малим значенням еквівалентної ізотропно випромінюваної потужності (далі - ЕІВП) та здатністю не створювати неприпустимих завад роботі інших радіоелектронним засобам за рахунок реалізації технологій мінімізації завадового впливу. Можуть організовувати доступ до телекомунікаційної мережі загального користування (на транспорті) (тільки діапазон 2,4 ГГц), а також застосвуватися як телекомунікаційна мережа персонального (особистого) користування.
Категорія 1 - точка безпроводового доступу RLAN, яка встановлена та/або призначена для використання всередині будь-якого морського річкового, автомобільного транспортного засобу, а також міського електротранспорту;
Категорія 2 - точка безпроводового доступу RLAN, яка встановлена та/або призначена для використання всередині залізничного транспорту (у тому числі у вагонах метрополітена);
Категорія 3 - точка безпроводового доступу RLAN, яка встановлена та/або призначена для використання всередині автомобілів (у тому числі  автомобільному транспортні загального користування).
До цього виду радіообладнання не відносяться точки безпроводового доступу WiFi, які встановлені та призначені для використання на борту повітряного судна</t>
  </si>
  <si>
    <t>Узагальнені умови застосування в смугах радіочастот 2400-2483,5 МГц, 5150-5250 МГц, 5725-5850 МГц:</t>
  </si>
  <si>
    <r>
      <rPr>
        <b/>
        <sz val="12"/>
        <rFont val="Times New Roman"/>
        <family val="1"/>
        <charset val="204"/>
      </rPr>
      <t>Дата прийняття</t>
    </r>
    <r>
      <rPr>
        <sz val="12"/>
        <rFont val="Times New Roman"/>
        <family val="1"/>
        <charset val="204"/>
      </rPr>
      <t>: 28.04.2020</t>
    </r>
  </si>
  <si>
    <t>Широкосмуговий радіодоступ
(2400-2483,5 МГц, 5150-5250 МГц)
Телеметрія та радіодистанційне керування 
(5725-5875 МГц)</t>
  </si>
  <si>
    <t>2400-2483,5 МГц (2,4 ГГц, тільки для IEEE 802.11b/g/n/ax)
 5150-5250 МГц (5,2 ГГц, тільки для IEEE 802.11a/n/ac/ax)
5725-5875 МГц (5,8 ГГц, тільки для IEEE 802.11a/n/ac/ax)</t>
  </si>
  <si>
    <t>Крок сітки частот 5 МГц.
Для діапазону 2,4 ГГц:
   1.1) Центральні частоти каналів з шириною каналу 20 МГц: 2412 МГц, 2417 МГц, 2422 МГц, 2427 МГц,  2432 МГц, 2437 МГц, 2442 МГц, 2447 МГц, 2452 МГц, 2457 МГц, 2462 МГц, 2467 МГц, 2472 МГц;
    1.2) Центральні частоти каналів з шириною каналу 40 МГц: 2422 МГц, 2427 МГц,  2432 МГц, 2437 МГц, 2442 МГц, 2447 МГц, 2452 МГц, 2457 МГц, 2462 МГц.
Для діапазонів 5,2 ГГц та 5,8 ГГц:
     2.1) центральні частоти каналів шириною смуги випромінювання 20 МГц: 5180 МГц, 5200 МГц, 5220 МГц, 5240 МГц, 5745 МГц, 5765 МГц, 5785 МГц, 5805 МГц, 5825 МГц;
      2.2) центральні частоти каналів шириною смуги випромінювання 40 МГц: 5190 МГц, 5230 МГц, 5755 МГц, 5795 МГц;
      2.3) центральні частоти каналів шириною смуги випромінювання 80 МГц: 5210 МГц, 5775 МГц</t>
  </si>
  <si>
    <t xml:space="preserve">20M0G1W; 20M0D1W 40M0G1W; 40M0D1W 80M0G1W; 80M0D1W 
BPSK, QPSK, 16QAM, 64QAM, 256QAM, 512QAM, 1024QAM з комбінованим використанням технології ортогонального мультиплексування частотних каналів (OFDM) </t>
  </si>
  <si>
    <t>Огинаюча спектру випромінювання передавача (спектральна маска) відповідно до рис. 1а, 2а, 2b, 3a, 3b, 3c, 3d  Рекомендації МСЭ-R  M.1450-5*</t>
  </si>
  <si>
    <t>1) діапазон 2,4 ГГц (усі категорії) ЕІВП до 100 мВт;
2) діапазон 5,2 ГГц:
   - категорія 2, ЕІВП до 200 мВт;
   - категорія 3, ЕІВП до 40 мВт;
3) діапазон 5,8 ГГц (усі категорії) ЕІВП до 25 мВт</t>
  </si>
  <si>
    <t>Допустиме відхилення потужності передавача відповідно до вимог стандарту. 
При використанні режиму роботи з багатоелементними антенними системами, у тому числі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відповідне значення. 
Максимальна середня спектральна щільність ЕІВП до 10 мВт у смузі шириною 1 МГц (для діапазонів 2,4 ГГц та 5,2 ГГц)</t>
  </si>
  <si>
    <t>з адаптивним вибором вільного каналу та методів послаблення впливу шкідливих завад в умовах спільного користування смугами радіочастот із застосуванням технологій, здатних забезпечити ефективне використання радіочастотного ресурсу</t>
  </si>
  <si>
    <t>ETSI EN 300 328 (діапазон 2,4 ГГц), ETSI EN 301 893 (діапазон 5,2 ГГц) та ETSI EN 300 440 (діапазон 5,8 ГГц)</t>
  </si>
  <si>
    <t xml:space="preserve">ETSI EN 300 328, ETSI EN 301 893, ETSI EN 300 440,  ДСТУ ETSI EN 300 328:2017,  ДСТУ ETSI EN 301 893:2017, ДСТУ ETSI EN 300 440:2018,  Резолюція 229 (ВКР-19),
Рекомендації ITU-R M.1450-5, ITU-R SA.1632,
ERC/REC 70-03, ECC/DEC (04)08, 2003/203/ЕС / / </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</si>
  <si>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xml:space="preserve">
2 </t>
    </r>
    <r>
      <rPr>
        <sz val="12"/>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</si>
  <si>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Формула утворення сітки центральних частот каналів:
     1) діапазон 2,4 ГГц -  
fn= 2412+5*(n-1), де n=1,2, …,13.
    2) діапазони 5 ГГц -  
fn= 5000+5*n, де 
     2.1) для каналів з шириною смуги випромінювання 20 МГц n=36, 40, 44, 48, 149, 153, 157, 161, 165;
      2.2) для каналів з шириною смуги випромінювання 40 МГц n=38, 46, 151, 159;
      2.3) для каналів з шириною смуги випромінювання 80 МГц n=42, 155</t>
  </si>
  <si>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Гармонізований європейський стандарт ETSI EN 301 893 (версія V 2.1.1 (2017-05) або пізніша) «5 GHz RLAN; Harmonised Standard covering the essential requirements of article 3.2 of Directive 2014/53/EU»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ДСТУ ETSI EN 300 328:2017 Системи з радіодоступом діапазону частот 2,4 ГГц. Технічні вимоги та методи випробування (ETSI EN 300 328:2016, IDT)
   ДСТУ ETSI EN 301 893:2017  Обладнання радіодоступу діапазону частот 5 ГГц. Технічні вимоги та методи випробування (ETSI EN 301 893:2017,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Резолюція 229 (Переглян.ВКР-19) «Использование полос частот 5150–5250 МГц, 5250–5350 МГц и 5470–5725 МГц подвижной службой для внедрения систем беспроводного доступа, включая локальные радиосети»
  Рекомендація ITU-R M.1450-5 (02/2014) «Характеристики широкополосных локальных радиосетей»
  Рекомендація ITU-R М.1652 «Динамическая частотная селекция в системах беспроводного доступа, включая локальные радиосети в целях защиты службы радиоопределения в диапазоне 5 ГГц»
  ERC Recommendation 70-03 Relating to the use of short range devices (SRD)
  ECC Decision of 09 July 2004 on the harmonised use of the 5 GHz frequency bands for the implementation of Wireless Access Systems including Radio Local Area Networks (WAS/RLANs)
</t>
  </si>
  <si>
    <t>Автомобільний радар для встановлення на автомобільному транспортному засобі, радарні системи транспортної інфраструктури чи системи виявлення перешкод на залізничному/ автомобільному переїзді</t>
  </si>
  <si>
    <t>Автомобільний радар (безпеки дорожнього руху) у складі автомобільних систем безпеки дорожнього руху, попередження зіткнень і контролю сліпих зон для застосування у складі інтелектуальних транспортних систем</t>
  </si>
  <si>
    <t>Автомобільний радар (безпеки дорожнього руху) для встановлення на автомобільному транспортному засобі</t>
  </si>
  <si>
    <t>РІ 49-8</t>
  </si>
  <si>
    <t>63-64 ГГц</t>
  </si>
  <si>
    <t>Інтелектуальна транспортна система, - для обміну інформацією між автомобільними транспортними засобами або транспортним засобом та обладнанням дорожньої інфраструктури</t>
  </si>
  <si>
    <t>РІ 49-9</t>
  </si>
  <si>
    <t>77-81 ГГц</t>
  </si>
  <si>
    <t>Радар короткого радіусу дії, - для встановлення на автомобільному транспортному засобі</t>
  </si>
  <si>
    <r>
      <t>Радіообладнання для автомобільного транспорту та телематики дорожнього руху (RTTT)</t>
    </r>
    <r>
      <rPr>
        <b/>
        <vertAlign val="superscript"/>
        <sz val="14"/>
        <color theme="1"/>
        <rFont val="Times New Roman"/>
        <family val="1"/>
        <charset val="204"/>
      </rPr>
      <t>1</t>
    </r>
  </si>
  <si>
    <t>Частотна маніпуляція (FMCW, FSK), імпульсна модуляція (PM), псевдо-шумова амплітудна маніпуляція (PN-ASK), псевдо-шумова імпульсна маніпуляція (PN-PPM), імпульсна FH (Pulse Frequency Hopping), псевдо-шумова кодова фазова маніпуляція (PN-PSK) та ін.</t>
  </si>
  <si>
    <t>пікова еквівалентна ізотропно випромінювана потужність до 55 дБм та середня ізотропно випромінювана потужність до 50 дБм, 
для імпульсних радарів середня ізотропно випромінювана потужність до 23,5 дБм</t>
  </si>
  <si>
    <t>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</si>
  <si>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автомобільним радарам з боку інших РЕЗ, які спільно використовують визначену або суміжні смуги радіочастот</t>
  </si>
  <si>
    <t>Відповідно до пункту 8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</si>
  <si>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301 091-1 та/або 
ETSI EN 301 091-2, та/або 
ETSI EN 301 091-3</t>
  </si>
  <si>
    <t>ETSI EN 301 091-1, ETSI EN 301 091-2, ETSI EN 303 396, ДСТУ ETSI EN 301 091-1, ДСТУ ETSI EN 301 091-2/ / ERC/REC 70-03</t>
  </si>
  <si>
    <t>Використання смуги радіочастот в Україні гармонізовано із ЄС згідно з діапазоном 79а додатка до рішення ЄК 2013/752/ЕС (79a)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</si>
  <si>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</si>
  <si>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 xml:space="preserve">    Гармонізований європейський стандарт ETSI EN 301 091-1 (версія V2.1.1 (2017-01) або пізніша) "Short Range Devices; Transport and Traffic Telematics (TTT); Radar equipment operating in the 76 GHz to 77 GHz range; Harmonised Standard covering the essential requirements of article 3.2 of Directive 2014/53/EU; Part 1: Ground based vehicular radar"
    Гармонізований європейський стандарт ETSI EN 301 091-2 (версія V2.1.1 (2017-01) або пізніша) "Short Range Devices; Transport and Traffic Telematics (TTT); Radar equipment operating in the 76 GHz to 77 GHz range; Harmonised Standard covering the essential requirements of article 3.2 of the Directive 2014/53/EU; Part 2: Fixed infrastructure radar equipment"  
    Гармонізований європейський стандарт ETSI EN 301 091-3 (версія V1.1.1 (2017-02) або пізніша) "Short Range Devices; Transport and Traffic Telematics (TTT); Radar equipment operating in the 76 GHz to 77 GHz range; Harmonised Standard covering the essential requirements of article 3.2 of Directive 2014/53/EU; Part 3: Railway/Road Crossings obstacle detection system applications"
     Гармонізований європейський стандарт ETSI EN 303 396 V1.1.1 (2016-12) "Short Range Devices; Measurement Techniques for Automotive and Surveillance Radar Equipment"
     ERC Recommendation 70-03 "Relating to the use of Short Range Devices (SRD)"
     ДСТУ ETSI EN 301 091-1:2017 Радіообладнання малого радіуса дії. Телематика транспорту та руху. Радіолокаційне обладнання смуги частот від 76 ГГц до 77 ГГц. Частина 1. Радіолокаційне обладнання наземних транспортних засобів (ETSI EN 301 091-1:2017, IDT)
     ДСТУ ETSI EN 301 091-2:2018 Радіообладнання малого радіуса дії. Телематика транспорту та руху. Радіолокаційне обладнання смуги частот від 76 ГГц до 77 ГГц. Частина 2. Стаціонарне радіолокаційне обладнання (ETSI EN 301 091-2:2017, IDT)
</t>
  </si>
  <si>
    <t>еквівалентна ізотропно випромінювана потужність до 100 мВт</t>
  </si>
  <si>
    <t>Відповідно до пункту 1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</si>
  <si>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302 858, 
ДСТУ ETSI EN 302 858:2018, 
ERC/REC 70-03 </t>
  </si>
  <si>
    <t xml:space="preserve"> Гармонізований європейський стандарт ETSI EN 302 858 (версія V2.1.1 (2016-12)  або пізніша) "Short Range Devices; Transport and Traffic Telematics (TTT); Radar equipment operating in the 24,05 GHz to 24,25 GHz or 24,05 GHz to 24,50 GHz range; Harmonised Standard covering the essential requirements of article 3.2 of the Directive 2014/53/EU"
  ERC Recommendation 70-03 "Relating to the use of Short Range Devices (SRD)"
  ДСТУ ETSI EN 302 858:2018 Радіообладнання малого радіуса дії. Телематика транспорту та руху. Радіолокаційне обладнання смуг частот від 24,05 ГГц до 24,25 ГГц або від 24,05 ГГц до 24,50 ГГц. Технічні вимоги та методи випробування (ETSI EN 302 858:2016, IDT)
</t>
  </si>
  <si>
    <t>еквівалентна ізотропно випромінювана потужність до 0,1 мВт (сигнал категорії В)</t>
  </si>
  <si>
    <t>За умови застосування в радарі сигналу категорії B відповідно до положень стандарту ETSI EN 302 858</t>
  </si>
  <si>
    <t>еквівалентна ізотропно випромінювана потужність до 100 мВт (сигнал категорії С)</t>
  </si>
  <si>
    <t>За умови застосування в радарі сигналу категорії C відповідно до положень стандарту ETSI EN 302 858 і розміщення радару виключно за бампером автомобілю. При цьому для мінімізації завадового впливу автомобільного радару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накоплюваний кожні 3 мс, повинен становити менше 4 мкс /40 кГц. Додатково застосовується вимога мінімального діапазону частотної модуляції або мінімальної миттєвої ширини смуги частот - 250 кГц</t>
  </si>
  <si>
    <t>За умови застосування в радарі сигналу категорії C відповідно до положень стандарту ETSI EN 302 858 і розміщення радару «без бамперу» (довільне місце встановлення). При цьому для мінімізації завадового впливу автомобільних радарів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накоплюваний кожні 3 мс, повинен становити менше 3 мкс /40 кГц. Додатково застосовується вимога мінімального діапазону частотної модуляції або мінімальної миттєвої ширини смуги частот - 250 кГц</t>
  </si>
  <si>
    <t>еквівалентна ізотропно випромінювана потужність до 100 мВт (сигнал категорії D)</t>
  </si>
  <si>
    <t>За умови застосування в радарі сигналу категорії D відповідно до положень стандарту ETSI EN 302 858 і розміщення радару як за бампером так і «без бамперу» (довільне місце встановлення). При цьому для мінімізації завадового впливу автомобільних радарів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повторюваний кожні 40 мс, повинен становити менше 1 мс /40 кГц.
Додатково застосовується вимога мінімального діапазону частотної модуляції або мінімальної миттєвої ширини смуги частот - 250 кГц</t>
  </si>
  <si>
    <t>У випадку відсутності технічної реалізації в автомобільних радарах вищезгадуваних додаткових технологій зменшення завадового впливу автомобільний радар з ЕІВП до 100 мВт під час роботи повинен виключатися в радіусі 35 км від м. Євпаторія-19 (АР Крим, НЦУВКЗ, антенний комплекс П-2500 (радіотелескоп РТ-70)). При цьому не гарантується робота без завад автомобільним радарам з боку інших РЕЗ, які спільно використовують визначену або суміжні смуги радіочастот</t>
  </si>
  <si>
    <t>Відповідно до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</si>
  <si>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302 858, 
ДСТУ ETSI EN 302 858:2018///
ERC/REC 70-03 </t>
  </si>
  <si>
    <t>Використання смуги радіочастот в Україні гармонізовано із ЄС згідно з діапазонами 69a, 69b додатка до рішення ЄК 2013/752/ЕС  / / ECC Рішення / Інші посилання / / ECC Рішення / Інші посилання</t>
  </si>
  <si>
    <t xml:space="preserve">  Гармонізований європейський стандарт ETSI EN 302 858 (версія V2.1.1 (2016-12) або пізніша) "Short Range Devices; Transport and Traffic Telematics (TTT); Radar equipment operating in the 24,05 GHz to 24,25 GHz or 24,05 GHz to 24,50 GHz range; Harmonised Standard covering the essential requirements of article 3.2 of the Directive 2014/53/EU"
   ERC Recommendation 70-03 "Relating to the use of Short Range Devices (SRD)"
   ДСТУ ETSI EN 302 858:2018 Радіообладнання малого радіуса дії. Телематика транспорту та руху. Радіолокаційне обладнання смуг частот від 24,05 ГГц до 24,25 ГГц або від 24,05 ГГц до 24,50 ГГц. Технічні вимоги та методи випробування (ETSI EN 302 858:2016, IDT)
</t>
  </si>
  <si>
    <t>7.3.</t>
  </si>
  <si>
    <t>ETSI EN 302 858, 
ДСТУ ETSI EN 302 858:2018///
ERC/REC 70-03</t>
  </si>
  <si>
    <t>еквівалентна ізотропно випромінювана потужність до мінус 11 дБм</t>
  </si>
  <si>
    <t>Робочий цикл на випромінювання до 0,25 % часу.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</si>
  <si>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4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</si>
  <si>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еквівалентна ізотропно випромінювальна потужність до 20 дБм (для радарів, переднього огляду)
еквівалентна ізотропно випромінювана потужність до 16 дБм (для радарів заднього огляду)</t>
  </si>
  <si>
    <t>Робочий цикл на випромінювання до 5,6 % часу (для радарів, переднього огляду)
робочий цикл на випромінювання до 2,3 % часу (для радарів заднього огляду).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</si>
  <si>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5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</si>
  <si>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еквівалентна ізотропно випромінювана потужність до мінус 8 дБм</t>
  </si>
  <si>
    <t>Робочий цикл на випромінювання до 1,5 % часу.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</si>
  <si>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6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</si>
  <si>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8. Узагальнені умови застосування в смузі радіочастот 63-64 ГГц: </t>
  </si>
  <si>
    <t>еквівалентна ізотропно випромінювана потужність до 40 дБм</t>
  </si>
  <si>
    <t>Інтелектуальна транспортна система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</si>
  <si>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інтелектуальній транспортній системі з боку інших РЕЗ, які спільно використовують визначену або суміжні смуги радіочастот</t>
  </si>
  <si>
    <t>Відповідно до пункту 7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</si>
  <si>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302 686:2018 (стандарт не надає презумпцію відповідності для приймачів за експлуатаційними параметрами)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rgb="FF000000"/>
        <rFont val="Times New Roman"/>
        <family val="1"/>
        <charset val="204"/>
      </rPr>
      <t>3</t>
    </r>
  </si>
  <si>
    <t>ETSI EN 302 686, 
ДСТУ ETSI EN 302 686
ERC/REC 70-03, 
ECC Decision (09)01</t>
  </si>
  <si>
    <t>Використання смуги радіочастот в Україні гармонізовано із ЄС згідно з діапазоном 77 додатка до рішення ЄК 2013/752/ЕС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</si>
  <si>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</si>
  <si>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302 686 (версія V1.1.1 (2011-02)  або пізніша) "Intelligent Transport Systems (ITS); Radiocommunications equipment operating in the 63 GHz to 64 GHz frequency band; Harmonized EN covering the essential requirements of article 3.2 of the R&amp;TTE Directive"
  ERC Recommendation 70-03 "Relating to the use of Short Range Devices (SRD)"
  ECC Decision (09)01 Harmonised use of the 63.72-65.88 GHz frequency band for Intelligent Transport Systems (ITS)
  ДСТУ ETSI EN 302 686:2018  Інтелектуальні транспортні системи. Радіообладнання смуги частот від 63 ГГц до 64 ГГц. Технічні вимоги та методи випробування (ETSI EN 302 686:2011, IDT)
</t>
  </si>
  <si>
    <t xml:space="preserve">9. Узагальнені умови застосування в смузі радіочастот 77-81 ГГц: </t>
  </si>
  <si>
    <t>максимальна середня щільність потужності до мінус 3 дБм/1 МГц і пікова ЕІВП до 55 дБм</t>
  </si>
  <si>
    <t>Відповідно до пункту 11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</si>
  <si>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302 264</t>
  </si>
  <si>
    <t>ETSI EN 302 264, ДСТУ ETSI EN 302264:2018, ERC/REC 70-03, 
ECC Decision (04)03</t>
  </si>
  <si>
    <t>Директива 2004/104/EC, умови використання смуг радіочастот в Україні гармонізовано із рішенням ЄК  2004/545/EC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</si>
  <si>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</si>
  <si>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302 264 (версія V2.1.1 (2017-05) або пізніша) "Short Range Devices; Transport and Traffic Telematics (TTT); Short Range Radar equipment operating in the 77 GHz to 81 GHz band; Harmonised Standard covering the essential requirements of article 3.2 of Directive 2014/53/EU"
   ERC Recommendation 70-03 "Relating to the use of Short Range Devices (SRD)"
  ECC Decision (04)03 The frequency band 77-81 GHz to be designated for the use of Automotive Short Range Radars
   ДСТУ ETSI EN 302 264:2018 Радіообладнання малого радіуса дії. Телематика транспорту та руху. Радіолокаційне обладнання смуги частот від 77 ГГц до 81 ГГц. Технічні вимоги (ETSI EN 302 264:2017, IDT)</t>
  </si>
  <si>
    <t xml:space="preserve">Приймачі </t>
  </si>
  <si>
    <t>РІ 35-1</t>
  </si>
  <si>
    <t>35.Супутникове радіомовлення</t>
  </si>
  <si>
    <t>11,7-12,5 ГГц</t>
  </si>
  <si>
    <t>37.Аналогове звукове мовлення</t>
  </si>
  <si>
    <t>РІ 37-1</t>
  </si>
  <si>
    <t>148,5 - 26100 кГц
(діапазони LF, MF та HF),
65,9 - 74 МГц
(VHF - діапазон І),
87,5 - 108 МГц
(VHF - діапазон II)</t>
  </si>
  <si>
    <t xml:space="preserve">Радіоприймач, у тому числі у складі інших радіоелектронних засобів або продукції, який застосовується для безпосереднього приймання сигналів аналогового звукового мовлення (AM/FM) </t>
  </si>
  <si>
    <t>РІ 37.1-1</t>
  </si>
  <si>
    <t>37.1. Цифрове наземне звукове мовлення стандарту T-DAB</t>
  </si>
  <si>
    <t>174 - 230 МГц</t>
  </si>
  <si>
    <t>Радіоприймач, у тому числі у складі інших радіоелектронних засобів або продукції, який застосовується для безпосереднього приймання сигналів цифрового звукового мовлення стандарту DAB (T-DAB)</t>
  </si>
  <si>
    <t>РІ 37.2-1</t>
  </si>
  <si>
    <t>37.2. Цифрове наземне звукове мовлення стандарту DRM</t>
  </si>
  <si>
    <t>148,5 - 26100 кГц
(діапазони LF, MF та HF)</t>
  </si>
  <si>
    <t>Радіоприймач, у тому числі у складі інших радіоелектронних засобів або продукції, який застосовується для безпосереднього приймання сигналів цифрового звукового мовлення стандарту DRM</t>
  </si>
  <si>
    <t>РІ 38.1-1</t>
  </si>
  <si>
    <t>38.1. Цифрове наземне телевізійне мовлення стандарту DVB-T</t>
  </si>
  <si>
    <t xml:space="preserve">174 - 230 МГц 
470 - 822 МГц 
846 - 862 МГц </t>
  </si>
  <si>
    <t>Супутникова радіонавігація</t>
  </si>
  <si>
    <t>РІ f8-1</t>
  </si>
  <si>
    <t>1164 - 1215 МГц, 
1215 - 1300 МГц, 
1559 - 1610 МГц</t>
  </si>
  <si>
    <t>Приймач глобальної радіонавігаційної системи (GNSS), у тому числі у складі інших РЕЗ або продукції</t>
  </si>
  <si>
    <t>1. Узагальнені умови застосування в смугах радіочастот 11,7-12,5 ГГц:</t>
  </si>
  <si>
    <t>РАДІОМОВНА СУПУТНИКОВА СЛУЖБА</t>
  </si>
  <si>
    <t>Радіомовна супутникова служба - радіомовна служба, сигнали якої передаються або ретранслюються космічними станціями для їх приймання безпосередньо радіоелектронними засобами населення індивідуального і колективного приймання</t>
  </si>
  <si>
    <t>Супутникове радіомовлення</t>
  </si>
  <si>
    <t>Тільки приймання</t>
  </si>
  <si>
    <r>
      <t>На бездозвільній та безоплатній основі</t>
    </r>
    <r>
      <rPr>
        <vertAlign val="superscript"/>
        <sz val="12"/>
        <color theme="1"/>
        <rFont val="Times New Roman"/>
        <family val="1"/>
        <charset val="204"/>
      </rPr>
      <t>1, 2</t>
    </r>
  </si>
  <si>
    <t>Відповідно до пункту 1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</si>
  <si>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303 372-1 та 
ETSI EN 303 372-2</t>
  </si>
  <si>
    <t>ETSI EN 303 372-1,  
ETSI EN 303 372-2, план радіомовної супутникової служби додаток 30В Регламенту радіозв'язку Міжнародного союзу електрозв'язку,  ERC/DEC(00)08, рекомендації ITU-R BO.790,  ITU-R BO.792</t>
  </si>
  <si>
    <t xml:space="preserve">/ / ECC Рішення / Інші посилання / / ECC Рішення / Інші посилання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</si>
  <si>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Інформація про конкретні типи радіообладнання не потребує реєстрації в НКРЗІ згідно з пунктами 10 - 12 Технічного регламенту радіообладнання, затвердженого постановою Кабінету Міністрів України від 24 травня 2017 року № 355, за винятком видів радіообладнання, наведених у додатку 5 до Положення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 листопада 2005 року № 117, зареєстрованого в Міністерстві юстиції України 28 грудня 2005 року за № 1574/11854 (у редакції рішення Національної комісії з питань регулювання зв'язку України від 10 листопада 2011 року № 637 (зі змінами))</t>
    </r>
  </si>
  <si>
    <t xml:space="preserve">   ETSI EN 303 372-1 (версія V 1.1.1 (2016-06), або пізніша) "Satellite Earth Stations and Systems (SES); Satellite broadcast reception equipment; Harmonised Standard covering the essential requirements of article 3.2 of the Directive 2014/53/ EU; Part 1: Outdoor unit receiving in the 10,7 GHz to 12,75 GHz frequency band"
   ETSI EN 303 372-2 (версія V 1.1.1 (2016-04) або пізніша) "Satellite Earth Stations and Systems (SES); Satellite broadcast reception equipment; Harmonised Standard covering the essential requirements of article 3.2 of the Directive 2014/53/ EU; Part 2: Indoor unit"
   ERC Decision of 19 October 2000 on the use of the band 10.7 - 12.5 GHz by the fixed service and Earth stations of the broadcasting-satellite and fixed-satellite Service (space-to-Earth)
   Рекомендація ITU-R BO.790 "Characteristics of receiving equipment and calculation of receiver figure-of-merit (G/T) for the broadcasting-satellite service" 
   Рекомендація ITU-R BO.792 "Interference protection ratios for the broadcasting-satellite service (television) in the 12 GHz band"
</t>
  </si>
  <si>
    <t>2. Узагальнені умови застосування в смугах радіочастот 148,5 - 26100 кГц, 65,9 - 74 МГц, 87,5 - 108 МГц:</t>
  </si>
  <si>
    <t>РАДІОМОВНА СЛУЖБА</t>
  </si>
  <si>
    <t>Радіомовна служба - служба радіозв'язку, що здійснює передавання сигналів телевізійного та/або звукового мовлення для їх безпосереднього приймання радіоелектронними засобами населення</t>
  </si>
  <si>
    <t>Аналогове звукове мовлення</t>
  </si>
  <si>
    <t>Відповідно до пункту 2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</si>
  <si>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303 345-2, 
ETSI EN 303 345-3,
ETSI EN 303 345-1, 
ETSI EN 303 345</t>
  </si>
  <si>
    <t>ETSI EN 303 345-2, 
ETSI EN 303 345-3,
ETSI EN 303 345-1, 
ETSI EN 303 345, ETSI EN 302 017, ETSI EN 302 018, ДСТУ ETSI EN 302 017, ДСТУ ETSI EN 302 018,
статті 5 і 23 Регламенту радіозв'язку Міжнародного союзу електрозв'язку,  угода "Женева-75", угода "Стокгольм-61", угода
"Женева-84", рекомендації ITU-R BS.450, ITU-R BS.639, ITU-R BS.644-1, ITU-R BS.703, ITU-R BS.1386</t>
  </si>
  <si>
    <t xml:space="preserve">  ETSI EN 303 345-1 (версія V1.1.1 (2019-06) або пізніша) "Broadcast Sound Receivers; Part 1: Generic requirements and measuring methods"
  ETSI EN 303 345-2 (версія V1.1.1 (2020-02) або пізніша) "Broadcast Sound Receivers; Part 2: AM broadcast sound service; Harmonised Standard for access to radio spectrum"
  ETSI EN 303 345-3 (версія V1.1.1 (2020-02) або пізніша) "Broadcast Sound Receivers; Part 3: FM broadcast sound service; Harmonised Standard for access to radio spectrum"
  ETSI EN 303 345 (версія V1.1.7 (2017-03) або пізніша) "Broadcast Sound Receivers; Harmonised Standard covering the essential requirements of article 3.2 of Directive 2014/53/EU"
  ETSI EN 302 017 V2.1.1 (2017-04) "Transmitting equipment for the Amplitude Modulated (AM) sound broadcasting service; Harmonised Standard covering the essential requirements of article 3.2 of Directive 2014/53/EU"
   ETSI EN 302 018 V2.1.1 (2017-04) "Transmitting equipment for the Frequency Modulated (FM) sound broadcasting service; Harmonised Standard covering the essential requirements of article 3.2 of Directive 2014/53/EU"
   ДСТУ ETSI EN 302 017:2019 Обладнання передавальне служби звукового радіомовлення з амплітудною модуляцією (АМ). Технічні вимоги та методи випробування (ETSI EN 302 017 V2.1.1 (2017-04), IDT)
   ДСТУ ETSI EN 302 018:2018 Обладнання передавальне служби звукового радіомовлення з частотною модуляцією (ЧМ). Технічні вимоги та методи випробування (ETSI EN 302 018:2017, IDT)
   Рекомендація ITU-R BS.450-4 (10/2019) "Transmission standards for FM sound broadcasting at VHF"
   Рекомендація ITU-R BS.639 "Necessary bandwidth of emission in LF, MF and HF broadcasting"
   Рекомендація ITU-R BS.644-1 "Audio quality parameters for the performance of a high-quality sound-programme transmission chain"
   Рекомендація ITU-R BS.703 "Characteristics of AM sound broadcasting reference receivers for planning purposes"
   Рекомендація ITU-R BS.1386-1 "LF and MF transmitting antennas characteristics and diagrams" 
</t>
  </si>
  <si>
    <t>3. Узагальнені умови застосування в смугах радіочастот 174 - 230 МГц:</t>
  </si>
  <si>
    <t>Цифрове наземне звукове мовлення стандарту T-DAB</t>
  </si>
  <si>
    <t>Відповідно до пункту 4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</si>
  <si>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303 345-4, 
ETSI EN 303 345-1, 
ETSI EN 303 345</t>
  </si>
  <si>
    <t>ETSI EN 303 345-4, 
ETSI EN 303 345-1, 
ETSI EN 303 345, ETSI EN 300 401, ETSI EN 302 077, ETSI TS 103 461,  ДСТУ ETSI EN 300 401, ДСТУ ETSI EN 302 077-1,  ДСТУ ETSI EN 302 077-2,  регіональна угода "Женева-06",
рекомендація ITU-R BS.1660-8</t>
  </si>
  <si>
    <t xml:space="preserve">  ETSI EN 303 345-1 (версія V1.1.1 (2019-06), або пізніша) "Broadcast Sound Receivers; Part 1: Generic requirements and measuring methods"
  ETSI EN 303 345-4 (версія V1.1.0 (2019-11), або пізніша) "Broadcast Sound Receivers; Part 4: DAB broadcast sound service; Harmonised Standard for access to radio spectrum"
  ETSI EN 303 345 (версія V1.1.7 (2017-03), або пізніша) "Broadcast Sound Receivers; Harmonised Standard covering the essential requirements of article 3.2 of Directive 2014/53/EU"
  ETSI TS 103 461 V1.1.1 (2017-08), або пізніша) "Digital Audio Broadcasting (DAB); Domestic and in-vehicle digital radio receivers; Minimum requirements and Test specifications for technologies and products"
  ETSI EN 300 401 V2.1.1 (2017-01) "Radio Broadcasting Systems; Digital Audio Broadcasting (DAB) to mobile, portable and fixed receivers"
  ETSI EN 302 077 V2.1.1 (2018-06) "Transmitting equipment for the Digital Audio Broadcasting (DAB) service; Harmonised Standard for access to radio spectrum"
  ДСТУ ETSI EN 300 401:2019 Системи радіомовлення. Цифрове звукове мовлення (DAB) на рухомих, носивних та фіксованих приймачах (ETSI EN 300 401 V2.1.1 (2017–01), IDT)
   ДСТУ ETSI EN 302 077-1:2012 Електромагнітна сумісність та радіочастотний спектр. Обладнання передавальне служби наземного цифрового звукового мовлення T-DAB. Частина 1. Технічні характеристики та методи випробування (ETSI EN 302 017-2:2005, IDT)
   ДСТУ ETSI EN 302 077-2:2015 Електромагнітна сумісність та радіочастотний спектр. Обладнання передавальне служби наземного цифрового звукового мовлення T-DAB.Частина 2. Технічні вимоги (ETSI EN 302 077-2:2005, IDT)
 Рекомендація ITU-R BS.1660-8 (06/2019) "Техническая основа для планирования наземного цифрового звукового радиовещания в полосе ОВЧ"
</t>
  </si>
  <si>
    <t>4. Узагальнені умови застосування в смугах радіочастот 148,5 - 26100 кГц:</t>
  </si>
  <si>
    <t>Цифрове наземне звукове мовлення стандарту DRM</t>
  </si>
  <si>
    <t>148,5 - 26100 кГц</t>
  </si>
  <si>
    <t>Відповідно до пункту 3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</si>
  <si>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303 345-5, 
ETSI EN 303 345-1, 
ETSI EN 303 345</t>
  </si>
  <si>
    <t>ETSI EN 303 345-4, 
ETSI EN 303 345-1, 
ETSI EN 303 345, ETSI ES 201 980, ETSI EN 302 245, ДСТУ ETSI ES 201 980, ДСТУ ETSI EN 302 245, угода "Женева-75", рекомендації ITU-R BS.1514, ITU-R BS.1615, Звіт ECC 117</t>
  </si>
  <si>
    <t xml:space="preserve">  ETSI EN 303 345-1 (версія V1.1.1 (2019-06) або пізніша) "Broadcast Sound Receivers; Part 1: Generic requirements and measuring methods"
  ETSI EN 303 345-5 (версія V1.1.1 (2020-02) або пізніша) "Broadcast Sound Receivers; Part 5: DRM broadcast sound service; Harmonised Standard for access to radio spectrum"
  ETSI EN 303 345 (версія V1.1.7 (2017-03) або пізніша) "Broadcast Sound Receivers; Harmonised Standard covering the essential requirements of article 3.2 of Directive 2014/53/EU"
  ETSI ES 201 980 V4.1.2 (2017-04) "Digital Radio Mondiale (DRM); System Specification"
  ETSI EN 302 245 V2.1.1 (2018-06) "Transmitting equipment for the Digital Radio Mondiale (DRM) sound broadcasting service; Harmonised Standard for access to radio spectrum"
   ДСТУ ETSI ES 201 980:2017 Система цифрового звукового мовлення DRM. Технічні характеристики (ETSI ES 201 980:2017, IDT)
ДСТУ ETSI EN 302 245:2019 Обладнання передавальне служби звукового радіомовлення всесвітнього цифрового радіо (DRM).Технічні вимоги та методи (ETSI EN 302 245 V2.1.1 (2018–06), IDT)
   Рекомендація ITU-R BS.1514-2 (03/2011) "Система цифрового звукового радиовещания в диапазонах радиовещания ниже 30 МГц"
   Рекомендація ITU-R BS.1615-1 (05/2011) "Параметры планирования" для цифрового звукового радиовещания на частотах ниже 30 МГц"
   ECC Report 117 "Managing the transition to Digital Sound Broadcasting in the frequency bands below 80 MHz"
</t>
  </si>
  <si>
    <t>5. Узагальнені умови застосування в смугах радіочастот 174 - 230 МГц, 470 - 822 МГц, 846 - 862 МГц:</t>
  </si>
  <si>
    <t>Цифрове наземне телевізійне мовлення стандарту DVB-T</t>
  </si>
  <si>
    <t>Відповідно до плану наземного цифрового телерадіомовлення України</t>
  </si>
  <si>
    <t>Згідно з вимог стандарту ETSI EN 300 744</t>
  </si>
  <si>
    <t>Відповідно до пунктів 5, 6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</si>
  <si>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303 340</t>
  </si>
  <si>
    <r>
      <t>Виконання вимог національного стандарту ДСТУ ETSI EN 303 340:2018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</si>
  <si>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 xml:space="preserve">ETSI EN 302 296, 
ETSI EN 302 755, ETSI EN 300 744, ETSI EN 300 468,  ETSI TR 101 290, IEC 62216, CISPR 20, ДСТУ ETSI EN 303 340, ДСТУ ETSI EN 302 296-2,
ДСТУ ETSI EN 302 755,  
ДСТУ ETSI EN 300 744, 
ДСТУ ETSI EN 300 468,
ДСТУ ETSI TR 101 290,  статті 5 і 23 Регламенту радіозв'язку Міжнародного союзу електрозв'язку,  регіональна угода "Женева-06", рекомендації ITU-R ВТ.1306, ITU-R ВТ.1368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</si>
  <si>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Інформація про конкретні типи радіообладнання не потребує реєстрації в НКРЗІ згідно з пунктами 10 - 12 Технічного регламенту радіообладнання, затвердженого постановою Кабінету Міністрів України від 24 травня 2017 року № 355, за винятком видів радіообладнання, наведених у додатку 5 до Положення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 листопада 2005 року № 117, зареєстрованого в Міністерстві юстиції України 28 грудня 2005 року за № 1574/11854 (у редакції рішення Національної комісії з питань регулювання зв'язку України від 10 листопада 2011 року № 637 (зі змінами))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</si>
  <si>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303 340 (версія V1.1.2 (2016-09) або пізніша) "Digital Terrestrial TV Broadcast Receivers; Harmonised Standard covering the essential requirements of article 3.2 of Directive 2014/53/EU"
   ETSI EN 302 296 V2.2.0 (2020-01) "Digital Terrestrial TV Transmitters; Harmonised Standard for access to radio spectrum"
   ETSI EN 302 755 V1.4.1 (2015-07) "Digital Video Broadcasting (DVB); Frame structure channel coding and modulation for a second generation digital terrestrial television broadcasting system (DVB-T2)"
   ETSI EN 300 744 V1.6.2 (2015-10) "Digital Video Broadcasting (DVB); Framing structure, channel coding and modulation for digital terrestrial television"
   ETSI EN 300 468 V1.16.1 (2019-08) "Digital Video Broadcasting (DVB); Specification for Service Information (SI) in DVB systems"
   ETSI TR 101 290 V1.3.1 (2014-07) "Digital Video Broadcasting (DVB); Measurement guidelines for DVB systems"
   IEC 62216 "Digital terrestrial television receivers for the DVB-T system"
   CISPR 20 "Sound and television broadcast receivers and associated equipment - Immunity characteristics - Limits and methods of measurement"
   ДСТУ ETSI EN 303 340:2018 Приймачі цифрового наземного телевізійного мовлення. Технічні вимоги та методи випробування (ETSI EN 303 340:2016, IDT)
   ДСТУ ETSI EN 302 296-2:2015 Електромагнітна сумісність і радіочастотний спектр. Радіопередавальне обладнання служби наземного цифрового телевізійного мовлення. Частина 2. Загальні технічні вимоги (ETSI EN 302 296-2:2011, IDT)
   ДСТУ ETSI EN 302 755:2018 Цифрове телевізійне мовлення (DVB). Структура кадрів, канальне кодування та методи модуляції в системі цифрового наземного телевізійного мовлення другого покоління (DVB-Т2) (ETSI EN 302 755:2015, IDT)
   ДСТУ ETSI EN 300 744:2014 Цифрове телевізійне мовлення (DVB). Структура кадрів, канальне кодування та методи модуляції в системі цифрового наземного телевізійного мовлення. Загальні технічні вимоги (ETSI EN 300 744:2009, IDT)
   ДСТУ ETSI EN 300 468:2017 Цифрове телевізійне мовлення (DVB). Службова інформація у системах DVB. Загальні технічні вимоги до службової інформації (ETSI EN 300 468:2016, IDT)
   ДСТУ ETSI TR 101 290:2017 Цифрове телевізійне мовлення (DVB). Характеристики систем передавання. Настанови щодо вимірювання (ETSI TR 101 290:2014, IDT)
   Рекомендація ITU-R BT.1306-7 (06/2015) "Методы исправления ошибок, формирования кадров данных, модуляции и передачи для наземного цифрового телевизионного радиовещания" 
  Рекомендація ITU-R BT.1368-13 (06/2017) "Критерии планирования, включая защитные отношения, для служб наземного цифрового телевидения в диапазонах ОВЧ/УВЧ"
</t>
  </si>
  <si>
    <t>6. Узагальнені умови застосування в смугах радіочастот 1164 - 1215 МГц, 1215 - 1300 МГц, 1559 - 1610 МГц:</t>
  </si>
  <si>
    <t>радіонавігаційна супутникова служба</t>
  </si>
  <si>
    <t>Радіонавігаційна супутникова служба - супутникова служба радіовизначення, що використовується для цілей радіонавігації (визначення місцезнаходження, швидкості та/або інших характеристик об'єкта або отримання інформації стосовно цих параметрів за допомогою властивостей розповсюдження радіохвиль)</t>
  </si>
  <si>
    <t xml:space="preserve">1164 - 1215 МГц, 
1215 - 1300 МГц, 
1559 - 1610 МГц </t>
  </si>
  <si>
    <t xml:space="preserve">Тільки приймання. 
Передача даних по радіоканалу для системи D-GNSS здійснюється в радіотехнології «Радіозв'язок передавання даних» в смугах радіочастот  440 - 442,125 МГц, 442,525 - 446 МГц, 446,4 - 447,725 МГц або 448,15 - 450 МГц
</t>
  </si>
  <si>
    <t>Відповідно до пунктe 9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</si>
  <si>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303 413 
Вимоги до A-GNSS згідно з стандартом (технічною специфікацією) на відповідну систему радіозв'язку</t>
  </si>
  <si>
    <r>
      <t>Виконання вимог національного стандарту ДСТУ ETSI EN 303 413:2018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</si>
  <si>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ETSI EN 303 413, ДСТУ ETSI EN 303 413, ETSI TS 103 246-1, ETSI TS 103 246-2, ETSI TS 103 246-3, ETSI TS 103 246-4, ETSI TS 103 246-5</t>
  </si>
  <si>
    <t xml:space="preserve">  Гармонізований європейський стандарт ETSI EN 303 413 (версія V1.1.1 (2017-06) або пізніша) "Satellite Earth Stations and Systems (SES); Global Navigation Satellite System (GNSS) receivers; Radio equipment operating in the 1 164 MHz to 1 300 MHz and 1 559 MHz to 1 610 MHz frequency bands; Harmonised Standard covering the essential requirements of article 3.2 of Directive 2014/53/EU"
   ETSI TS 103 246-1 V1.2.1 (2017-03) "Satellite Earth Stations and Systems (SES); GNSS based location systems; Part 1: Functional requirements" 
   ETSI TS 103 246-2 V1.2.1 (2017-03) "Satellite Earth Stations and Systems (SES); GNSS based location systems; Part 2: Reference Architecture"
   ETSI TS 103 246-3 V1.2.1 (2017-03) "Satellite Earth Stations and Systems (SES); GNSS based location systems; Part 3: Performance requirements"
   ETSI TS 103 246-4 V1.2.1 (2017-03) "Satellite Earth Stations and Systems (SES); GNSS based location systems; Part 4: Requirements for location data exchange protocols"
   ETSI TS 103 246-5 V1.2.1 (2017-03) "Satellite Earth Stations and Systems (SES); GNSS based location systems; Part 5: Performance Test Specification"
   ДСТУ ETSI EN 303 413:2018 Супутникові земні станції та системи. Приймачі глобальної навігаційної супутникової системи. Радіообладнання смуг частот від 1 164 МГц до 1 300 МГц та від 1 559 МГц до 1 610 МГц. Технічні вимоги та методи випробування (ETSI EN 303 413:2017, IDT)</t>
  </si>
  <si>
    <t>Додаток 8 до рішення НКРЗІ від 12.01.2012 № 18 
(у редакції рішення НКРЗІ від 28.04.2020 № 169)</t>
  </si>
  <si>
    <t>Додаток 27 до рішення НКРЗІ від 12.01.2012 № 18
(у редакції рішення НКРЗІ від 28.04.2020 № 169)</t>
  </si>
  <si>
    <t>Додаток 42 до рішення НКРЗІ від 12.01.2012 № 18
(доповнено згідно з рішенням НКРЗІ від 28.04.2020 № 169)</t>
  </si>
  <si>
    <t>Додаток 18 до рішення НКРЗІ від 12.01.2012 № 18 
(у редакції рішення НКРЗІ від 28.04.2020 № 169)</t>
  </si>
  <si>
    <t>Додаток 20 до рішення НКРЗІ від 12.01.2012 № 18 
(у редакції рішення НКРЗІ від 28.04.2020 № 169)</t>
  </si>
  <si>
    <t>Додаток 21 до рішення НКРЗІ від 12.01.2012 № 18 
(у редакції рішення НКРЗІ від 28.04.2020 № 169)</t>
  </si>
  <si>
    <t>Додаток 24 до рішення НКРЗІ від 12.01.2012 № 18
(у редакції рішення НКРЗІ від 28.04.2020 № 169)</t>
  </si>
  <si>
    <t>Додаток 43 до рішення НКРЗІ від 12.01.2012 № 18 
(доповнено згідно з рішенням НКРЗІ від 28.04.2020 № 169)</t>
  </si>
  <si>
    <t>Приймальне обладнання, яке застосовується для приймання сигналів безпосереднього супутникового теле /або радіомовлення</t>
  </si>
  <si>
    <t>Телевізійний приймач, у тому числі у складі інших радіоелектронних засобів або продукції, який застосовується для безпосереднього приймання сигналів наземного телевізійного мовлення стандарту DVB-T/DVB-T2</t>
  </si>
  <si>
    <t>РІ 32.5</t>
  </si>
  <si>
    <t>Абонентська земна станція системи рухомого супутникового радіозв’язку  GLOBALSTAR (та подібних) для отримання послуг зв’язку в низькоорбітальній супутниковій системі GLOBALSTAR (та подібних), як кінцеве обладнання</t>
  </si>
  <si>
    <t>Абонентська земна станція системи рухомого супутникового радіозв’язку  IRIDIUM (та подібних) для отримання послуг зв’язку в низькоорбітальній супутниковій системі IRIDIUM (та подібних), як кінцеве обладнання</t>
  </si>
  <si>
    <t>Абонентська земна станція системи рухомого супутникового радіозв’язку (Inmarsat, Thuraya та подібні) для отримання послуг зв’язку в геостаціонарній супутниковій системі (Inmarsat, Thuraya та подібні), як кінцеве обладнання (включаючи GMDSS)</t>
  </si>
  <si>
    <t>Абонентська земна станція системи рухомого супутникового радіозв’язку ORBCOMM для отримання послуг зв’язку в негеостаціонарній супутниковій системі ORBCOMM, як кінцеве обладнання (M2M)</t>
  </si>
  <si>
    <t xml:space="preserve">137,175 - 137,535 МГц, 137,585 - 137,825 МГц та 150 - 150,05 МГц </t>
  </si>
  <si>
    <t>14.02.2017/
30.06.2020</t>
  </si>
  <si>
    <r>
      <rPr>
        <b/>
        <sz val="12"/>
        <color theme="1"/>
        <rFont val="Times New Roman"/>
        <family val="1"/>
        <charset val="204"/>
      </rPr>
      <t>Дата внесення змін</t>
    </r>
    <r>
      <rPr>
        <sz val="12"/>
        <color theme="1"/>
        <rFont val="Times New Roman"/>
        <family val="1"/>
        <charset val="204"/>
      </rPr>
      <t>: 30.06.2020</t>
    </r>
  </si>
  <si>
    <t>Рухома супутникова служба (РРС) - служба радіозв'язку між рухомими земними станціями і однією чи кількома космічними станціями, або між космічними станціями, які використовуються цією службою, або між рухомими земними станціями за допомогою однієї чи кількох космічних станцій</t>
  </si>
  <si>
    <t xml:space="preserve">Смуги радіочастот 1610,0-1626,5 МГц та 2483,5-2500,0 МГц є парними </t>
  </si>
  <si>
    <t>Крок сітки частот 1,23 МГц</t>
  </si>
  <si>
    <t>Передача Земля-космос: 
1610,0-1626,5 МГц 
Прийом космос-Земля: 2483,5-2500,0 МГц</t>
  </si>
  <si>
    <t>QPSK /
1M23G1W, 1M23G1D</t>
  </si>
  <si>
    <r>
      <t>За дозволом на експлуатацію радіоелектронного засобу</t>
    </r>
    <r>
      <rPr>
        <vertAlign val="superscript"/>
        <sz val="12"/>
        <rFont val="Times New Roman"/>
        <family val="1"/>
        <charset val="204"/>
      </rPr>
      <t>1</t>
    </r>
  </si>
  <si>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</si>
  <si>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301 441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</si>
  <si>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 xml:space="preserve">ETSI EN 301 441, ДСТУ ETSI EN 301 441  / 
/ ECC/DEC(07)04,  ECC/DEC(07)05 </t>
  </si>
  <si>
    <t xml:space="preserve">     Гармонізований європейський стандарт ETSI EN 301 441 (версія V 2.1.1 (2016-06) або пізніша) «Satellite Earth Stations and Systems (SES); Harmonised Standard for Mobile Earth Stations (MES), including handheld earth stations, for Satellite Personal Communications Networks (S-PCN) operating in the 1,6 GHz/ 2,4 GHz frequency band under the Mobile Satellite Service (MSS) covering the essential requirements of article 3.2 of the Directive 2014/53/EU»
    ДСТУ ETSI EN 301 441:2018 Супутникові земні станції та системи. Станції земні рухомі супутникових мереж персонального зв’язку смуги частот 1,6 ГГц/2,4 ГГц рухомої супутникової служби. Технічні вимоги та методи випробування (ETSI EN 301 441:2016, IDT)
    ECC Decision of 21 December 2007 on free circulation and use of  mobile satellite terminals operating in the Mobile-Satellite Service allocations  in the frequency range 1-3 GHz
   ECC Decision of 21 December 2007 on exemption from individual licensing of land mobile satellite terminals operating in the Mobile-Satellite Service allocations in the frequency range 1-3 GHz
</t>
  </si>
  <si>
    <t>Крок сітки частот 43,75 кГц</t>
  </si>
  <si>
    <t>D-BPSK, D-QPSK /
30K0G1W, 30K0G1D</t>
  </si>
  <si>
    <t>FDMA/TDMA</t>
  </si>
  <si>
    <t>Додаток  16 до рішення НКРЗІ від 12.01.2012 № 18
(у редакції рішення НКРЗІ від 30.06.2020  № 256)</t>
  </si>
  <si>
    <t>3. Узагальнені умови застосування в смузі радіочастот 1626,5-1660,5 МГц та 1525-1559 МГц:</t>
  </si>
  <si>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на суднову станцію (Inmarsat, Thuraya) видається для використання на зазначеній у дозволі території (райони плавання судна) без визначення умов електромагнітної сумісності з іншими РЕЗ згідно з Переліком</t>
  </si>
  <si>
    <t>ETSI EN 301 681 та/або 
 ETSI EN 301 426 та/або 
ETSI EN 301 444</t>
  </si>
  <si>
    <t>ETSI EN 301 681,  
 ETSI EN 301 426, 
ETSI EN 301 444,
ДСТУ ETSI EN 301 681, 
ДСТУ ETSI EN 301 426, 
ДСТУ ETSI EN 301 444/
/ Rec. ITU-R M.1480</t>
  </si>
  <si>
    <t xml:space="preserve">     Гармонізований європейський стандарт ETSI EN 301 681 (версія V 2.1.2 (2016-11) або пізніша) «Satellite Earth Stations and Systems (SES); Harmonised Standard for Mobile Earth Stations (MES) of Geostationary mobile satellite systems, including handheld earth stations, for Satellite Personal Communications Networks (SPCN) under the Mobile Satellite Service (MSS), operating in the 1,5 GHz and 1,6 GHz frequency bands covering the essential requirements of article 3.2 of the Directive 2014/53/EU»
     Гармонізований європейський стандарт ETSI EN 301 426 (версія V 2.1.2 (2016-11) або пізніша) «Satellite Earth Stations and Systems (SES); Harmonised Standard for Low data rate Land Mobile satellite Earth Stations (LMES) and Maritime Mobile satellite Earth Stations (MMES) not intended for distress and safety communications operating in the 1,5 GHz/ 1,6 GHz frequency bands covering the essential requirements of article 3.2 of the Directive 2014/53/EU»
     Гармонізований європейський стандарт ETSI EN 301 444 (версія V 2.1.2 (2016-11) або пізніша) «Satellite Earth Stations and Systems (SES); Harmonised Standard for Land Mobile Earth Stations (LMES) providing voice and/or data communications, operating in the 1,5 GHz and 1,6 GHz frequency bands covering the essential requirements of article 3.2 of the Directive 2014/53/EU»
    ДСТУ ETSI EN 301 444:2017 Супутникові земні станції та системи. Станції земні рухомі сухопутні голосового зв’язку та/чи передавання даних, які працюють у смугах частот 1,5 ГГц та 1,6 ГГц. Технічні вимоги та методи випробування (ETSI EN 301 444:2016, IDT)
    ДСТУ ETSI EN 301 681:2015 Супутникові земні станції та системи. Станції земні рухомі супутникових мереж персонального зв’язку у смугах частот 1,5/1,6 ГГц рухомої супутникової служби. Технічні вимоги та методи випробування (ETSI EN 301 681:2011, IDT)
    ДСТУ ETSI EN 301 426:2009 Супутникові земні станції та системи. Станції земні рухомі сухопутні та станції земні суднові діапазону частот 1,5/1,6 ГГц з малою швидкістю передавання даних. Технічні вимоги та методи випробування (ETSІ EN 301 426:2001, ІDT)
    Рекомендація ITU-R M.1480 (05/2000) Essential technical requirements of mobile Earth stations of geostationary mobile-satellite systems that are implementing the Global mobile personal communications by satellite (GMPCS) - Memorandum of understanding arrangements in parts of the frequency band 1-3 GHz
</t>
  </si>
  <si>
    <r>
      <rPr>
        <b/>
        <sz val="12"/>
        <color theme="1"/>
        <rFont val="Times New Roman"/>
        <family val="1"/>
        <charset val="204"/>
      </rPr>
      <t>Дата прийняття</t>
    </r>
    <r>
      <rPr>
        <sz val="12"/>
        <color theme="1"/>
        <rFont val="Times New Roman"/>
        <family val="1"/>
        <charset val="204"/>
      </rPr>
      <t>: 30.06.2020</t>
    </r>
  </si>
  <si>
    <t>5. Узагальнені умови застосування в смузі радіочастот 137,175 - 137,535 МГц, 137,585 - 137,825 МГц та 150 - 150,05 МГц (ORBCOMM):</t>
  </si>
  <si>
    <t xml:space="preserve">Передача Земля-космос: 
150 - 150,05 МГц 
Прийом космос-Земля: 
137,175 - 137,535 МГц, 
137,585 - 137,825 МГц </t>
  </si>
  <si>
    <t>DS-SSMA або FDMA</t>
  </si>
  <si>
    <t>згідно з ETSI EN 301 721</t>
  </si>
  <si>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на суднову станцію видається для використання на зазначеній у дозволі території (райони плавання судна) без визначення умов електромагнітної сумісності з іншими РЕЗ згідно з Переліком</t>
  </si>
  <si>
    <t>ETSI EN 301 721</t>
  </si>
  <si>
    <t>ETSI EN 301 721,
ДСТУ ETSI EN 301 721// ERC/DEC/(99)05</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</si>
  <si>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</si>
  <si>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 xml:space="preserve">     Гармонізований європейський стандарт ETSI EN 301 721 (версія V 2.1.1 (2016-05) або пізніша) «Satellite Earth Stations and Systems (SES); Harmonised Standard for Mobile Earth Stations (MES) providing Low Bit Rate Data Communications (LBRDC) using Low Earth Orbiting (LEO) satellites operating below 1 GHz frequency band covering the essential requirements of article 3.2 of the Directive 2014/53/EU»
    ДСТУ ETSI EN 301 721:2015 Супутникові земні станції та системи. Станції земні рухомі з малою швидкістю передавання даних, що працюють на частоті менше ніж 1 ГГц з використанням супутників на низькій навколоземній орбіті. Технічні вимоги та методи випробування (ETSI EN 301 721:2001, IDT)
   ERC Decision of 10 March 1999 on Free Circulation, Use and Exemption from Individual Licensing of Mobile Earth Stations of S-PCS&lt;1GHz systems
</t>
  </si>
  <si>
    <t>Додаток 30 до рішення НКРЗІ від 12.01.2012 № 18
(у редакції рішення НКРЗІ від 30.06.2020  № 256)</t>
  </si>
  <si>
    <t>12.01.2012/
20.10.2015/
28.04.2020</t>
  </si>
  <si>
    <t>20.11.2015/
25.07.2017/
28.04.2020</t>
  </si>
  <si>
    <t>07.05.2019/
28.04.2020</t>
  </si>
  <si>
    <t>12.01.2012/
20.10.2015/
07.05.2019/
28.04.2020</t>
  </si>
  <si>
    <t>Радіостанції (стаціонарні, ретранслятори, повторювачі, возивні, носивні (включаючи портативні)) з кутовою модуляцією для передавання голосової інформації, що використовуються як технічний засіб телекомунікації (базова станція, ретранслятор або повторювач), або як кінцеве обладнання (абонентська станція рухома (носивна, возивна) або абонентська станція стаціонарного застосування,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 Безпосередній радіозв’язок застосовується відповідно до РІ 6-1 або РІ 6-2</t>
  </si>
  <si>
    <t>Крок сітки частот 12,5 кГц та/або 25 кГц</t>
  </si>
  <si>
    <t>8K50F3E, 8K50G3E, 
11K0F3E, 11K0G3E, 
11K8F3E, 11K8G3E 
16K0F3E, 16K0G3E
Частотна або фазова модуляція</t>
  </si>
  <si>
    <t>Для передачі голосової інформації</t>
  </si>
  <si>
    <t>Для стаціонарних базових станцій, повторювачів, ретрансляторів: 25 Вт.
Для возивних радіостанцій: 10 Вт.
Для носивних радіостанцій: 5 Вт</t>
  </si>
  <si>
    <t>Максимальна дозволена потужність передавача  РЕЗ радіомережі указується в дозволі на експлуатацію РЕЗ</t>
  </si>
  <si>
    <t>Дозвіл на експлуатацію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видається в залежності від виду РЕЗ (місця у радіомережі):
   1) для базової станції, повторювача,  ретранслятора  - на кожний РЕЗ (ВП), встановлений у місці з конкретними географічними координатами з визначенням умов електромагнітної сумісності з іншими РЕЗ;
   2) для абонентської радіостанції стаціонарного застосування, - на кожний РЕЗ, встановлений у місці з конкретними географічними координатами з визначенням умов електромагнітної сумісності з іншими РЕЗ або без визначення, якщо параметри РЕЗ відповідають визначеним у додатку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 січня 2013 року за № 57/22589;
   3) для абонентської радіостанції рухомої, - на кожний РЕЗ для використання на зазначеній у дозволі території (рухомий, або що діє на обмеженій території, встановлюється на транспортний засіб) без визначення умов електромагнітної сумісності з іншими РЕЗ.</t>
  </si>
  <si>
    <t>ETSI EN 300 086 та/або 
ETSI EN 300 219 та/або
ETSI EN 300 296 та/або
ETSI EN 300 341</t>
  </si>
  <si>
    <r>
      <t>Виконання вимог національних стандартів ДСТУ ETSI EN 300 086, ДСТУ ETSI EN 300 219, ДСТУ ETSI EN 300 296, ДСТУ ETSI EN 300 341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</si>
  <si>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ETSI EN 300 086, 
ETSI EN 300 219, 
ETSI EN 300 296, 
ETSI EN 300 341, 
ДСТУ ETSI EN 300 086, 
ДСТУ ETSI EN 300 219, 
ДСТУ ETSI EN 300 296, 
ДСТУ ETSI EN 300 341
/ ERC/REC T/R 25-08, рішення НКРЗ від 19.10.2006 № 411</t>
  </si>
  <si>
    <r>
      <rPr>
        <vertAlign val="superscript"/>
        <sz val="12"/>
        <color theme="1"/>
        <rFont val="Times New Roman"/>
        <family val="1"/>
        <charset val="204"/>
      </rPr>
      <t>1</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</si>
  <si>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Гармонізований європейський стандарт ETSI EN 300 086 (версія V 2.1.2 або пізніша, 2016-08) "Land Mobile Service; Radio equipment with an internal or external RF connector intended primarily for analogue speech; Harmonised Standard covering the essential requirements of article 3.2 of the Directive 2014/53/EU"
   Гармонізований європейський стандарт ETSI EN 300 219 (версія V 2.1.1 або пізніша, 2016-08) " Land Mobile Service; Radio equipment transmitting signals to initiate a specific response in the receiver; Harmonised Standard covering the essential requirements of article 3.2 of the Directive 2014/53/EU"
   Гармонізований європейський стандарт ETSI EN 300 296 (версія V 2.1.1 або пізніша, 2016-03) "Land Mobile Service; Radio equipment using integral antennas intended primarily for analogue speech; Harmonised Standard covering the essential requirements of article 3.2 of the Directive 2014/53/EU"
   Гармонізований європейський стандарт ETSI EN 300 341 (версія V 2.1.1 або пізніша, 2016-03) "Land Mobile Service; Radio equipment using an integral antenna transmitting signals to initiate a specific response in the receiver; Harmonised Standard covering the essential requirements of article 3.2 of the Directive 2014/53/EU"
   ДСТУ ETSI EN 300 086:2018 Сухопутна рухома служба. Радіообладнання з внутрішнім або зовнішнім радіочастотним з’єднувачем, призначене насамперед для аналогового передавання мови. Технічні вимоги та методи випробування (ETSI EN 300 086:2016, IDT)
   ДСТУ ETSI EN 300 219:2018 Сухопутна рухома служба. Радіообладнання для передавання сигналів ініціювання специфічного відгуку в приймачі. Технічні вимоги та методи випробування (ETSI EN 300 219:2016, IDT)
   ДСТУ ETSI EN 300 296:2018 Сухопутна рухома служба. Радіообладнання з інтегрованою антеною для аналогового передавання мови. Технічні вимоги та методи випробування (ETSI EN 300 296:2016, IDT)
   ДСТУ ETSI EN 300 341:2018 Сухопутна рухома служба. Радіообладнання з інтегрованою антеною для передавання сигналів ініціювання специфічного відгуку в приймачі. Технічні вимоги та методи випробування (ETSI EN 300 341:2016, IDT)</t>
  </si>
  <si>
    <t>Рухома служба - служба радіозв'язку між рухомою і сухопутною станціями або між рухомими станціями
Сухопутна рухома служба - рухома служба радіозв'язку між базовими станціями і сухопутними рухомими станціями або між сухопутними рухомими станціями</t>
  </si>
  <si>
    <t>Крок сітки частот 12,5 кГц</t>
  </si>
  <si>
    <t>8K50F3E, 8K50G3E, 
11K0F3E, 11K0G3E, 
11K8F3E, 11K8G3E 
Частотна або фазова модуляція</t>
  </si>
  <si>
    <t>Рухома служба - служба радіозв'язку між рухомою і сухопутною станціями або між рухомими станціями</t>
  </si>
  <si>
    <t>Особливості використання рухомою радіослужбою загальних користувачів смуги радіочастот 150,05-168,5 МГц визначений у додатку 2 до Плану використання радіочастотного ресурсу України, затвердженого постановою Кабінету Міністрів України від 09.06.2006 № 815 (далі – План РЧР)</t>
  </si>
  <si>
    <t>Одночастотний симплексний або дуплексний режим передачі/прийому</t>
  </si>
  <si>
    <t xml:space="preserve">Спосіб організації радіоканалу для конкретних смуг (номіналів) радіочастот визначений у додатку 2 до Плану РЧР </t>
  </si>
  <si>
    <t>РУХОМА
(смуги радіочастот (І) - (ІІІ))
СУХОПУТНА РУХОМА
(смуги радіочастот (ІV))</t>
  </si>
  <si>
    <t>Смуги радіочастот 413 - 420 МГц та 423 - 430 МГц є парними, дуплексне рознесення 10 МГц</t>
  </si>
  <si>
    <t>Дуплексний режим передачі/прийому</t>
  </si>
  <si>
    <t>Смуги радіочастот 450 – 450,6 МГц та 460 – 460,6 МГц є парними, дуплексне рознесення 10 МГц</t>
  </si>
  <si>
    <t xml:space="preserve"> Радіостанції (стаціонарні, ретранслятори, повторювачі, возивні, носивні (включаючи портативні)) з кутовою модуляцією для передавання голосової інформації, що використовуються як технічний засіб телекомунікації (базова станція, ретранслятор або повторювач), або як кінцеве обладнання (абонентська станція рухома (носивна, возивна) або абонентська станція стаціонарного застосування,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 Безпосередній радіозв’язок застосовується відповідно до РІ 6-1 або РІ 6-2</t>
  </si>
  <si>
    <t>Широкосмуговий канальний повторювач LTE/UMTS, який встановлений та/або призначений для використання у складі конструкції колісних транспортних засобів</t>
  </si>
  <si>
    <t>РІ 22.1-7-1</t>
  </si>
  <si>
    <t>Міжнародний рухомий (мобільний) зв'язок IMT</t>
  </si>
  <si>
    <t>791 - 801 МГц і 832 - 842 МГц (E-UTRA Band 20)</t>
  </si>
  <si>
    <t>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791 - 801 МГц і 832 - 842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Використання широкосмугових канальних повторювачів для визначених застосувань в інших діапазонах, ніж визначено в узагальнених умовах застосування радіоелектронних засобів РІ 22.1-7-1, РІ 22.1-7-2, РІ 22.1-7-3, - не передбачено Планом використання РЧР</t>
  </si>
  <si>
    <t>РІ 22.1-7-2</t>
  </si>
  <si>
    <t>827,8 - 834 МГц і 872,8 - 879 МГц (E-UTRA Band 5)</t>
  </si>
  <si>
    <t xml:space="preserve">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827,8-834 МГц і 872,8-879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t>
  </si>
  <si>
    <t>РІ 22.1-7-3</t>
  </si>
  <si>
    <t>888,8 - 906 МГц і 933,8 – 951 МГц (E-UTRA Band 8, UTRA FDD Band VIII)</t>
  </si>
  <si>
    <t>Широкосмуговий канальний повторювач LTE/UMTS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888,8 - 906 МГц і 933,8 – 951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LTE/UMTS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t>
  </si>
  <si>
    <t>Додаток 44 
до рішення НКРЗІ від 12.01.2012 № 18
(доповнено згідно з рішенням НКРЗІ від 30.06.2020 № 256)</t>
  </si>
  <si>
    <r>
      <t>Широкосмуговий канальний повторювач LTE/UMTS, який встановлений та/або призначений для використання у складі конструкції колісних транспортних засобів</t>
    </r>
    <r>
      <rPr>
        <b/>
        <vertAlign val="superscript"/>
        <sz val="14"/>
        <color theme="1"/>
        <rFont val="Times New Roman"/>
        <family val="1"/>
        <charset val="204"/>
      </rPr>
      <t>1</t>
    </r>
  </si>
  <si>
    <t>1. Узагальнені умови застосування в смугах радіочастот 791 - 801 МГц і 832 - 842 МГц (E-UTRA Band 20):</t>
  </si>
  <si>
    <t>791 - 801 МГц і 
832 - 842 МГц</t>
  </si>
  <si>
    <t>Лінія зв’язку ззовні конструкції колісного транспортного засобу: 832-842 МГц - смуга радіочастот передачі, 791-801 МГц - смуга радіочастот прийому, дуплексне рознесення мінус 41 МГц (далі – радіолінія ззовні).
Всередині конструкції колісного транспортного засобу: 791-801 МГц - смуга радіочастот передачі, 832-842 МГц - смуга радіочастот прийому, дуплексне рознесення  мінус 41 МГц (радіолінія всередині)</t>
  </si>
  <si>
    <t>Ширина смуги радіочастот каналу: 5 МГц, 10 МГц</t>
  </si>
  <si>
    <t>Для  радіолінії ззовні (для будь-яких типів застосувань) ЕІВП до 24 дБм та для радіолінії всередині автомобіля чи автобуса до 10 дБм, або для радіолінії всередині пасажирського вагона до 23 дБм</t>
  </si>
  <si>
    <t>Максимальний загальний системний коефіцієнт підсилення повторювача, включаючи коефіціенти підсилення зовнішньої антени та антени всередині тренспортного засобу, антених підсилювачів та динамічного діапазону підсилювача, не повинен перевищувати 100 дБ. Повторювач повинен мати можливість визначати величину BSCL (base station coopling loss)</t>
  </si>
  <si>
    <t>За відсутності радіосигналу  радіообладнання повинне автоматично виключатися, при цьому не дозволяється використання пілоттонів, що забезпечують безперервність передачі</t>
  </si>
  <si>
    <t>По завершенню обслуговування активного з'єднання кінцевого пристрою, повторювач повинен щонайбільше через 5 хвилин зменшити потужність шуму у радіолінії зовні до величини не більше ніж мінус 70 дБм/МГц (спектральної щільності ЕІВП).
Для запобігання створенню радіозавад підсилювач радіочастот повинен бути налаштований для роботи в конкретній смузі радіочастот (каналі), яка визначена відповідною радіотехнологією</t>
  </si>
  <si>
    <r>
      <t>Виконання вимог національногого стандарту ДСТУ ETSI EN 301 908-15:2018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</si>
  <si>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Коефіцієнт підсилення антени для радіолінії ззовні до 9 дБі, для радіолінії всередині до 3 дБі</t>
  </si>
  <si>
    <t>ETSI EN 301 908-15,  ДСТУ ETSI EN 301 908-15, ETSI TS 136 143, ETSI TS 136 106</t>
  </si>
  <si>
    <t xml:space="preserve">   Гармонізований європейський стандарт ETSI 301 908-15 (версія V 11.1.2 (2017-01) або пізніша) «IMT cellular networks; Harmonised Standard covering the essential requirements of article 3.2 of Directive 2014/ 53/EU; Part 15: Evolved Universal Terrestrial Radio Access (E-UTRA FDD) Repeaters»
  ETSI TS 136 143 «LTE; Evolved Universal Terrestrial Radio Access (E-UTRA); FDD repeater conformance testing (3GPP TS 36.143)»
  ETSI TS 136 106 «LTE; Evolved Universal Terrestrial Radio Access (E-UTRA); FDD repeater radio transmission and reception (3GPP TS 36.106)»
   ДСТУ ETSI EN 301 908-15:2018 «Обладнання систем стільникового радіозв’язку IMT. Частина 15. Повторювачі з радіотехнологією E-UTRA та дуплексом з частотним розділенням каналів. Технічні вимоги та методи випробування» (ETSI EN 301 908-15:2017, IDT)</t>
  </si>
  <si>
    <t>3. Узагальнені умови застосування в смугах радіочастот 888,8 - 906 МГц і 933,8 – 951 МГц (E-UTRA Band 8, UTRA FDD Band VIII):</t>
  </si>
  <si>
    <t>888,8 - 906 МГц і 
933,8 – 951 МГц</t>
  </si>
  <si>
    <t>Лінія зв’язку ззовні конструкції колісного транспортного засобу: 888,8-906 МГц - смуга радіочастот передачі, 933,8-951 МГц - смуга радіочастот прийому, дуплексне рознесення 45 МГц (далі – радіолінія ззовні).
Лінія зв’язку всередині конструкції колісного транспортного засобу: 933,8-951 МГц - смуга радіочастот передачі, 888,8 – 906 МГц - смуга радіочастот прийому, дуплексне рознесення  45 МГц (далі – радіолінія всередині)</t>
  </si>
  <si>
    <t>Ширина смуги радіочастот каналу: 1,4 МГц, 3 МГц, 5 МГц, 10 МГц</t>
  </si>
  <si>
    <t>ETSI EN 301 908-11 та ETSI EN 301 908-15</t>
  </si>
  <si>
    <r>
      <t>Виконання вимог національногих стандартів ДСТУ ETSI EN 301 908-11:2017  та ДСТУ ETSI EN 301 908-15:2018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</si>
  <si>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ETSI EN 301 908-11,  ETSI EN 301 908-15,  ДСТУ ETSI EN 301 908-11, ДСТУ ETSI EN 301 908-15, ETSI TS 136 143, ETSI TS 136 106</t>
  </si>
  <si>
    <t xml:space="preserve">   Гармонізований європейський стандарт ETSI 301 908-11 (версія V 11.1.2 (2017-01) або пізніша) «IMT cellular networks; Harmonised Standard covering the essential requirements of article 3.2 of the Directive 2014/53/EU; Part 11: CDMA Direct Spread (UTRA FDD) Repeaters»
   Гармонізований європейський стандарт ETSI 301 908-15 (версія V 11.1.2 (2017-01) або пізніша) «IMT cellular networks; Harmonised Standard covering the essential requirements of article 3.2 of Directive 2014/ 53/EU; Part 15: Evolved Universal Terrestrial Radio Access (E-UTRA FDD) Repeaters»
  ETSI TS 136 143 «LTE; Evolved Universal Terrestrial Radio Access (E-UTRA); FDD repeater conformance testing (3GPP TS 36.143)»
  ETSI TS 136 106 «LTE; Evolved Universal Terrestrial Radio Access (E-UTRA); FDD repeater radio transmission and reception (3GPP TS 36.106)»
   ДСТУ ETSI EN 301 908-11:2017 «Обладнання систем стільникового радіозв’язку IMT. Частина 11. Повторювачі з радіотехнологією CDMA з прямим розширенням спектра та дуплексом з частотним розділенням каналів. Технічні вимоги та методи випробування» (ETSI EN 301 908-11:2017, IDT)
   ДСТУ ETSI EN 301 908-15:2018 «Обладнання систем стільникового радіозв’язку IMT. Частина 15. Повторювачі з радіотехнологією E-UTRA та дуплексом з частотним розділенням каналів. Технічні вимоги та методи випробування» (ETSI EN 301 908-15:2017, IDT)</t>
  </si>
  <si>
    <t>2. Узагальнені умови застосування в смугах радіочастот 827,8 - 834 МГц і 872,8 - 879 МГц (E-UTRA Band 5):</t>
  </si>
  <si>
    <t xml:space="preserve">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827,8-834 МГц і 872,8-879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t>
  </si>
  <si>
    <t>827,8 - 834 МГц і 
872,8 - 879 МГц</t>
  </si>
  <si>
    <t>Лінія зв’язку ззовні конструкції колісного транспортного засобу: 827,8 - 834 МГц - смуга радіочастот передачі, 872,8 - 879 МГц - смуга радіочастот прийому, дуплексне рознесення 45 МГц (далі – радіолінія ззовні).
Лінія зв’язку всередині конструкції колісного транспортного засобу: 872,8 - 879 МГц - смуга радіочастот передачі, 827,8 - 834 МГц - смуга радіочастот прийому, дуплексне рознесення  45 МГц (радіолінія всередині)</t>
  </si>
  <si>
    <t>Ширина смуги радіочастот каналу: 3 МГц, 5 МГц</t>
  </si>
  <si>
    <t>ETSI TS 136 143
(методи випробувань згідно з ETSI EN 301 908-15)</t>
  </si>
  <si>
    <t>ETSI EN 301 908-15, ДСТУ ETSI EN 301 908-15, ETSI TS 136 143, ETSI TS 136 106</t>
  </si>
  <si>
    <r>
      <rPr>
        <vertAlign val="superscript"/>
        <sz val="12"/>
        <color theme="1"/>
        <rFont val="Times New Roman"/>
        <family val="1"/>
        <charset val="204"/>
      </rPr>
      <t xml:space="preserve">1 </t>
    </r>
    <r>
      <rPr>
        <sz val="12"/>
        <color theme="1"/>
        <rFont val="Times New Roman"/>
        <family val="1"/>
        <charset val="204"/>
      </rPr>
      <t xml:space="preserve">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2</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</si>
  <si>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РІ 49-14-1</t>
  </si>
  <si>
    <t>Радіолокаційні пристрої для вимірювання рівня заповнення резервуарів (LPR)</t>
  </si>
  <si>
    <t>Радіолокаційний пристрій для вимірювання рівня заповнення резервуарів  (Level Probing Radar) – промисловий безконтактний радіолокаційний пристрій (датчик), що розгорнутий у промислових умовах і використовується для вимірювання рівня різних речовин, переважно рідини або гранул, під час  виконання технологічних процесів 
Примітка: Пристрій LPR є пристроєм радіовизначення і не призначений для радіозв'язку</t>
  </si>
  <si>
    <t>24,05 - 26,5 ГГц</t>
  </si>
  <si>
    <t>49.Радіолокаційні вимірювання</t>
  </si>
  <si>
    <t>РІ 49-14-2</t>
  </si>
  <si>
    <t>РІ 49-14-3</t>
  </si>
  <si>
    <t>57 - 64 ГГц</t>
  </si>
  <si>
    <t>75 - 85 ГГц</t>
  </si>
  <si>
    <r>
      <t>Радіолокаційні пристрої для вимірювання рівня заповнення резервуарів (LPR)</t>
    </r>
    <r>
      <rPr>
        <b/>
        <vertAlign val="superscript"/>
        <sz val="14"/>
        <color theme="1"/>
        <rFont val="Times New Roman"/>
        <family val="1"/>
        <charset val="204"/>
      </rPr>
      <t>1</t>
    </r>
  </si>
  <si>
    <t>Додаток 45 до рішення НКРЗІ від 12.01.2012 № 18
(доповнено згідно з рішенням НКРЗІ від 30.06.2020 № 256)</t>
  </si>
  <si>
    <t>1. Узагальнені умови застосування в смугах радіочастот 24,05 - 26,5 ГГц:</t>
  </si>
  <si>
    <t xml:space="preserve">пікова ЕІВП не більше 26 дБм і  середня ЕІВП не більше мінус 14 дБм </t>
  </si>
  <si>
    <t>Спектральна щільність ЕІВП не більше мінус 41,3 дБм/МГц.
Повинен застосовуватися алгоритм контролю потужності випромінювання (АРС/ТРС) із діапазоном регулювання не менше 20 дБ або будь-який еквівалентний метод зменьшення завадового впливу. Алгоритм АРС/ТРС, а також еквівалентні методи для LPR-пристроїв описані у гармонізованому європейському стандарті ETSI EN 302 729</t>
  </si>
  <si>
    <t>Радіолокаційні пристрої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</si>
  <si>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радіолокаційних пристроїв з боку інших РЕЗ, які спільно використовують визначену або суміжні смуги радіочастот</t>
  </si>
  <si>
    <t>Повинна забезпечуватися стабільна орієнтація головного напрямку випромінювання антени вертикально вниз.
Відповідно до пункту 5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</si>
  <si>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302 729</t>
  </si>
  <si>
    <t xml:space="preserve">Направлена інтегрована/ конструктивна антена Максимальна  ширина головної пелюстки діаграми спрямованості антени не більше 12 градусів  </t>
  </si>
  <si>
    <t>Використання ненаправлених антен або антен, які не входять до складу LPR-пристрою, не дозволяється</t>
  </si>
  <si>
    <t>ETSI EN 302 729, 
ETSI TR 102 601 //ECC/DEC/(11)02,
ERC/REC 70-03, Звіт ЕCC 139</t>
  </si>
  <si>
    <t>Використання смуги радіочастот в Україні гармонізовано із ЄС згідно з діапазоном 67 додатка до рішення ЄК 2013/752/ЕС/ / ECC Рішення / Інші посилання / / ECC Рішення / Інші посилання</t>
  </si>
  <si>
    <t xml:space="preserve">     Гармонізований європейський стандарт ETSI EN 302 729 (версія V 2.1.1 (2016-12) або пізніша) «Short Range Devices (SRD); Level Probing Radar (LPR) equipment operating in the frequency ranges 6 GHz to 8,5 GHz, 24,05 GHz to 26,5 GHz, 57 GHz to 64 GHz, 75 GHz to 85 GHz; Harmonised Standard covering the essential requirements of article 3.2 of the Directive 2014/53/EU»
   ETSI TR 102 601 V1.1.1 (2007-12) «Electromagnetic compatibility and Radio spectrum Matters (ERM); System reference document; Short Range Devices (SRD); Equipment for Detecting Movement using Ultra Wide Band (UWB) radar sensing technology; Level Probing Radar (LPR)-sensor equipment operating in the frequency bands 6 GHz to 8,5 GHz; 24,05 GHz to 26,5 GHz; 57 GHz to 64 GHz and 75 GHz to 85 GHz»
     ECC Decision (11)02 «Industrial Level Probing Radars (LPR) operating in frequency bands 6-8.5 GHz, 24.05-26.5 GHz, 57-64 GHz and 75-85 GHz»
  ERC Recommendation 70-03 «Relating to the use of Short Range Devices (SRD)»
  ECC REPORT 139 «Impact of level Probing Radars using Ultra-Wideband Technology on radiocommunications services»</t>
  </si>
  <si>
    <t>2. Узагальнені умови застосування в смугах радіочастот 57 - 64 ГГц:</t>
  </si>
  <si>
    <t xml:space="preserve">пікова ЕІВП не більше 35 дБм і  середня ЕІВП не більше мінус 2 дБм </t>
  </si>
  <si>
    <t>Повинна забезпечуватися стабільна орієнтація головного напрямку випромінювання антени вертикально вниз.
Відповідно до пункту 8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</si>
  <si>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Направлена інтегрована/ конструктивна антена Максимальна  ширина головної пелюстки діаграми спрямованості антени не більше 8 градусів  </t>
  </si>
  <si>
    <t>Використання смуги радіочастот в Україні гармонізовано із ЄС згідно з діапазоном 74c додатка до рішення ЄК 2013/752/ЕС/ / ECC Рішення / Інші посилання / / ECC Рішення / Інші посилання</t>
  </si>
  <si>
    <t xml:space="preserve">  Гармонізований європейський стандарт ETSI EN 302 729 (версія V 2.1.1 (2016-12) або пізніша) «Short Range Devices (SRD); Level Probing Radar (LPR) equipment operating in the frequency ranges 6 GHz to 8,5 GHz, 24,05 GHz to 26,5 GHz, 57 GHz to 64 GHz, 75 GHz to 85 GHz; Harmonised Standard covering the essential requirements of article 3.2 of the Directive 2014/53/EU»
   ETSI TR 102 601 V1.1.1 (2007-12) «Electromagnetic compatibility and Radio spectrum Matters (ERM); System reference document; Short Range Devices (SRD); Equipment for Detecting Movement using Ultra Wide Band (UWB) radar sensing technology; Level Probing Radar (LPR)-sensor equipment operating in the frequency bands 6 GHz to 8,5 GHz; 24,05 GHz to 26,5 GHz; 57 GHz to 64 GHz and 75 GHz to 85 GHz»
     ECC Decision (11)02 «Industrial Level Probing Radars (LPR) operating in frequency bands 6-8.5 GHz, 24.05-26.5 GHz, 57-64 GHz and 75-85 GHz»
  ERC Recommendation 70-03 «Relating to the use of Short Range Devices (SRD)»
  ECC REPORT 139 «Impact of level Probing Radars using Ultra-Wideband Technology on radiocommunications services»</t>
  </si>
  <si>
    <t>3. Узагальнені умови застосування в смугах радіочастот 75 - 85 ГГц:</t>
  </si>
  <si>
    <t xml:space="preserve">За умови орієнтації головного напрямку випромінювання антени вертикально вниз (умова встановлення 1): пікова ЕІВП не більше 34 дБм і середня ЕІВП не більше мінус 3 дБм.
За умови орієнтації головного напрямку випромінювання антени ± 15° відносно осі вертикально вниз (умова встановленння 2): пікова ЕІВП не більше 34 дБм і середня ЕІВП не більше мінус 3 дБм.
За умови орієнтації головного напрямку випромінювання антени ± 30° відносно осі вертикально вниз (умова встановленння 3): пікова ЕІВП не більше 34 дБм і середня ЕІВП не більше мінус 10 дБм.
За умови орієнтації головного напрямку випромінювання антени ± 45° відносно осі вертикально вниз (умова встановленння 4): пікова ЕІВП не більше 20 дБм і середня ЕІВП не більше мінус 20 дБм </t>
  </si>
  <si>
    <t>Відповідно до пункту 8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</si>
  <si>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Направлена інтегрована/ конструктивна антена Максимальна  ширина головної пелюстки діаграми спрямованості антени не більше 8 градусів тільки для умови встановлення 1.
Для умов встановлення 2-4 середня спектральна щільність потужності ЕІВП не більше мінус 41,3 дБм/МГц у кутах більше 60° відносно вертикальної осі, та не більше мінус 35 дБм/МГц у кутах між 24° та  60°      </t>
  </si>
  <si>
    <t>Використання смуги радіочастот в Україні гармонізовано із ЄС згідно з діапазоном 78a додатка до рішення ЄК 2013/752/ЕС / / ECC Рішення / Інші посилання / / ECC Рішення / Інші посилання</t>
  </si>
  <si>
    <t>РІ 49-15-1</t>
  </si>
  <si>
    <t>Радіолокаційні пристрої для вимірювання рівня заповнення закритих резервуарів (TLPR)</t>
  </si>
  <si>
    <t>4500-7000 МГц</t>
  </si>
  <si>
    <t>Радіолокаційний пристрій для вимірювання рівня заповнення закритих резервуарів (Tank Level Probing Radar), – промисловий безконтактний радіолокаційний пристрій (датчик), що розгорнутий у промислових умовах виключно в металевих, залізобетонних резервуарах або аналогічних конструкціях з матеріалу із аналогічними властивостями щодо радіопроникливості, який використовується для вимірювання рівня під час  виконання технологічних процесів.
Примітка: Пристрій ТLPR є пристроєм радіовизначення і не призначений для забезпечення радіозв’язку</t>
  </si>
  <si>
    <t>РІ 49-15-2</t>
  </si>
  <si>
    <t>РІ 49-15-3</t>
  </si>
  <si>
    <t>РІ 49-15-4</t>
  </si>
  <si>
    <t>РІ 49-15-5</t>
  </si>
  <si>
    <t>8500-10600 МГц</t>
  </si>
  <si>
    <t>24,05-27 ГГц</t>
  </si>
  <si>
    <t>57-64 ГГц</t>
  </si>
  <si>
    <t>75-85 ГГц</t>
  </si>
  <si>
    <t>Додаток 46 до рішення НКРЗІ від 12.01.2012 № 18
(доповнено згідно з рішенням НКРЗІ від 30.06.2020 № 256)</t>
  </si>
  <si>
    <r>
      <t>Радіолокаційні пристрої для вимірювання рівня заповнення закритих резервуарів (TLPR)</t>
    </r>
    <r>
      <rPr>
        <b/>
        <vertAlign val="superscript"/>
        <sz val="14"/>
        <color theme="1"/>
        <rFont val="Times New Roman"/>
        <family val="1"/>
        <charset val="204"/>
      </rPr>
      <t>1</t>
    </r>
  </si>
  <si>
    <t>1. Узагальнені умови застосування в смугах радіочастот 4500-7000 МГц:</t>
  </si>
  <si>
    <t>ЕІВП не більше 24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</si>
  <si>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t>
  </si>
  <si>
    <t>Для встановлення виключно в металевих, залізобетонних резервуарах або аналогічних конструкціях з матеріалу із аналогічними властивостями щодо радіопроникливості.
Відповідно до пункту 2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</si>
  <si>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302 372</t>
  </si>
  <si>
    <t>Направлена інтегрована/ конструктивна антена</t>
  </si>
  <si>
    <t>Повинна бути виключена можливість будь-яких випромінювань поза межі закритих резервуарів</t>
  </si>
  <si>
    <t>ETSI EN 302 372, ДСТУ ETSI EN 302 372-2 // ERC/REC 70-03</t>
  </si>
  <si>
    <t>Використання смуги радіочастот в Україні гармонізовано із ЄС згідно з діапазоном 60 додатка до рішення ЄК 2013/752/EC // / ECC Рішення / Інші посилання / / ECC Рішення / Інші посилання</t>
  </si>
  <si>
    <t xml:space="preserve">     Гармонізований європейський стандарт ETSI EN 302 372 (версія V 2.1.1 (2016-12) або пізніша) «Short Range Devices (SRD); Tank Level Probing Radar (TLPR) equipment operating in the frequency ranges 4,5 GHz to 7 GHz, 8,5 GHz to 10,6 GHz, 24,05 GHz to 27 GHz, 57 GHz to 64 GHz, 75 GHz to 85 GHz; Harmonised Standard covering the essential requirements of article 3.2 of the Directive 2014/53/EU»
   ДСТУ ETSI EN 302 372-2:2016  «Електромагнітна сумісність та радіочастотний спектр. Радіолокаційне обладнання малого радіуса дії діапазонів частот 5,8 ГГц, 10 ГГц, 25 ГГц, 61 ГГц і 77 ГГц для зондування рівня вмісту в резервуарах. Частина 2. Технічні вимоги та методи випробування» (ETSI EN 302 372-2:2011, IDT)
  ERC Recommendation 70-03 «Relating to the use of Short Range Devices (SRD)»</t>
  </si>
  <si>
    <t>2. Узагальнені умови застосування в смугах радіочастот 8500-10600 МГц:</t>
  </si>
  <si>
    <t>ЕІВП не більше 30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</si>
  <si>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дБм/МГц.
У смузі радіочастот 10,6-10,7 ГГц спектральна щільність ЕІВП поза межами закритого резервуара не більше мінус 60 дБм/МГц.</t>
  </si>
  <si>
    <t>Для встановлення виключно в металевих, залізобетонних резервуарах або аналогічних конструкціях з матеріалу із аналогічними властивостями щодо радіопроникливості.
Відповідно до пункту 3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</si>
  <si>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Використання смуги радіочастот в Україні гармонізовано із ЄС згідно з діапазоном 64 додатка до рішення ЄК 2013/752/EC // / ECC Рішення / Інші посилання / / ECC Рішення / Інші посилання</t>
  </si>
  <si>
    <t>3. Узагальнені умови застосування в смугах радіочастот 24,05-27 ГГц:</t>
  </si>
  <si>
    <t>ЕІВП не більше 43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</si>
  <si>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дБм/МГц.</t>
  </si>
  <si>
    <t>Використання смуги радіочастот в Україні гармонізовано із ЄС згідно з діапазоном 68 додатка до рішення ЄК 2013/752/EC // / ECC Рішення / Інші посилання / / ECC Рішення / Інші посилання</t>
  </si>
  <si>
    <t>4. Узагальнені умови застосування в смугах радіочастот 57-64 ГГц:</t>
  </si>
  <si>
    <t>Використання смуги радіочастот в Україні гармонізовано із ЄС згідно з діапазоном 74b додатка до рішення ЄК 2013/752/EC // / ECC Рішення / Інші посилання / / ECC Рішення / Інші посилання</t>
  </si>
  <si>
    <t>5. Узагальнені умови застосування в смугах радіочастот 75-85 ГГц:</t>
  </si>
  <si>
    <t>Використання смуги радіочастот в Україні гармонізовано із ЄС згідно з діапазоном 78b додатка до рішення ЄК 2013/752/EC // / ECC Рішення / Інші посилання / / ECC Рішення / Інші посилання</t>
  </si>
  <si>
    <t>Р1. Радіообладнання КХ/УКХ радіозв’язку</t>
  </si>
  <si>
    <t>Р2. Пристрої радіочастотної ідентифікації (RFID)</t>
  </si>
  <si>
    <t>Р3. Абонентське обладнання системи цифрового стільникового радіозв’язку</t>
  </si>
  <si>
    <t>Р4. Технічні засоби телекомунікацій системи цифрового стільникового радіозв’язку</t>
  </si>
  <si>
    <t>Р5. Радіообладнання цифрової системи безпроводового доступу (DECT)</t>
  </si>
  <si>
    <t xml:space="preserve">Р6. Обладнання радіодоступу </t>
  </si>
  <si>
    <t>Р7. Радіорелейні системи передавання</t>
  </si>
  <si>
    <t>Р8. Абонентські земні станції системи супутникового зв’язку</t>
  </si>
  <si>
    <t xml:space="preserve">Р9. Пристрої короткого радіусу дії </t>
  </si>
  <si>
    <t>Р10. Медичні радіопристрої</t>
  </si>
  <si>
    <t>Р11. Радіообладнання для транспорту</t>
  </si>
  <si>
    <t xml:space="preserve">Р12. Приймачі </t>
  </si>
  <si>
    <t>Р13. Спеціалізовані пристрої технологічних користувачів</t>
  </si>
  <si>
    <t>26.09.2017/
30.06.2020</t>
  </si>
  <si>
    <t>12.01.2012/
20.10.2015/
30.06.2020</t>
  </si>
  <si>
    <r>
      <t xml:space="preserve">19.03.2019/
</t>
    </r>
    <r>
      <rPr>
        <b/>
        <sz val="10.5"/>
        <color rgb="FF0000FF"/>
        <rFont val="Times New Roman"/>
        <family val="1"/>
        <charset val="204"/>
      </rPr>
      <t>10.11.2020</t>
    </r>
  </si>
  <si>
    <t xml:space="preserve">Додаток 36 
до рішення НКРЗІ від 12.01.2012 № 18
(у редакції рішення НКРЗІ від 10.11.2020  № 428 )
</t>
  </si>
  <si>
    <r>
      <rPr>
        <b/>
        <sz val="12"/>
        <rFont val="Times New Roman"/>
        <family val="1"/>
        <charset val="204"/>
      </rPr>
      <t>Дата прийняття</t>
    </r>
    <r>
      <rPr>
        <sz val="12"/>
        <rFont val="Times New Roman"/>
        <family val="1"/>
        <charset val="204"/>
      </rPr>
      <t>: 19.03.2019</t>
    </r>
  </si>
  <si>
    <r>
      <rPr>
        <b/>
        <sz val="12"/>
        <rFont val="Times New Roman"/>
        <family val="1"/>
        <charset val="204"/>
      </rPr>
      <t>Дата внесення змін</t>
    </r>
    <r>
      <rPr>
        <sz val="12"/>
        <rFont val="Times New Roman"/>
        <family val="1"/>
        <charset val="204"/>
      </rPr>
      <t>: 10.11.2020</t>
    </r>
  </si>
  <si>
    <t>Категорія пристроїв радіочастотної ідентифікації (RFID, або Radio frequency identification products) охоплює системи радіозв'язку на основі міток (tag) та запитувачів (interrogator), що складаються з радіопристроїв (міток), прикріплених до елементів, і одиниць передавача / приймача (запитувачів), які активують мітки і приймають сигнал на запит передавача. Типові способи використання включають відстеження та ідентифікацію елементів, наприклад, для електронного спостереження (EAS), а також збір і передачу даних, що стосуються елементів, до яких прикріплені мітки, які можуть бути з або без елемента живлення. Відповіді з мітки перевіряються його запитувачем і передаються його хост-системі. 
Пристрої радіочастотної ідентифікації (RFID) можуть включати будь-які  з наступних видів радіообладнання:
• фіксовані запитувачі (fixed interrogators);
• портативні запитувачі (portable interrogators);
• мітки без електроживлення (batteryless tags);
• мітки з вбудованим елементом живлення (battery assisted tags);
• мітки із живлення від батареї (battery powered tags)</t>
  </si>
  <si>
    <t>Формула утворення сітки центральних частот каналів: 
fn=  864,9 МГц + (0,2 МГц * n), де n=1,2..15.
Діапазон А: n=1-3; 
Діапазон В: n=4-13
Діапазон С: n=14, 15
Центральні частоти для запитувачів 865,7 МГц, 866,3 МГц, 866,9 МГц</t>
  </si>
  <si>
    <t>ASK (DSB/SSB), PR-ASK згідно ISO/IEK 18000-6-C (2013)/
200KA1D</t>
  </si>
  <si>
    <t xml:space="preserve">Діапазон А: 865-865,6 МГц, максимальна ефективна випромінювана потужність ≤ 100 мВт
Діапазон В: 865,6-867,6 МГц, максимальна ефективна випромінювана потужність ≤ 2 Вт
Діапазон С: 867,6-868 МГц, максимальна ефективна випромінювана потужність ≤ 500 мВт </t>
  </si>
  <si>
    <t xml:space="preserve"> Центральні частоти для запитувачів 865,7 МГц, 866,3 МГц, 866,9 МГц</t>
  </si>
  <si>
    <r>
      <t>На бездозвільній та безоплатній основі</t>
    </r>
    <r>
      <rPr>
        <vertAlign val="superscript"/>
        <sz val="12"/>
        <rFont val="Times New Roman"/>
        <family val="1"/>
        <charset val="204"/>
      </rPr>
      <t>1</t>
    </r>
    <r>
      <rPr>
        <sz val="12"/>
        <rFont val="Times New Roman"/>
        <family val="1"/>
        <charset val="204"/>
      </rPr>
      <t xml:space="preserve"> тільки всередині приміщення, якщо еквівалентна ізотропна випромінювана потужність не перевищує 100 мВт (20 дБм) або ефективна випромінювана потужність не перевищує 61 мВт (17,85 дБм)</t>
    </r>
  </si>
  <si>
    <r>
      <t>За дозволом на 
експлуатацію РЕЗ</t>
    </r>
    <r>
      <rPr>
        <vertAlign val="superscript"/>
        <sz val="12"/>
        <rFont val="Times New Roman"/>
        <family val="1"/>
        <charset val="204"/>
      </rPr>
      <t>1</t>
    </r>
  </si>
  <si>
    <t>ETSI EN 302 208/
ДСТУ ETSI EN 302 208-2:2015//
Рішення Комісії (EU) 2006/771/EC /ERC/REC 70-03  Додаток 11</t>
  </si>
  <si>
    <t>Відповідно до позиції «45. Індуктивні радіозастосування»  розділу І Плану використання радіочастотного ресурсу України, затвердженого постановою Кабінету Міністрів України від 09.06.2006 № 815, відсутні умови гармонізації використання смуг радіочастот в Україні із Рішенням Комісії (EU) 2006/771/EC (в частині застосування на бездозвільній основі)</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</si>
  <si>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</si>
  <si>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302 208 (версія V3.1.1 або пізніша) "Radio Frequency Identification Equipment operating in the band 865 MHz to 868 MHz with power levels up to 2 W and in the band 915 MHz to 921 MHz with power levels up to 4 W; Harmonised Standard covering the essential requirements of article 3.2 of the Directive 2014/53/EU"
  ДСТУ ETSI EN 302 208-2:2015 (ETSI EN 302 208-2:2015, IDT) "Електромагнітна сумісність і радіочастотний спектр. Обладнання радіочастотної ідентифікації в діапазоні частот від 865 МГц до 868 МГц з рівнями потужності до 2 Вт та в діапазоні частот від 915 МГц до 921 МГц з рівнями потужності до 4 Вт. Частина 2. Загальні технічні вимоги" (Українське Агентство Стандартизації (ДП «УкрНДНЦ») веб-адресою: uas.org.ua))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</si>
  <si>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r>
      <t xml:space="preserve">12.01.2012/
20.10.2015/
</t>
    </r>
    <r>
      <rPr>
        <b/>
        <sz val="10.5"/>
        <color rgb="FF0000FF"/>
        <rFont val="Times New Roman"/>
        <family val="1"/>
        <charset val="204"/>
      </rPr>
      <t>10.11.2020</t>
    </r>
  </si>
  <si>
    <t xml:space="preserve">Додаток 19 
до рішення НКРЗІ від 12.01.2012 № 18
(у редакції рішення НКРЗІ від 10.11.2020  № 428) </t>
  </si>
  <si>
    <t>Напруженість магнітного поля до 42 дБмкА/м, виміряна на відстані 10 м</t>
  </si>
  <si>
    <r>
      <t>На бездозвільній та безоплатній основі</t>
    </r>
    <r>
      <rPr>
        <vertAlign val="superscript"/>
        <sz val="12"/>
        <rFont val="Times New Roman"/>
        <family val="1"/>
        <charset val="204"/>
      </rPr>
      <t>1</t>
    </r>
  </si>
  <si>
    <r>
      <t>Виконання вимог національного стандарту ДСТУ ETSI EN 300 330:2018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</si>
  <si>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У разі використання зовнішньої антени допускається використання тільки магнітної антени</t>
  </si>
  <si>
    <t>ETSI EN 300 330,
ДСТУ ETSI EN 300 330:2018 / / 
ERC/REC 70-03</t>
  </si>
  <si>
    <r>
      <rPr>
        <vertAlign val="superscript"/>
        <sz val="12"/>
        <rFont val="Times New Roman"/>
        <family val="1"/>
        <charset val="204"/>
      </rPr>
      <t xml:space="preserve">1 </t>
    </r>
    <r>
      <rPr>
        <sz val="12"/>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rFont val="Times New Roman"/>
        <family val="1"/>
        <charset val="204"/>
      </rPr>
      <t>2</t>
    </r>
    <r>
      <rPr>
        <sz val="12"/>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</si>
  <si>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300 330 (версія V2.1.1 (2017-02) або пізніша) «Short Range Devices (SRD); Radio equipment in the frequency range 9 kHz to 25 MHz and inductive loop systems in the frequency range 9 kHz to 30 MHz; Harmonised Standard covering the essential requirements of article 3.2 of Directive 2014/53/EU»
  ДСТУ ETSI EN 300 330:2018 (ETSI EN 300 330:2017, IDT) «Радіообладнання малого радіуса дії. Радіообладнання смуги частот від 9 кГц до 25 МГц та індуктивні контурні системи смуги частот від 9 кГц до 30 МГц. Технічні вимоги та методи випробування»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</si>
  <si>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r>
      <t>12.01.2012/
20.10.2015/
07.05.2019</t>
    </r>
    <r>
      <rPr>
        <b/>
        <sz val="10.5"/>
        <color rgb="FF0000FF"/>
        <rFont val="Times New Roman"/>
        <family val="1"/>
        <charset val="204"/>
      </rPr>
      <t>/
10.11.2020</t>
    </r>
  </si>
  <si>
    <t>2.1. Узагальнені умови застосування в смузі радіочастот 433,05-434,79 МГц:</t>
  </si>
  <si>
    <t>Неспеціалізовані пристрої короткого радіусу дії (для дистанційного управління, телеметрії, телеуправління, сигналізації тощо)</t>
  </si>
  <si>
    <t>Максимальна ефективна випромінювана потужність 10 мВт</t>
  </si>
  <si>
    <r>
      <t>Виконання вимог національного стандарту ДСТУ ETSI EN 300 220-2:2017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</si>
  <si>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ненаправлена інтегрована/ конструктивна антена</t>
  </si>
  <si>
    <t>ETSI EN 300 220-2,
ДСТУ ETSI EN 300 220-2:2017 / / 
ERC/REC 70-03</t>
  </si>
  <si>
    <t>Використання смуги радіочастот в Україні гармонізовано із ЄС згідно з діапазоном 44b додатка до Рішення Комісії (EU) 2006/771/EC / / ECC Рішення / Інші посилання / / ECC Рішення / Інші посилання</t>
  </si>
  <si>
    <t xml:space="preserve">    Гармонізований європейський стандарт ETSI EN 300 220-2 (версія V3.1.1 (2017-03) або пізніша) «Short Range Devices (SRD) operating in the frequency range 25 MHz to 1 000 MHz; Part 2: Harmonised Standard covering the essential requirements of article 3.2 of Directive 2014/53/EU for non specific radio equipment»
  ДСТУ ETSI EN 300 220-2:2017 (ETSI EN 300 220-2:2017, IDT) «Радіообладнання малого радіуса дії діапазону частот від 25 МГц до 1000 МГц. Частина 2. Загальні технічні вимоги»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</si>
  <si>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РІ 42-2-2</t>
  </si>
  <si>
    <r>
      <rPr>
        <b/>
        <sz val="12"/>
        <rFont val="Times New Roman"/>
        <family val="1"/>
        <charset val="204"/>
      </rPr>
      <t>Дата прийняття</t>
    </r>
    <r>
      <rPr>
        <sz val="12"/>
        <rFont val="Times New Roman"/>
        <family val="1"/>
        <charset val="204"/>
      </rPr>
      <t>: 10.11.2020</t>
    </r>
  </si>
  <si>
    <t>2.2. Узагальнені умови застосування в смузі радіочастот 434,04-434,79 МГц:</t>
  </si>
  <si>
    <t>434,04-434,79 МГц</t>
  </si>
  <si>
    <t>максимальна ефективна випромінювана потужність 10 мВт</t>
  </si>
  <si>
    <t>Робочий цикл до 100 % за умови  використання каналу до 25 кГц, передача аудіоінформацї дозволяється за умови режиму контролю спектра LBT (режим прослуховування перед
включенням передавача)</t>
  </si>
  <si>
    <t>Використання смуги радіочастот в Україні гармонізовано із ЄС згідно з діапазоном 45с додатка до Рішення Комісії (EU) 2006/771/EC / / ECC Рішення / Інші посилання / / ECC Рішення / Інші посилання</t>
  </si>
  <si>
    <t>РІ 42-2-3</t>
  </si>
  <si>
    <t>2.3. Узагальнені умови застосування в смузі радіочастот 433,05-434,04 МГц:</t>
  </si>
  <si>
    <t>Неспеціалізовані пристрої короткого радіусу дії (для дистанційного управління, телеметрії, телеуправління, сигналізації тощо), за винятком передачі аудіо- та відеоінформації</t>
  </si>
  <si>
    <t>433,05-434,04 МГц</t>
  </si>
  <si>
    <t>максимальна ефективна випромінювана потужність (ЕВП)  1 мВт для необхідної ширини смуги радіочастот до 250 кГц або спектральна щільність потужності випромінювання мінус 13 дБм у будь-якій смузі шириною 10 кГц для методу модуляції з необхідною шириною смуги понад 250 кГц</t>
  </si>
  <si>
    <t>Використання смуги радіочастот в Україні гармонізовано із ЄС згідно з діапазоном 44а додатка до Рішення Комісії (EU) 2006/771/EC / / ECC Рішення / Інші посилання / / ECC Рішення / Інші посилання</t>
  </si>
  <si>
    <t>433,05-434,04 МГ</t>
  </si>
  <si>
    <t>Максимальна ефективна випромінювана потужність  25 мВт</t>
  </si>
  <si>
    <t>Робочий цикл на випромінювання менше 1 %. Робочий цикл на випромінювання може бути більше 1 % за умови використання методу зниження завадового впливу LBT (режим прослуховування перед включенням передавача) та широкосмугової модуляції з розширенням спектра методом стрибкоподібної зміни частоти</t>
  </si>
  <si>
    <t>РЕЗ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 зокрема, від базових станцій цифрового стільникового радіозв'язку CDMA-800, що використовують смуги радіочастот 869,07-879,15 МГц до 01.01.2025 року</t>
  </si>
  <si>
    <t>Ненаправлена інтегрована/ конструктивна антена з коефіцієнтом підсилення до 2 дБі</t>
  </si>
  <si>
    <t>Використання смуги радіочастот в Україні гармонізовано із ЄС згідно з діапазоном 48 додатка до Рішення Комісії (EU) 2006/771/EC / / ECC Рішення / Інші посилання / / ECC Рішення / Інші посилання</t>
  </si>
  <si>
    <r>
      <t>4. Узагальнені умови застосування в смузі радіочастот 2400-2483,5 МГц</t>
    </r>
    <r>
      <rPr>
        <vertAlign val="superscript"/>
        <sz val="12"/>
        <rFont val="Times New Roman"/>
        <family val="1"/>
        <charset val="204"/>
      </rPr>
      <t>1</t>
    </r>
    <r>
      <rPr>
        <sz val="12"/>
        <rFont val="Times New Roman"/>
        <family val="1"/>
        <charset val="204"/>
      </rPr>
      <t xml:space="preserve">: </t>
    </r>
  </si>
  <si>
    <t>АМ (ASK/OOK та його різновиди), ФМ (PSK та його різновиди), ЧМ (FSK та його різновиди)</t>
  </si>
  <si>
    <t>З можливістю використання технології мультиплексування ортогонального частотних каналів (OFDM), а також технології розширення спектру методом стрибкоподібної зміни частоти (FHSS) або методом прямої послідовності (DSSS)</t>
  </si>
  <si>
    <t xml:space="preserve">Максимальна еквівалентно ізотропна випромінювальна потужність (ЕІВП) 32 мВт </t>
  </si>
  <si>
    <t>У разі використання технології розширення спектра методом FHSS (стрибкоподібної зміни частоти) робочий цикл на випромінювання до 100 %. У разі використання методу розширення спектра DSSS (прямої послідовності) робочий цикл на випромінювання до 50 %</t>
  </si>
  <si>
    <r>
      <t>На бездозвільній та безоплатній основі</t>
    </r>
    <r>
      <rPr>
        <vertAlign val="superscript"/>
        <sz val="12"/>
        <rFont val="Times New Roman"/>
        <family val="1"/>
        <charset val="204"/>
      </rPr>
      <t>2</t>
    </r>
  </si>
  <si>
    <t>ненаправлена інтегрована/ конструктивна антена з коефіцієнтом підсилення до 5 дБі</t>
  </si>
  <si>
    <t>ETSI EN 300 440,
ДСТУ ETSI EN 300 440:2018 / / 
ERC/REC 70-03</t>
  </si>
  <si>
    <t>Використання смуги радіочастот в Україні гармонізовано із ЄС згідно з діапазоном 57а додатка до Рішення Комісії (EU) 2006/771/EC / / ECC Рішення / Інші посилання / / ECC Рішення / Інші посилання</t>
  </si>
  <si>
    <r>
      <rPr>
        <vertAlign val="superscript"/>
        <sz val="12"/>
        <rFont val="Times New Roman"/>
        <family val="1"/>
        <charset val="204"/>
      </rPr>
      <t xml:space="preserve">1 </t>
    </r>
    <r>
      <rPr>
        <sz val="12"/>
        <rFont val="Times New Roman"/>
        <family val="1"/>
        <charset val="204"/>
      </rPr>
      <t>Ці узагальнені умови застосування РЕЗ застосовуються для неспеціалізованих пристроїв короткого радіуса дії (ETSI EN 300 440), які працювали у радіотехнології «широкосмуговий радіодоступ» відповідно до узагальнених умов застосування РІ 24-5 «Неспеціалізовані пристрої короткого радіусу дії в діапазоні 2,4 ГГц»</t>
    </r>
    <r>
      <rPr>
        <vertAlign val="superscript"/>
        <sz val="12"/>
        <rFont val="Times New Roman"/>
        <family val="1"/>
        <charset val="204"/>
      </rPr>
      <t xml:space="preserve">
2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</si>
  <si>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300 440 (версія V2.1.1 (2017-03) або пізніша) «Short Range Devices (SRD); Radio equipment to be used in the 1 GHz to 40 GHz frequency range; Harmonised Standard covering the essential requirements of article 3.2 of Directive 2014/53/EU»
  ДСТУ ETSI EN 300 440:2018 (ETSI EN 300 440:2018, IDT) «Радіообладнання малого радіуса дії. Радіообладнання діапазону частот від 1 ГГц до 40 ГГц. Технічні вимоги та методи випробування» (Українське Агентство Стандартизації (ДП «УкрНДНЦ») веб-адресою: uas.org.ua))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</si>
  <si>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Максимальна еквівалентно ізотропна випромінювальна потужність (ЕІВП) 25 мВт</t>
  </si>
  <si>
    <t>Використання смуги радіочастот в Україні гармонізовано із ЄС згідно з діапазоном 61 додатка до Рішення Комісії (EU) 2006/771/EC / / ECC Рішення / Інші посилання / / ECC Рішення / Інші посилання</t>
  </si>
  <si>
    <r>
      <rPr>
        <b/>
        <sz val="12"/>
        <rFont val="Times New Roman"/>
        <family val="1"/>
        <charset val="204"/>
      </rPr>
      <t>Дата прийняття</t>
    </r>
    <r>
      <rPr>
        <sz val="12"/>
        <rFont val="Times New Roman"/>
        <family val="1"/>
        <charset val="204"/>
      </rPr>
      <t>: 07.05.2019</t>
    </r>
  </si>
  <si>
    <t>Використання смуги радіочастот в Україні гармонізовано із ЄС згідно з діапазоном 35 додатка до Рішення Комісії (EU) 2006/771/EC / / ECC Рішення / Інші посилання / / ECC Рішення / Інші посилання</t>
  </si>
  <si>
    <r>
      <t xml:space="preserve">07.05.2019/
</t>
    </r>
    <r>
      <rPr>
        <b/>
        <sz val="10.5"/>
        <color rgb="FF0000FF"/>
        <rFont val="Times New Roman"/>
        <family val="1"/>
        <charset val="204"/>
      </rPr>
      <t>10.11.2020</t>
    </r>
  </si>
  <si>
    <r>
      <t xml:space="preserve">12.01.2012/
20.10.2015/
07.05.2019/
</t>
    </r>
    <r>
      <rPr>
        <b/>
        <sz val="10.5"/>
        <color rgb="FF0000FF"/>
        <rFont val="Times New Roman"/>
        <family val="1"/>
        <charset val="204"/>
      </rPr>
      <t>10.11.2020</t>
    </r>
  </si>
  <si>
    <r>
      <t>Узагальнені умови застосування 
радіоелектронних засобів та випромінювальних пристроїв для деяких радіотехнологій/видів РЕЗ, які схвалені рішенням НКРЗІ 
від 12.01.2012 №18 (</t>
    </r>
    <r>
      <rPr>
        <b/>
        <sz val="14"/>
        <color rgb="FF0000FF"/>
        <rFont val="Times New Roman"/>
        <family val="1"/>
        <charset val="204"/>
      </rPr>
      <t>станом на 10.11.2020</t>
    </r>
    <r>
      <rPr>
        <b/>
        <sz val="14"/>
        <color theme="1"/>
        <rFont val="Times New Roman"/>
        <family val="1"/>
        <charset val="204"/>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</si>
</sst>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_-* #,##0.00_р_._-;\-* #,##0.00_р_._-;_-* &quot;-&quot;??_р_._-;_-@_-"/>
  </numFmts>
  <fonts count="77"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4"/>
      <color theme="1"/>
      <name val="Times New Roman"/>
      <family val="1"/>
      <charset val="204"/>
    </font>
    <font>
      <b/>
      <sz val="11"/>
      <color theme="1"/>
      <name val="Times New Roman"/>
      <family val="1"/>
      <charset val="204"/>
    </font>
    <font>
      <sz val="11"/>
      <color theme="1"/>
      <name val="Times New Roman"/>
      <family val="1"/>
      <charset val="204"/>
    </font>
    <font>
      <sz val="10"/>
      <color theme="1"/>
      <name val="Times New Roman"/>
      <family val="1"/>
      <charset val="204"/>
    </font>
    <font>
      <sz val="12"/>
      <color theme="1"/>
      <name val="Times New Roman"/>
      <family val="1"/>
      <charset val="204"/>
    </font>
    <font>
      <b/>
      <sz val="12"/>
      <color theme="1"/>
      <name val="Times New Roman"/>
      <family val="1"/>
      <charset val="204"/>
    </font>
    <font>
      <sz val="12"/>
      <color theme="1"/>
      <name val="Calibri"/>
      <family val="2"/>
      <scheme val="minor"/>
    </font>
    <font>
      <sz val="9"/>
      <color theme="1"/>
      <name val="Times New Roman"/>
      <family val="1"/>
      <charset val="204"/>
    </font>
    <font>
      <sz val="9"/>
      <color theme="1"/>
      <name val="Calibri"/>
      <family val="2"/>
      <scheme val="minor"/>
    </font>
    <font>
      <u/>
      <sz val="11"/>
      <color theme="10"/>
      <name val="Calibri"/>
      <family val="2"/>
      <scheme val="minor"/>
    </font>
    <font>
      <b/>
      <u/>
      <sz val="11"/>
      <color theme="10"/>
      <name val="Times New Roman"/>
      <family val="1"/>
      <charset val="204"/>
    </font>
    <font>
      <vertAlign val="superscript"/>
      <sz val="12"/>
      <color theme="1"/>
      <name val="Times New Roman"/>
      <family val="1"/>
      <charset val="204"/>
    </font>
    <font>
      <b/>
      <sz val="8"/>
      <name val="Arial Cyr"/>
      <charset val="204"/>
    </font>
    <font>
      <sz val="8"/>
      <name val="Arial Cyr"/>
      <charset val="204"/>
    </font>
    <font>
      <sz val="10"/>
      <name val="Arial Cyr"/>
      <charset val="204"/>
    </font>
    <font>
      <u/>
      <sz val="10"/>
      <color indexed="12"/>
      <name val="Arial Cyr"/>
      <charset val="204"/>
    </font>
    <font>
      <sz val="10"/>
      <name val="Times New Roman"/>
      <family val="1"/>
      <charset val="204"/>
    </font>
    <font>
      <u/>
      <sz val="12.6"/>
      <color indexed="12"/>
      <name val="Times New Roman"/>
      <family val="1"/>
      <charset val="204"/>
    </font>
    <font>
      <sz val="11"/>
      <color theme="0"/>
      <name val="Calibri"/>
      <family val="2"/>
      <scheme val="minor"/>
    </font>
    <font>
      <sz val="12"/>
      <color theme="0"/>
      <name val="Times New Roman"/>
      <family val="1"/>
      <charset val="204"/>
    </font>
    <font>
      <sz val="12"/>
      <name val="Times New Roman"/>
      <family val="1"/>
      <charset val="204"/>
    </font>
    <font>
      <vertAlign val="subscript"/>
      <sz val="12"/>
      <color theme="1"/>
      <name val="Times New Roman"/>
      <family val="1"/>
      <charset val="204"/>
    </font>
    <font>
      <sz val="12"/>
      <color rgb="FF000000"/>
      <name val="Times New Roman"/>
      <family val="1"/>
      <charset val="204"/>
    </font>
    <font>
      <sz val="12"/>
      <name val="Times New Roman"/>
      <family val="1"/>
    </font>
    <font>
      <sz val="12"/>
      <color rgb="FF000000"/>
      <name val="Times New Roman"/>
      <family val="1"/>
    </font>
    <font>
      <sz val="11"/>
      <color rgb="FF000000"/>
      <name val="Times New Roman"/>
      <family val="1"/>
    </font>
    <font>
      <sz val="11"/>
      <name val="Times New Roman"/>
      <family val="1"/>
    </font>
    <font>
      <sz val="10.5"/>
      <name val="Times New Roman"/>
      <family val="1"/>
      <charset val="204"/>
    </font>
    <font>
      <sz val="10.5"/>
      <color theme="1"/>
      <name val="Calibri"/>
      <family val="2"/>
      <scheme val="minor"/>
    </font>
    <font>
      <i/>
      <sz val="12"/>
      <color theme="1"/>
      <name val="Times New Roman"/>
      <family val="1"/>
      <charset val="204"/>
    </font>
    <font>
      <i/>
      <vertAlign val="subscript"/>
      <sz val="12"/>
      <color theme="1"/>
      <name val="Times New Roman"/>
      <family val="1"/>
      <charset val="204"/>
    </font>
    <font>
      <sz val="12"/>
      <color rgb="FFFF0000"/>
      <name val="Times New Roman"/>
      <family val="1"/>
      <charset val="204"/>
    </font>
    <font>
      <sz val="11"/>
      <color rgb="FFFF0000"/>
      <name val="Calibri"/>
      <family val="2"/>
      <scheme val="minor"/>
    </font>
    <font>
      <sz val="9"/>
      <name val="Times New Roman"/>
      <family val="1"/>
      <charset val="204"/>
    </font>
    <font>
      <strike/>
      <sz val="12"/>
      <color theme="1"/>
      <name val="Times New Roman"/>
      <family val="1"/>
      <charset val="204"/>
    </font>
    <font>
      <b/>
      <sz val="14"/>
      <name val="Times New Roman"/>
      <family val="1"/>
      <charset val="204"/>
    </font>
    <font>
      <b/>
      <sz val="12"/>
      <name val="Times New Roman"/>
      <family val="1"/>
      <charset val="204"/>
    </font>
    <font>
      <sz val="11"/>
      <name val="Calibri"/>
      <family val="2"/>
      <scheme val="minor"/>
    </font>
    <font>
      <i/>
      <sz val="12"/>
      <name val="Times New Roman"/>
      <family val="1"/>
      <charset val="204"/>
    </font>
    <font>
      <i/>
      <vertAlign val="subscript"/>
      <sz val="12"/>
      <name val="Times New Roman"/>
      <family val="1"/>
      <charset val="204"/>
    </font>
    <font>
      <sz val="12"/>
      <color theme="1"/>
      <name val="Symbol"/>
      <family val="1"/>
      <charset val="2"/>
    </font>
    <font>
      <b/>
      <i/>
      <sz val="12"/>
      <name val="Times New Roman"/>
      <family val="1"/>
      <charset val="204"/>
    </font>
    <font>
      <b/>
      <i/>
      <vertAlign val="subscript"/>
      <sz val="12"/>
      <name val="Times New Roman"/>
      <family val="1"/>
      <charset val="204"/>
    </font>
    <font>
      <b/>
      <i/>
      <sz val="12"/>
      <color theme="1"/>
      <name val="Times New Roman"/>
      <family val="1"/>
      <charset val="204"/>
    </font>
    <font>
      <b/>
      <i/>
      <vertAlign val="subscript"/>
      <sz val="12"/>
      <color theme="1"/>
      <name val="Times New Roman"/>
      <family val="1"/>
      <charset val="204"/>
    </font>
    <font>
      <sz val="11.5"/>
      <color theme="1"/>
      <name val="Times New Roman"/>
      <family val="1"/>
      <charset val="204"/>
    </font>
    <font>
      <vertAlign val="superscript"/>
      <sz val="12"/>
      <color rgb="FF000000"/>
      <name val="Times New Roman"/>
      <family val="1"/>
      <charset val="204"/>
    </font>
    <font>
      <sz val="13"/>
      <color theme="1"/>
      <name val="Times New Roman"/>
      <family val="1"/>
      <charset val="204"/>
    </font>
    <font>
      <b/>
      <i/>
      <vertAlign val="superscript"/>
      <sz val="12"/>
      <name val="Times New Roman"/>
      <family val="1"/>
      <charset val="204"/>
    </font>
    <font>
      <b/>
      <i/>
      <vertAlign val="superscript"/>
      <sz val="12"/>
      <color theme="1"/>
      <name val="Times New Roman"/>
      <family val="1"/>
      <charset val="204"/>
    </font>
    <font>
      <sz val="13"/>
      <name val="Times New Roman"/>
      <family val="1"/>
      <charset val="204"/>
    </font>
    <font>
      <strike/>
      <sz val="12"/>
      <name val="Times New Roman"/>
      <family val="1"/>
      <charset val="204"/>
    </font>
    <font>
      <sz val="9"/>
      <color rgb="FF000000"/>
      <name val="Arial"/>
      <family val="2"/>
      <charset val="204"/>
    </font>
    <font>
      <b/>
      <vertAlign val="superscript"/>
      <sz val="14"/>
      <name val="Times New Roman"/>
      <family val="1"/>
      <charset val="204"/>
    </font>
    <font>
      <vertAlign val="superscript"/>
      <sz val="12"/>
      <name val="Times New Roman"/>
      <family val="1"/>
      <charset val="204"/>
    </font>
    <font>
      <i/>
      <sz val="10"/>
      <color theme="1"/>
      <name val="Times New Roman"/>
      <family val="1"/>
      <charset val="204"/>
    </font>
    <font>
      <b/>
      <sz val="11"/>
      <color theme="0"/>
      <name val="Times New Roman"/>
      <family val="1"/>
      <charset val="204"/>
    </font>
    <font>
      <b/>
      <sz val="10.5"/>
      <name val="Times New Roman"/>
      <family val="1"/>
      <charset val="204"/>
    </font>
    <font>
      <i/>
      <sz val="9"/>
      <name val="Times New Roman"/>
      <family val="1"/>
      <charset val="204"/>
    </font>
    <font>
      <b/>
      <sz val="10.5"/>
      <color rgb="FF0000FF"/>
      <name val="Times New Roman"/>
      <family val="1"/>
      <charset val="204"/>
    </font>
    <font>
      <b/>
      <vertAlign val="superscript"/>
      <sz val="14"/>
      <color theme="1"/>
      <name val="Times New Roman"/>
      <family val="1"/>
      <charset val="204"/>
    </font>
    <font>
      <vertAlign val="superscript"/>
      <sz val="11"/>
      <color theme="1"/>
      <name val="Times New Roman"/>
      <family val="1"/>
      <charset val="204"/>
    </font>
    <font>
      <u/>
      <sz val="10.5"/>
      <name val="Calibri"/>
      <family val="2"/>
      <scheme val="minor"/>
    </font>
    <font>
      <u/>
      <sz val="11"/>
      <name val="Calibri"/>
      <family val="2"/>
      <scheme val="minor"/>
    </font>
    <font>
      <b/>
      <sz val="11"/>
      <name val="Times New Roman"/>
      <family val="1"/>
      <charset val="204"/>
    </font>
    <font>
      <i/>
      <sz val="9"/>
      <name val="Calibri"/>
      <family val="2"/>
      <scheme val="minor"/>
    </font>
    <font>
      <b/>
      <sz val="12"/>
      <color rgb="FF000000"/>
      <name val="Times New Roman"/>
      <family val="1"/>
      <charset val="204"/>
    </font>
    <font>
      <u/>
      <sz val="12"/>
      <color rgb="FF000000"/>
      <name val="Times New Roman"/>
      <family val="1"/>
      <charset val="204"/>
    </font>
    <font>
      <i/>
      <sz val="10"/>
      <name val="Times New Roman"/>
      <family val="1"/>
      <charset val="204"/>
    </font>
    <font>
      <sz val="11"/>
      <color rgb="FF000000"/>
      <name val="Times New Roman"/>
      <family val="1"/>
      <charset val="204"/>
    </font>
    <font>
      <i/>
      <sz val="10"/>
      <name val="Calibri"/>
      <family val="2"/>
      <scheme val="minor"/>
    </font>
    <font>
      <sz val="11"/>
      <name val="Times New Roman"/>
      <family val="1"/>
      <charset val="204"/>
    </font>
    <font>
      <b/>
      <sz val="14"/>
      <color rgb="FF0000FF"/>
      <name val="Times New Roman"/>
      <family val="1"/>
      <charset val="204"/>
    </font>
  </fonts>
  <fills count="8">
    <fill>
      <patternFill patternType="none"/>
    </fill>
    <fill>
      <patternFill patternType="gray125"/>
    </fill>
    <fill>
      <patternFill patternType="solid">
        <fgColor theme="0"/>
        <bgColor indexed="64"/>
      </patternFill>
    </fill>
    <fill>
      <patternFill patternType="solid">
        <fgColor rgb="FFD9D9D9"/>
        <bgColor rgb="FF000000"/>
      </patternFill>
    </fill>
    <fill>
      <patternFill patternType="solid">
        <fgColor rgb="FFFFFFFF"/>
        <bgColor rgb="FF000000"/>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right/>
      <top/>
      <bottom style="thin">
        <color theme="0"/>
      </bottom>
      <diagonal/>
    </border>
    <border>
      <left style="thin">
        <color indexed="64"/>
      </left>
      <right style="thin">
        <color indexed="64"/>
      </right>
      <top style="thin">
        <color indexed="64"/>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indexed="64"/>
      </right>
      <top style="thin">
        <color theme="0"/>
      </top>
      <bottom style="thin">
        <color indexed="64"/>
      </bottom>
      <diagonal/>
    </border>
  </borders>
  <cellStyleXfs count="1320">
    <xf numFmtId="0" fontId="0" fillId="0" borderId="0"/>
    <xf numFmtId="0" fontId="13" fillId="0" borderId="0" applyNumberFormat="0" applyFill="0" applyBorder="0" applyAlignment="0" applyProtection="0"/>
    <xf numFmtId="0" fontId="18" fillId="0" borderId="0"/>
    <xf numFmtId="0" fontId="19"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18"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0" fillId="0" borderId="0"/>
    <xf numFmtId="0" fontId="20" fillId="0" borderId="0"/>
    <xf numFmtId="0" fontId="3" fillId="0" borderId="0"/>
    <xf numFmtId="0" fontId="3" fillId="0" borderId="0"/>
    <xf numFmtId="0" fontId="3" fillId="0" borderId="0"/>
    <xf numFmtId="0" fontId="3" fillId="0" borderId="0"/>
    <xf numFmtId="0" fontId="20" fillId="0" borderId="0"/>
    <xf numFmtId="9" fontId="18"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65" fontId="18" fillId="0" borderId="0" applyFont="0" applyFill="0" applyBorder="0" applyAlignment="0" applyProtection="0"/>
  </cellStyleXfs>
  <cellXfs count="523">
    <xf numFmtId="0" fontId="0" fillId="0" borderId="0" xfId="0"/>
    <xf numFmtId="0" fontId="5" fillId="0" borderId="1" xfId="0" applyFont="1" applyBorder="1" applyAlignment="1">
      <alignment horizontal="center" vertical="center" wrapText="1"/>
    </xf>
    <xf numFmtId="0" fontId="0" fillId="0" borderId="0" xfId="0" applyAlignment="1">
      <alignment horizontal="left"/>
    </xf>
    <xf numFmtId="0" fontId="10" fillId="0" borderId="0" xfId="0" applyFont="1" applyAlignment="1">
      <alignment horizontal="left" vertical="center"/>
    </xf>
    <xf numFmtId="0" fontId="0" fillId="0" borderId="0" xfId="0" applyFill="1" applyAlignment="1">
      <alignment horizontal="left" vertical="top" wrapText="1"/>
    </xf>
    <xf numFmtId="0" fontId="0" fillId="0" borderId="0" xfId="0" applyFill="1"/>
    <xf numFmtId="0" fontId="8" fillId="2" borderId="0" xfId="0" applyFont="1" applyFill="1" applyAlignment="1">
      <alignment horizontal="left" vertical="top" wrapText="1"/>
    </xf>
    <xf numFmtId="0" fontId="8" fillId="2" borderId="0" xfId="0" applyFont="1" applyFill="1" applyAlignment="1">
      <alignment horizontal="right" vertical="top" wrapText="1"/>
    </xf>
    <xf numFmtId="0" fontId="8" fillId="2" borderId="0" xfId="0" applyFont="1" applyFill="1" applyAlignment="1">
      <alignment horizontal="center" vertical="top" wrapText="1"/>
    </xf>
    <xf numFmtId="0" fontId="8" fillId="2" borderId="1" xfId="0" applyFont="1" applyFill="1" applyBorder="1" applyAlignment="1">
      <alignment horizontal="left" vertical="top" wrapText="1"/>
    </xf>
    <xf numFmtId="0" fontId="10" fillId="2" borderId="0" xfId="0" applyFont="1" applyFill="1" applyAlignment="1">
      <alignment horizontal="left" vertical="center"/>
    </xf>
    <xf numFmtId="0" fontId="9" fillId="2" borderId="1" xfId="0" applyFont="1" applyFill="1" applyBorder="1" applyAlignment="1">
      <alignment horizontal="center" vertical="center" wrapText="1"/>
    </xf>
    <xf numFmtId="0" fontId="8" fillId="2" borderId="1" xfId="0" applyFont="1" applyFill="1" applyBorder="1" applyAlignment="1">
      <alignment horizontal="center" vertical="top" wrapText="1"/>
    </xf>
    <xf numFmtId="0" fontId="8" fillId="2" borderId="0" xfId="0" applyFont="1" applyFill="1"/>
    <xf numFmtId="0" fontId="8" fillId="2" borderId="0" xfId="0" applyFont="1" applyFill="1" applyAlignment="1">
      <alignment horizontal="left" vertical="top" wrapText="1"/>
    </xf>
    <xf numFmtId="0" fontId="0" fillId="2" borderId="0" xfId="0" applyFill="1" applyAlignment="1">
      <alignment horizontal="left" vertical="top" wrapText="1"/>
    </xf>
    <xf numFmtId="0" fontId="0" fillId="2" borderId="0" xfId="0" applyFill="1"/>
    <xf numFmtId="0" fontId="12" fillId="0" borderId="0" xfId="0" applyFont="1"/>
    <xf numFmtId="0" fontId="0" fillId="2" borderId="0" xfId="0" applyFill="1" applyAlignment="1">
      <alignment horizontal="left"/>
    </xf>
    <xf numFmtId="0" fontId="12" fillId="2" borderId="0" xfId="0" applyFont="1" applyFill="1"/>
    <xf numFmtId="0" fontId="8" fillId="2" borderId="1" xfId="0" applyFont="1" applyFill="1" applyBorder="1" applyAlignment="1">
      <alignment horizontal="left" vertical="top" wrapText="1"/>
    </xf>
    <xf numFmtId="0" fontId="6" fillId="2" borderId="0" xfId="0" applyFont="1" applyFill="1" applyAlignment="1">
      <alignment horizontal="left" vertical="top" wrapText="1"/>
    </xf>
    <xf numFmtId="0" fontId="6" fillId="2" borderId="0" xfId="0" applyFont="1" applyFill="1" applyAlignment="1">
      <alignment horizontal="left" vertical="top" wrapText="1"/>
    </xf>
    <xf numFmtId="0" fontId="14" fillId="0" borderId="1" xfId="1" applyFont="1" applyBorder="1" applyAlignment="1">
      <alignment horizontal="center"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17" fillId="3" borderId="4" xfId="0" applyFont="1" applyFill="1" applyBorder="1" applyAlignment="1">
      <alignment horizontal="center" vertical="center"/>
    </xf>
    <xf numFmtId="164" fontId="17" fillId="3" borderId="8" xfId="0" applyNumberFormat="1" applyFont="1" applyFill="1" applyBorder="1" applyAlignment="1">
      <alignment horizontal="center" vertical="center"/>
    </xf>
    <xf numFmtId="0" fontId="17" fillId="0" borderId="4" xfId="0" applyFont="1" applyBorder="1" applyAlignment="1">
      <alignment horizontal="center" vertical="center"/>
    </xf>
    <xf numFmtId="164" fontId="17" fillId="0" borderId="8" xfId="0" applyNumberFormat="1" applyFont="1" applyBorder="1" applyAlignment="1">
      <alignment horizontal="center" vertical="center"/>
    </xf>
    <xf numFmtId="0" fontId="17" fillId="0" borderId="1" xfId="0" applyFont="1" applyBorder="1" applyAlignment="1">
      <alignment horizontal="center" vertical="center"/>
    </xf>
    <xf numFmtId="164" fontId="17" fillId="0" borderId="7" xfId="0" applyNumberFormat="1" applyFont="1" applyBorder="1" applyAlignment="1">
      <alignment horizontal="center" vertical="center"/>
    </xf>
    <xf numFmtId="0" fontId="17" fillId="3" borderId="1" xfId="0" applyFont="1" applyFill="1" applyBorder="1" applyAlignment="1">
      <alignment horizontal="center" vertical="center"/>
    </xf>
    <xf numFmtId="164" fontId="17" fillId="3" borderId="7" xfId="0" applyNumberFormat="1" applyFont="1" applyFill="1" applyBorder="1" applyAlignment="1">
      <alignment horizontal="center" vertical="center"/>
    </xf>
    <xf numFmtId="0" fontId="17" fillId="4" borderId="4" xfId="0" applyFont="1" applyFill="1" applyBorder="1" applyAlignment="1">
      <alignment horizontal="center" vertical="center"/>
    </xf>
    <xf numFmtId="164" fontId="17" fillId="4" borderId="8" xfId="0" applyNumberFormat="1" applyFont="1" applyFill="1" applyBorder="1" applyAlignment="1">
      <alignment horizontal="center" vertical="center"/>
    </xf>
    <xf numFmtId="164" fontId="17" fillId="0" borderId="1" xfId="0" applyNumberFormat="1" applyFont="1" applyBorder="1" applyAlignment="1">
      <alignment horizontal="center" vertical="center"/>
    </xf>
    <xf numFmtId="0" fontId="17" fillId="5" borderId="1" xfId="0" applyFont="1" applyFill="1" applyBorder="1" applyAlignment="1">
      <alignment horizontal="center" vertical="center"/>
    </xf>
    <xf numFmtId="164" fontId="17" fillId="5" borderId="1" xfId="0" applyNumberFormat="1" applyFont="1" applyFill="1" applyBorder="1" applyAlignment="1">
      <alignment horizontal="center" vertical="center"/>
    </xf>
    <xf numFmtId="0" fontId="17" fillId="2" borderId="1" xfId="0" applyFont="1" applyFill="1" applyBorder="1" applyAlignment="1">
      <alignment horizontal="center" vertical="center"/>
    </xf>
    <xf numFmtId="164" fontId="17" fillId="2" borderId="1" xfId="0" applyNumberFormat="1" applyFont="1" applyFill="1" applyBorder="1" applyAlignment="1">
      <alignment horizontal="center" vertical="center"/>
    </xf>
    <xf numFmtId="0" fontId="8" fillId="0" borderId="0" xfId="0" applyFont="1" applyAlignment="1">
      <alignment horizontal="right" vertical="center"/>
    </xf>
    <xf numFmtId="49" fontId="22" fillId="0" borderId="1" xfId="0" applyNumberFormat="1" applyFont="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6" fillId="0" borderId="1" xfId="515" applyFont="1" applyBorder="1" applyAlignment="1">
      <alignment horizontal="center" vertical="center"/>
    </xf>
    <xf numFmtId="0" fontId="16" fillId="0" borderId="1" xfId="515" applyFont="1" applyBorder="1" applyAlignment="1">
      <alignment horizontal="center" vertical="center" textRotation="90"/>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6" fillId="0" borderId="1" xfId="515" applyFont="1" applyBorder="1" applyAlignment="1">
      <alignment horizontal="center" vertical="center" textRotation="90"/>
    </xf>
    <xf numFmtId="0" fontId="17" fillId="0" borderId="1" xfId="515" applyFont="1" applyBorder="1" applyAlignment="1">
      <alignment horizontal="center" vertical="center"/>
    </xf>
    <xf numFmtId="164" fontId="17" fillId="0" borderId="1" xfId="515" applyNumberFormat="1" applyFont="1" applyBorder="1" applyAlignment="1">
      <alignment horizontal="center" vertical="center"/>
    </xf>
    <xf numFmtId="0" fontId="17" fillId="5" borderId="1" xfId="515" applyFont="1" applyFill="1" applyBorder="1" applyAlignment="1">
      <alignment horizontal="center" vertical="center"/>
    </xf>
    <xf numFmtId="164" fontId="17" fillId="5" borderId="1" xfId="515" applyNumberFormat="1" applyFont="1" applyFill="1" applyBorder="1" applyAlignment="1">
      <alignment horizontal="center" vertical="center"/>
    </xf>
    <xf numFmtId="0" fontId="17" fillId="2" borderId="1" xfId="515" applyFont="1" applyFill="1" applyBorder="1" applyAlignment="1">
      <alignment horizontal="center" vertical="center"/>
    </xf>
    <xf numFmtId="164" fontId="17" fillId="2" borderId="1" xfId="515" applyNumberFormat="1" applyFont="1" applyFill="1" applyBorder="1" applyAlignment="1">
      <alignment horizontal="center" vertical="center"/>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16" fillId="0" borderId="1" xfId="0" applyFont="1" applyBorder="1" applyAlignment="1">
      <alignment horizontal="center" vertical="center" textRotation="90"/>
    </xf>
    <xf numFmtId="0" fontId="16" fillId="0" borderId="1" xfId="0" applyFont="1" applyBorder="1" applyAlignment="1">
      <alignment horizontal="center" vertical="center" wrapText="1"/>
    </xf>
    <xf numFmtId="0" fontId="17" fillId="6" borderId="1" xfId="0" applyFont="1" applyFill="1" applyBorder="1" applyAlignment="1">
      <alignment horizontal="center" vertical="center"/>
    </xf>
    <xf numFmtId="164" fontId="17" fillId="6" borderId="1" xfId="0" applyNumberFormat="1" applyFont="1" applyFill="1" applyBorder="1" applyAlignment="1">
      <alignment horizontal="center" vertical="center"/>
    </xf>
    <xf numFmtId="49" fontId="22" fillId="2" borderId="1" xfId="0" applyNumberFormat="1" applyFont="1" applyFill="1" applyBorder="1" applyAlignment="1">
      <alignment horizontal="center" vertical="center"/>
    </xf>
    <xf numFmtId="0" fontId="8" fillId="0" borderId="0" xfId="0" applyFont="1" applyBorder="1" applyAlignment="1">
      <alignment vertical="top" wrapText="1"/>
    </xf>
    <xf numFmtId="0" fontId="0" fillId="0" borderId="0" xfId="0" applyBorder="1"/>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9" xfId="0" applyFont="1" applyFill="1" applyBorder="1" applyAlignment="1">
      <alignment horizontal="center" vertical="top" wrapText="1"/>
    </xf>
    <xf numFmtId="0" fontId="8" fillId="0" borderId="1" xfId="0" applyFont="1" applyBorder="1" applyAlignment="1">
      <alignment horizontal="justify"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0" borderId="1" xfId="0" applyFont="1" applyBorder="1" applyAlignment="1">
      <alignment horizontal="center" vertical="center" wrapText="1"/>
    </xf>
    <xf numFmtId="0" fontId="24" fillId="2" borderId="1" xfId="0" applyFont="1" applyFill="1" applyBorder="1" applyAlignment="1">
      <alignment horizontal="center" vertical="top" wrapText="1"/>
    </xf>
    <xf numFmtId="16" fontId="23" fillId="2" borderId="4" xfId="0" applyNumberFormat="1"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9" fillId="2" borderId="3" xfId="0" applyFont="1" applyFill="1" applyBorder="1" applyAlignment="1">
      <alignment horizontal="center" vertical="center" wrapText="1"/>
    </xf>
    <xf numFmtId="0" fontId="8" fillId="0" borderId="1" xfId="0" applyFont="1" applyBorder="1" applyAlignment="1">
      <alignment vertical="top" wrapText="1"/>
    </xf>
    <xf numFmtId="0" fontId="8" fillId="0" borderId="1" xfId="0" applyFont="1" applyBorder="1" applyAlignment="1">
      <alignment horizontal="center" vertical="top" wrapText="1"/>
    </xf>
    <xf numFmtId="0" fontId="8" fillId="0" borderId="1" xfId="0" applyFont="1" applyBorder="1" applyAlignment="1">
      <alignment horizontal="justify" vertical="top" wrapText="1"/>
    </xf>
    <xf numFmtId="0" fontId="26" fillId="0" borderId="1" xfId="0" applyFont="1" applyBorder="1" applyAlignment="1">
      <alignment vertical="top" wrapText="1"/>
    </xf>
    <xf numFmtId="0" fontId="26" fillId="0" borderId="1" xfId="0" applyFont="1" applyBorder="1" applyAlignment="1">
      <alignment horizontal="center" vertical="top" wrapText="1"/>
    </xf>
    <xf numFmtId="0" fontId="26" fillId="0" borderId="1" xfId="0" applyFont="1" applyBorder="1" applyAlignment="1">
      <alignment horizontal="justify" vertical="top" wrapText="1"/>
    </xf>
    <xf numFmtId="0" fontId="27" fillId="0" borderId="1" xfId="0" applyFont="1" applyBorder="1" applyAlignment="1">
      <alignment horizontal="justify" vertical="top"/>
    </xf>
    <xf numFmtId="0" fontId="28" fillId="0" borderId="1" xfId="0" applyFont="1" applyBorder="1" applyAlignment="1">
      <alignment horizontal="justify" vertical="top"/>
    </xf>
    <xf numFmtId="0" fontId="27" fillId="0" borderId="1" xfId="0" applyFont="1" applyBorder="1" applyAlignment="1">
      <alignment horizontal="center" vertical="top"/>
    </xf>
    <xf numFmtId="0" fontId="29" fillId="0" borderId="1" xfId="0" applyFont="1" applyBorder="1" applyAlignment="1">
      <alignment horizontal="justify" vertical="top"/>
    </xf>
    <xf numFmtId="0" fontId="8" fillId="2" borderId="5" xfId="0" applyFont="1" applyFill="1" applyBorder="1" applyAlignment="1">
      <alignment horizontal="center" vertical="top" wrapText="1"/>
    </xf>
    <xf numFmtId="0" fontId="8" fillId="2" borderId="1" xfId="0" applyFont="1" applyFill="1" applyBorder="1" applyAlignment="1">
      <alignment horizontal="justify" vertical="top" wrapText="1"/>
    </xf>
    <xf numFmtId="0" fontId="6" fillId="2" borderId="0" xfId="0" applyFont="1" applyFill="1" applyAlignment="1">
      <alignment horizontal="justify" vertical="top" wrapText="1"/>
    </xf>
    <xf numFmtId="0" fontId="0" fillId="2" borderId="0" xfId="0" applyFill="1" applyAlignment="1">
      <alignment horizontal="justify" vertical="top" wrapText="1"/>
    </xf>
    <xf numFmtId="0" fontId="8" fillId="2" borderId="3" xfId="0" applyFont="1" applyFill="1" applyBorder="1" applyAlignment="1">
      <alignment horizontal="justify" vertical="top" wrapText="1"/>
    </xf>
    <xf numFmtId="0" fontId="8" fillId="2" borderId="5" xfId="0" applyFont="1" applyFill="1" applyBorder="1" applyAlignment="1">
      <alignment horizontal="justify" vertical="top" wrapText="1"/>
    </xf>
    <xf numFmtId="0" fontId="8" fillId="2" borderId="4" xfId="0" applyFont="1" applyFill="1" applyBorder="1" applyAlignment="1">
      <alignment horizontal="justify" vertical="top" wrapText="1"/>
    </xf>
    <xf numFmtId="0" fontId="31" fillId="0" borderId="1" xfId="0" applyFont="1" applyBorder="1" applyAlignment="1">
      <alignment horizontal="center" vertical="top" wrapText="1"/>
    </xf>
    <xf numFmtId="0" fontId="8" fillId="2" borderId="7" xfId="0" applyFont="1" applyFill="1" applyBorder="1" applyAlignment="1">
      <alignment horizontal="justify" vertical="top" wrapText="1"/>
    </xf>
    <xf numFmtId="0" fontId="31" fillId="0" borderId="1" xfId="0" applyFont="1" applyBorder="1" applyAlignment="1">
      <alignment horizontal="justify" vertical="top" wrapText="1"/>
    </xf>
    <xf numFmtId="0" fontId="32" fillId="0" borderId="0" xfId="0" applyFont="1"/>
    <xf numFmtId="0" fontId="31" fillId="0" borderId="1" xfId="0" applyFont="1" applyBorder="1" applyAlignment="1">
      <alignment horizontal="left" vertical="top" wrapText="1"/>
    </xf>
    <xf numFmtId="0" fontId="31" fillId="0" borderId="5" xfId="0" applyFont="1" applyFill="1" applyBorder="1" applyAlignment="1">
      <alignment horizontal="center" vertical="top" wrapText="1"/>
    </xf>
    <xf numFmtId="0" fontId="24" fillId="2" borderId="3" xfId="0" applyFont="1" applyFill="1" applyBorder="1" applyAlignment="1">
      <alignment horizontal="center" vertical="top" wrapText="1"/>
    </xf>
    <xf numFmtId="0" fontId="23" fillId="2" borderId="4" xfId="0" applyFont="1" applyFill="1" applyBorder="1" applyAlignment="1">
      <alignment horizontal="center" vertical="top" wrapText="1"/>
    </xf>
    <xf numFmtId="0" fontId="35" fillId="2" borderId="0" xfId="0" applyFont="1" applyFill="1" applyAlignment="1">
      <alignment horizontal="left" vertical="top" wrapText="1"/>
    </xf>
    <xf numFmtId="0" fontId="36" fillId="2" borderId="0" xfId="0" applyFont="1" applyFill="1"/>
    <xf numFmtId="0" fontId="36" fillId="0" borderId="0" xfId="0" applyFont="1"/>
    <xf numFmtId="0" fontId="35" fillId="0" borderId="0" xfId="0" applyFont="1" applyBorder="1" applyAlignment="1">
      <alignment vertical="top" wrapText="1"/>
    </xf>
    <xf numFmtId="0" fontId="36" fillId="0" borderId="0" xfId="0" applyFont="1" applyBorder="1"/>
    <xf numFmtId="0" fontId="35" fillId="2" borderId="1" xfId="0" applyFont="1" applyFill="1" applyBorder="1" applyAlignment="1">
      <alignment horizontal="center" vertical="top" wrapText="1"/>
    </xf>
    <xf numFmtId="0" fontId="35" fillId="2" borderId="0" xfId="0" applyFont="1" applyFill="1"/>
    <xf numFmtId="0" fontId="35" fillId="2" borderId="0" xfId="0" applyFont="1" applyFill="1" applyAlignment="1">
      <alignment horizontal="left" vertical="top" wrapText="1"/>
    </xf>
    <xf numFmtId="0" fontId="36" fillId="2" borderId="0" xfId="0" applyFont="1" applyFill="1" applyAlignment="1">
      <alignment horizontal="left"/>
    </xf>
    <xf numFmtId="0" fontId="36" fillId="0" borderId="0" xfId="0" applyFont="1" applyAlignment="1">
      <alignment horizontal="left"/>
    </xf>
    <xf numFmtId="0" fontId="36" fillId="2" borderId="0" xfId="0" applyFont="1" applyFill="1" applyAlignment="1">
      <alignment horizontal="left" vertical="top" wrapText="1"/>
    </xf>
    <xf numFmtId="0" fontId="35" fillId="2" borderId="3" xfId="0" applyFont="1" applyFill="1" applyBorder="1" applyAlignment="1">
      <alignment horizontal="left" vertical="top" wrapText="1"/>
    </xf>
    <xf numFmtId="0" fontId="24" fillId="2" borderId="3" xfId="0" applyFont="1" applyFill="1" applyBorder="1" applyAlignment="1">
      <alignment horizontal="center" vertical="top" wrapText="1"/>
    </xf>
    <xf numFmtId="0" fontId="23" fillId="2" borderId="4" xfId="0" applyFont="1" applyFill="1" applyBorder="1" applyAlignment="1">
      <alignment horizontal="center" vertical="top" wrapText="1"/>
    </xf>
    <xf numFmtId="0" fontId="35" fillId="0" borderId="1" xfId="0" applyFont="1" applyBorder="1" applyAlignment="1">
      <alignment horizontal="justify" vertical="top" wrapText="1"/>
    </xf>
    <xf numFmtId="0" fontId="24" fillId="2" borderId="0" xfId="0" applyFont="1" applyFill="1" applyAlignment="1">
      <alignment horizontal="left" vertical="top" wrapText="1"/>
    </xf>
    <xf numFmtId="0" fontId="24" fillId="2" borderId="0" xfId="0" applyFont="1" applyFill="1" applyAlignment="1">
      <alignment horizontal="right" vertical="top" wrapText="1"/>
    </xf>
    <xf numFmtId="0" fontId="24" fillId="2" borderId="0" xfId="0" applyFont="1" applyFill="1" applyAlignment="1">
      <alignment horizontal="center" vertical="top" wrapText="1"/>
    </xf>
    <xf numFmtId="0" fontId="24" fillId="2" borderId="1" xfId="0" applyFont="1" applyFill="1" applyBorder="1" applyAlignment="1">
      <alignment horizontal="left" vertical="top" wrapText="1"/>
    </xf>
    <xf numFmtId="0" fontId="41" fillId="2" borderId="0" xfId="0" applyFont="1" applyFill="1"/>
    <xf numFmtId="0" fontId="40" fillId="2" borderId="1" xfId="0" applyFont="1" applyFill="1" applyBorder="1" applyAlignment="1">
      <alignment horizontal="center" vertical="center" wrapText="1"/>
    </xf>
    <xf numFmtId="0" fontId="24" fillId="0" borderId="1" xfId="0" applyFont="1" applyBorder="1" applyAlignment="1">
      <alignment vertical="top" wrapText="1"/>
    </xf>
    <xf numFmtId="0" fontId="24" fillId="0" borderId="1" xfId="0" applyFont="1" applyBorder="1" applyAlignment="1">
      <alignment horizontal="center" vertical="top" wrapText="1"/>
    </xf>
    <xf numFmtId="0" fontId="24" fillId="0" borderId="1" xfId="0" applyFont="1" applyBorder="1" applyAlignment="1">
      <alignment horizontal="justify" vertical="top" wrapText="1"/>
    </xf>
    <xf numFmtId="0" fontId="40" fillId="2" borderId="3" xfId="0" applyFont="1" applyFill="1" applyBorder="1" applyAlignment="1">
      <alignment horizontal="center" vertical="center" wrapText="1"/>
    </xf>
    <xf numFmtId="0" fontId="24" fillId="2" borderId="9" xfId="0" applyFont="1" applyFill="1" applyBorder="1" applyAlignment="1">
      <alignment horizontal="center" vertical="top" wrapText="1"/>
    </xf>
    <xf numFmtId="0" fontId="24" fillId="2" borderId="11" xfId="0" applyFont="1" applyFill="1" applyBorder="1" applyAlignment="1">
      <alignment horizontal="center" vertical="top" wrapText="1"/>
    </xf>
    <xf numFmtId="0" fontId="27" fillId="0" borderId="1" xfId="0" applyFont="1" applyBorder="1" applyAlignment="1">
      <alignment vertical="top"/>
    </xf>
    <xf numFmtId="0" fontId="24" fillId="0" borderId="1" xfId="0" applyFont="1" applyBorder="1" applyAlignment="1">
      <alignment vertical="top"/>
    </xf>
    <xf numFmtId="0" fontId="41" fillId="0" borderId="0" xfId="0" applyFont="1" applyBorder="1"/>
    <xf numFmtId="0" fontId="41" fillId="0" borderId="0" xfId="0" applyFont="1"/>
    <xf numFmtId="0" fontId="24" fillId="2" borderId="0" xfId="0" applyFont="1" applyFill="1"/>
    <xf numFmtId="0" fontId="41" fillId="2" borderId="0" xfId="0" applyFont="1" applyFill="1" applyAlignment="1">
      <alignment horizontal="left" vertical="top" wrapText="1"/>
    </xf>
    <xf numFmtId="0" fontId="24" fillId="0" borderId="0" xfId="0" applyFont="1" applyBorder="1" applyAlignment="1">
      <alignment vertical="top" wrapText="1"/>
    </xf>
    <xf numFmtId="0" fontId="38" fillId="0" borderId="1" xfId="0" applyFont="1" applyBorder="1" applyAlignment="1">
      <alignment horizontal="center" vertical="top" wrapText="1"/>
    </xf>
    <xf numFmtId="0" fontId="38" fillId="0" borderId="1" xfId="0" applyFont="1" applyBorder="1" applyAlignment="1">
      <alignment vertical="top" wrapText="1"/>
    </xf>
    <xf numFmtId="0" fontId="38" fillId="0" borderId="1" xfId="0" applyFont="1" applyBorder="1" applyAlignment="1">
      <alignment horizontal="justify" vertical="top" wrapText="1"/>
    </xf>
    <xf numFmtId="0" fontId="40" fillId="2" borderId="1" xfId="0" applyFont="1" applyFill="1" applyBorder="1" applyAlignment="1">
      <alignment horizontal="center" vertical="top" wrapText="1"/>
    </xf>
    <xf numFmtId="0" fontId="24" fillId="2" borderId="5" xfId="0" applyFont="1" applyFill="1" applyBorder="1" applyAlignment="1">
      <alignment horizontal="left" vertical="top" wrapText="1"/>
    </xf>
    <xf numFmtId="0" fontId="24" fillId="2" borderId="12" xfId="0" applyFont="1" applyFill="1" applyBorder="1" applyAlignment="1">
      <alignment horizontal="left" vertical="top" wrapText="1"/>
    </xf>
    <xf numFmtId="0" fontId="24" fillId="0" borderId="3" xfId="0" applyFont="1" applyBorder="1" applyAlignment="1">
      <alignment horizontal="center" vertical="top" wrapText="1"/>
    </xf>
    <xf numFmtId="0" fontId="24" fillId="0" borderId="3" xfId="0" applyFont="1" applyBorder="1" applyAlignment="1">
      <alignment horizontal="justify" vertical="top" wrapText="1"/>
    </xf>
    <xf numFmtId="0" fontId="8" fillId="0" borderId="4" xfId="0" applyFont="1" applyBorder="1" applyAlignment="1">
      <alignment vertical="top" wrapText="1"/>
    </xf>
    <xf numFmtId="0" fontId="8" fillId="0" borderId="4" xfId="0" applyFont="1" applyBorder="1" applyAlignment="1">
      <alignment horizontal="justify" vertical="top" wrapText="1"/>
    </xf>
    <xf numFmtId="0" fontId="8" fillId="0" borderId="3" xfId="0" applyFont="1" applyBorder="1" applyAlignment="1">
      <alignment horizontal="center" vertical="top" wrapText="1"/>
    </xf>
    <xf numFmtId="0" fontId="8" fillId="0" borderId="3" xfId="0" applyFont="1" applyBorder="1" applyAlignment="1">
      <alignment horizontal="justify" vertical="top" wrapText="1"/>
    </xf>
    <xf numFmtId="0" fontId="24" fillId="2" borderId="5" xfId="0" applyFont="1" applyFill="1" applyBorder="1" applyAlignment="1">
      <alignment horizontal="center" vertical="top" wrapText="1"/>
    </xf>
    <xf numFmtId="0" fontId="24" fillId="2" borderId="3" xfId="0" applyFont="1" applyFill="1" applyBorder="1" applyAlignment="1">
      <alignment horizontal="left" vertical="top" wrapText="1"/>
    </xf>
    <xf numFmtId="0" fontId="24" fillId="2" borderId="3" xfId="0" applyFont="1" applyFill="1" applyBorder="1" applyAlignment="1">
      <alignment horizontal="justify" vertical="top" wrapText="1"/>
    </xf>
    <xf numFmtId="0" fontId="6" fillId="0" borderId="1" xfId="0" applyFont="1" applyBorder="1" applyAlignment="1">
      <alignment horizontal="center" vertical="top" wrapText="1"/>
    </xf>
    <xf numFmtId="0" fontId="28" fillId="0" borderId="1" xfId="0" applyFont="1" applyBorder="1" applyAlignment="1">
      <alignment horizontal="center" vertical="top"/>
    </xf>
    <xf numFmtId="0" fontId="24" fillId="2" borderId="5" xfId="0" applyFont="1" applyFill="1" applyBorder="1" applyAlignment="1">
      <alignment horizontal="justify" vertical="top" wrapText="1"/>
    </xf>
    <xf numFmtId="0" fontId="24" fillId="2" borderId="1" xfId="0" applyFont="1" applyFill="1" applyBorder="1" applyAlignment="1">
      <alignment horizontal="justify" vertical="top" wrapText="1"/>
    </xf>
    <xf numFmtId="0" fontId="49" fillId="0" borderId="1" xfId="0" applyFont="1" applyBorder="1" applyAlignment="1">
      <alignment horizontal="center" vertical="top" wrapText="1"/>
    </xf>
    <xf numFmtId="0" fontId="24" fillId="2" borderId="4" xfId="0" applyFont="1" applyFill="1" applyBorder="1" applyAlignment="1">
      <alignment horizontal="justify" vertical="top" wrapText="1"/>
    </xf>
    <xf numFmtId="0" fontId="24" fillId="2" borderId="1" xfId="0" applyFont="1" applyFill="1" applyBorder="1" applyAlignment="1">
      <alignment horizontal="left" vertical="top" wrapText="1"/>
    </xf>
    <xf numFmtId="0" fontId="24" fillId="2" borderId="0" xfId="0" applyFont="1" applyFill="1" applyAlignment="1">
      <alignment horizontal="left" vertical="top" wrapText="1"/>
    </xf>
    <xf numFmtId="0" fontId="24" fillId="2" borderId="3" xfId="0" applyFont="1" applyFill="1" applyBorder="1" applyAlignment="1">
      <alignment horizontal="center" vertical="top" wrapText="1"/>
    </xf>
    <xf numFmtId="0" fontId="24" fillId="2" borderId="1" xfId="0" applyFont="1" applyFill="1" applyBorder="1" applyAlignment="1">
      <alignment horizontal="left" vertical="top" wrapText="1"/>
    </xf>
    <xf numFmtId="0" fontId="23" fillId="2" borderId="4" xfId="0" applyFont="1" applyFill="1" applyBorder="1" applyAlignment="1">
      <alignment horizontal="center" vertical="top" wrapText="1"/>
    </xf>
    <xf numFmtId="0" fontId="55" fillId="0" borderId="1" xfId="0" applyFont="1" applyBorder="1" applyAlignment="1">
      <alignment horizontal="center" vertical="top" wrapText="1"/>
    </xf>
    <xf numFmtId="0" fontId="26" fillId="0" borderId="3" xfId="0" applyFont="1" applyBorder="1" applyAlignment="1">
      <alignment vertical="top" wrapText="1"/>
    </xf>
    <xf numFmtId="0" fontId="26" fillId="0" borderId="1" xfId="0" applyFont="1" applyBorder="1" applyAlignment="1">
      <alignment vertical="top" wrapText="1"/>
    </xf>
    <xf numFmtId="16" fontId="23" fillId="2" borderId="10" xfId="0" applyNumberFormat="1" applyFont="1" applyFill="1" applyBorder="1" applyAlignment="1">
      <alignment horizontal="center" vertical="top" wrapText="1"/>
    </xf>
    <xf numFmtId="0" fontId="8" fillId="0" borderId="4" xfId="0" applyFont="1" applyBorder="1" applyAlignment="1">
      <alignment vertical="center" wrapText="1"/>
    </xf>
    <xf numFmtId="0" fontId="8" fillId="0" borderId="5" xfId="0" applyFont="1" applyBorder="1" applyAlignment="1">
      <alignment horizontal="center" vertical="center" wrapText="1"/>
    </xf>
    <xf numFmtId="0" fontId="8" fillId="0" borderId="5" xfId="0" applyFont="1" applyBorder="1" applyAlignment="1">
      <alignment horizontal="justify" vertical="center" wrapText="1"/>
    </xf>
    <xf numFmtId="0" fontId="26" fillId="0" borderId="1" xfId="0" applyFont="1" applyBorder="1" applyAlignment="1">
      <alignment horizontal="center" vertical="top"/>
    </xf>
    <xf numFmtId="0" fontId="24" fillId="2" borderId="11" xfId="0" applyFont="1" applyFill="1" applyBorder="1" applyAlignment="1">
      <alignment horizontal="center" vertical="top" wrapText="1"/>
    </xf>
    <xf numFmtId="0" fontId="24" fillId="2" borderId="10" xfId="0" applyFont="1" applyFill="1" applyBorder="1" applyAlignment="1">
      <alignment horizontal="center" vertical="top" wrapText="1"/>
    </xf>
    <xf numFmtId="0" fontId="26" fillId="0" borderId="3" xfId="0" applyFont="1" applyBorder="1" applyAlignment="1">
      <alignment horizontal="center" vertical="top"/>
    </xf>
    <xf numFmtId="0" fontId="35" fillId="2" borderId="0" xfId="0" applyFont="1" applyFill="1" applyAlignment="1">
      <alignment horizontal="left" vertical="top" wrapText="1"/>
    </xf>
    <xf numFmtId="0" fontId="24" fillId="2" borderId="0" xfId="0" applyFont="1" applyFill="1" applyAlignment="1">
      <alignment horizontal="left" vertical="top" wrapText="1"/>
    </xf>
    <xf numFmtId="0" fontId="26" fillId="0" borderId="1" xfId="0" applyFont="1" applyBorder="1" applyAlignment="1">
      <alignment vertical="top" wrapText="1"/>
    </xf>
    <xf numFmtId="0" fontId="24" fillId="2" borderId="11" xfId="0" applyFont="1" applyFill="1" applyBorder="1" applyAlignment="1">
      <alignment horizontal="center" vertical="top" wrapText="1"/>
    </xf>
    <xf numFmtId="0" fontId="24" fillId="2" borderId="3" xfId="0" applyFont="1" applyFill="1" applyBorder="1" applyAlignment="1">
      <alignment horizontal="center" vertical="top" wrapText="1"/>
    </xf>
    <xf numFmtId="0" fontId="24" fillId="2" borderId="4"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4" fillId="2" borderId="1" xfId="0" applyFont="1" applyFill="1" applyBorder="1" applyAlignment="1">
      <alignment horizontal="left" vertical="top" wrapText="1"/>
    </xf>
    <xf numFmtId="0" fontId="24" fillId="2" borderId="1" xfId="0" applyFont="1" applyFill="1" applyBorder="1" applyAlignment="1">
      <alignment horizontal="center" vertical="top" wrapText="1"/>
    </xf>
    <xf numFmtId="0" fontId="23" fillId="2" borderId="4" xfId="0" applyFont="1" applyFill="1" applyBorder="1" applyAlignment="1">
      <alignment horizontal="center" vertical="top" wrapText="1"/>
    </xf>
    <xf numFmtId="0" fontId="33" fillId="0" borderId="1" xfId="0" applyFont="1" applyBorder="1" applyAlignment="1">
      <alignment horizontal="justify" vertical="top" wrapText="1"/>
    </xf>
    <xf numFmtId="0" fontId="24" fillId="0" borderId="1" xfId="0" applyFont="1" applyBorder="1" applyAlignment="1">
      <alignment horizontal="center" vertical="top"/>
    </xf>
    <xf numFmtId="16" fontId="23" fillId="2" borderId="5" xfId="0" applyNumberFormat="1" applyFont="1" applyFill="1" applyBorder="1" applyAlignment="1">
      <alignment horizontal="center" vertical="top" wrapText="1"/>
    </xf>
    <xf numFmtId="0" fontId="8" fillId="0" borderId="1" xfId="0" applyFont="1" applyBorder="1" applyAlignment="1">
      <alignment horizontal="justify" vertical="top"/>
    </xf>
    <xf numFmtId="0" fontId="8" fillId="0" borderId="1" xfId="0" applyFont="1" applyBorder="1" applyAlignment="1">
      <alignment horizontal="center" vertical="top"/>
    </xf>
    <xf numFmtId="0" fontId="8" fillId="0" borderId="3" xfId="0" applyFont="1" applyBorder="1" applyAlignment="1">
      <alignment horizontal="justify" vertical="top"/>
    </xf>
    <xf numFmtId="0" fontId="8" fillId="0" borderId="1" xfId="0" applyFont="1" applyBorder="1" applyAlignment="1">
      <alignment vertical="center" wrapText="1"/>
    </xf>
    <xf numFmtId="0" fontId="8" fillId="0" borderId="3" xfId="0" applyFont="1" applyBorder="1" applyAlignment="1">
      <alignment vertical="top" wrapText="1"/>
    </xf>
    <xf numFmtId="0" fontId="23" fillId="2" borderId="5" xfId="0" applyFont="1" applyFill="1" applyBorder="1" applyAlignment="1">
      <alignment horizontal="center" vertical="top" wrapText="1"/>
    </xf>
    <xf numFmtId="0" fontId="23" fillId="2" borderId="12" xfId="0" applyFont="1" applyFill="1" applyBorder="1" applyAlignment="1">
      <alignment horizontal="center" vertical="top" wrapText="1"/>
    </xf>
    <xf numFmtId="0" fontId="23" fillId="2" borderId="10" xfId="0" applyFont="1" applyFill="1" applyBorder="1" applyAlignment="1">
      <alignment horizontal="center" vertical="top" wrapText="1"/>
    </xf>
    <xf numFmtId="0" fontId="24" fillId="0" borderId="3" xfId="0" applyFont="1" applyBorder="1" applyAlignment="1">
      <alignment vertical="top" wrapText="1"/>
    </xf>
    <xf numFmtId="0" fontId="8" fillId="0" borderId="3" xfId="0" applyFont="1" applyBorder="1" applyAlignment="1">
      <alignment horizontal="center" vertical="center" wrapText="1"/>
    </xf>
    <xf numFmtId="0" fontId="8" fillId="0" borderId="3" xfId="0" applyFont="1" applyBorder="1" applyAlignment="1">
      <alignment horizontal="justify" vertical="center" wrapText="1"/>
    </xf>
    <xf numFmtId="0" fontId="24" fillId="2" borderId="14" xfId="0" applyFont="1" applyFill="1" applyBorder="1" applyAlignment="1">
      <alignment horizontal="justify" vertical="top" wrapText="1"/>
    </xf>
    <xf numFmtId="0" fontId="24" fillId="2" borderId="14" xfId="0" applyFont="1" applyFill="1" applyBorder="1" applyAlignment="1">
      <alignment horizontal="left" vertical="top" wrapText="1"/>
    </xf>
    <xf numFmtId="0" fontId="31" fillId="2" borderId="1" xfId="0" applyFont="1" applyFill="1" applyBorder="1" applyAlignment="1">
      <alignment horizontal="justify" vertical="top" wrapText="1"/>
    </xf>
    <xf numFmtId="49" fontId="8" fillId="2" borderId="3" xfId="0" applyNumberFormat="1" applyFont="1" applyFill="1" applyBorder="1" applyAlignment="1">
      <alignment horizontal="center" vertical="top" wrapText="1"/>
    </xf>
    <xf numFmtId="49" fontId="23" fillId="2" borderId="5" xfId="0" applyNumberFormat="1" applyFont="1" applyFill="1" applyBorder="1" applyAlignment="1">
      <alignment horizontal="center" vertical="top" wrapText="1"/>
    </xf>
    <xf numFmtId="49" fontId="23" fillId="2" borderId="4" xfId="0" applyNumberFormat="1" applyFont="1" applyFill="1" applyBorder="1" applyAlignment="1">
      <alignment horizontal="center" vertical="top" wrapText="1"/>
    </xf>
    <xf numFmtId="49" fontId="22" fillId="0" borderId="4" xfId="0" applyNumberFormat="1" applyFont="1" applyBorder="1" applyAlignment="1">
      <alignment horizontal="center" vertical="center"/>
    </xf>
    <xf numFmtId="0" fontId="22" fillId="0" borderId="0" xfId="0" applyFont="1" applyBorder="1"/>
    <xf numFmtId="0" fontId="60" fillId="0" borderId="0" xfId="0" applyFont="1" applyFill="1" applyBorder="1" applyAlignment="1">
      <alignment horizontal="center"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24" fillId="2" borderId="0" xfId="0" applyFont="1" applyFill="1" applyAlignment="1">
      <alignment horizontal="left" vertical="top" wrapText="1"/>
    </xf>
    <xf numFmtId="0" fontId="24" fillId="2" borderId="11"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4" fillId="2" borderId="1" xfId="0" applyFont="1" applyFill="1" applyBorder="1" applyAlignment="1">
      <alignment horizontal="left" vertical="top" wrapText="1"/>
    </xf>
    <xf numFmtId="0" fontId="61" fillId="0" borderId="1" xfId="0" applyFont="1" applyBorder="1" applyAlignment="1">
      <alignment horizontal="center" vertical="top" wrapText="1"/>
    </xf>
    <xf numFmtId="14" fontId="61" fillId="0" borderId="1" xfId="0" applyNumberFormat="1" applyFont="1" applyBorder="1" applyAlignment="1">
      <alignment horizontal="center" vertical="top" wrapText="1"/>
    </xf>
    <xf numFmtId="0" fontId="62" fillId="0" borderId="1" xfId="0" applyFont="1" applyBorder="1" applyAlignment="1">
      <alignment horizontal="center" vertical="top" wrapText="1"/>
    </xf>
    <xf numFmtId="0" fontId="62" fillId="0" borderId="1" xfId="0" applyFont="1" applyBorder="1" applyAlignment="1">
      <alignment horizontal="justify" vertical="top" wrapText="1"/>
    </xf>
    <xf numFmtId="0" fontId="31" fillId="0" borderId="3" xfId="0" applyFont="1" applyBorder="1" applyAlignment="1">
      <alignment horizontal="justify" vertical="top" wrapText="1"/>
    </xf>
    <xf numFmtId="0" fontId="9" fillId="7" borderId="1" xfId="0" applyFont="1" applyFill="1" applyBorder="1" applyAlignment="1">
      <alignment horizontal="center" vertical="center" wrapText="1"/>
    </xf>
    <xf numFmtId="0" fontId="8" fillId="7" borderId="1" xfId="0" applyFont="1" applyFill="1" applyBorder="1" applyAlignment="1">
      <alignment horizontal="justify" vertical="top" wrapText="1"/>
    </xf>
    <xf numFmtId="0" fontId="8" fillId="7" borderId="1" xfId="0" applyFont="1" applyFill="1" applyBorder="1" applyAlignment="1">
      <alignment horizontal="center" vertical="top" wrapText="1"/>
    </xf>
    <xf numFmtId="0" fontId="8" fillId="2" borderId="6" xfId="0" applyFont="1" applyFill="1" applyBorder="1" applyAlignment="1">
      <alignment horizontal="center" vertical="top" wrapText="1"/>
    </xf>
    <xf numFmtId="0" fontId="8" fillId="7" borderId="6" xfId="0" applyFont="1" applyFill="1" applyBorder="1" applyAlignment="1">
      <alignment horizontal="justify" vertical="top" wrapText="1"/>
    </xf>
    <xf numFmtId="0" fontId="8" fillId="2" borderId="6" xfId="0" applyFont="1" applyFill="1" applyBorder="1" applyAlignment="1">
      <alignment horizontal="justify" vertical="top" wrapText="1"/>
    </xf>
    <xf numFmtId="0" fontId="4" fillId="0" borderId="0" xfId="0" applyFont="1" applyAlignment="1">
      <alignment vertical="center"/>
    </xf>
    <xf numFmtId="0" fontId="66" fillId="0" borderId="1" xfId="1" applyFont="1" applyBorder="1" applyAlignment="1">
      <alignment horizontal="center" vertical="top" wrapText="1"/>
    </xf>
    <xf numFmtId="0" fontId="62" fillId="0" borderId="0" xfId="0" applyFont="1" applyAlignment="1">
      <alignment horizontal="center" vertical="top"/>
    </xf>
    <xf numFmtId="0" fontId="66" fillId="0" borderId="3" xfId="1" applyFont="1" applyBorder="1" applyAlignment="1">
      <alignment horizontal="center" vertical="top" wrapText="1"/>
    </xf>
    <xf numFmtId="0" fontId="67" fillId="0" borderId="1" xfId="1" applyFont="1" applyBorder="1" applyAlignment="1">
      <alignment horizontal="center" vertical="top" wrapText="1"/>
    </xf>
    <xf numFmtId="0" fontId="66" fillId="0" borderId="0" xfId="1" applyFont="1" applyAlignment="1">
      <alignment horizontal="center" vertical="top"/>
    </xf>
    <xf numFmtId="14" fontId="63" fillId="0" borderId="1" xfId="0" applyNumberFormat="1" applyFont="1" applyBorder="1" applyAlignment="1">
      <alignment horizontal="center" vertical="top" wrapText="1"/>
    </xf>
    <xf numFmtId="0" fontId="32" fillId="0" borderId="16" xfId="0" applyFont="1" applyBorder="1"/>
    <xf numFmtId="0" fontId="8" fillId="2" borderId="3" xfId="0" applyFont="1" applyFill="1" applyBorder="1" applyAlignment="1">
      <alignment horizontal="center" vertical="top"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24" fillId="2" borderId="0" xfId="0" applyFont="1" applyFill="1" applyAlignment="1">
      <alignment horizontal="left" vertical="top" wrapText="1"/>
    </xf>
    <xf numFmtId="0" fontId="8" fillId="0" borderId="1" xfId="0" applyFont="1" applyBorder="1" applyAlignment="1">
      <alignment vertical="top" wrapText="1"/>
    </xf>
    <xf numFmtId="0" fontId="24" fillId="2" borderId="11" xfId="0" applyFont="1" applyFill="1" applyBorder="1" applyAlignment="1">
      <alignment horizontal="left" vertical="top" wrapText="1"/>
    </xf>
    <xf numFmtId="0" fontId="26" fillId="0" borderId="1" xfId="0" applyFont="1" applyBorder="1" applyAlignment="1">
      <alignment vertical="top" wrapText="1"/>
    </xf>
    <xf numFmtId="0" fontId="24" fillId="2" borderId="3"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4" fillId="2" borderId="1" xfId="0" applyFont="1" applyFill="1" applyBorder="1" applyAlignment="1">
      <alignment horizontal="left" vertical="top" wrapText="1"/>
    </xf>
    <xf numFmtId="0" fontId="24" fillId="2" borderId="1" xfId="0" applyFont="1" applyFill="1" applyBorder="1" applyAlignment="1">
      <alignment horizontal="center" vertical="top" wrapText="1"/>
    </xf>
    <xf numFmtId="0" fontId="62" fillId="2" borderId="1" xfId="0" applyFont="1" applyFill="1" applyBorder="1" applyAlignment="1">
      <alignment horizontal="justify" vertical="top" wrapText="1"/>
    </xf>
    <xf numFmtId="0" fontId="61" fillId="0" borderId="3" xfId="0" applyFont="1" applyBorder="1" applyAlignment="1">
      <alignment horizontal="center" vertical="top" wrapText="1"/>
    </xf>
    <xf numFmtId="0" fontId="67" fillId="0" borderId="3" xfId="1" applyFont="1" applyBorder="1" applyAlignment="1">
      <alignment horizontal="center" vertical="top" wrapText="1"/>
    </xf>
    <xf numFmtId="0" fontId="31" fillId="2" borderId="3" xfId="0" applyFont="1" applyFill="1" applyBorder="1" applyAlignment="1">
      <alignment horizontal="justify" vertical="top" wrapText="1"/>
    </xf>
    <xf numFmtId="14" fontId="61" fillId="2" borderId="1" xfId="0" applyNumberFormat="1" applyFont="1" applyFill="1" applyBorder="1" applyAlignment="1">
      <alignment horizontal="center" vertical="top" wrapText="1"/>
    </xf>
    <xf numFmtId="0" fontId="31" fillId="2" borderId="1" xfId="0" applyFont="1" applyFill="1" applyBorder="1" applyAlignment="1">
      <alignment horizontal="center" vertical="top" wrapText="1"/>
    </xf>
    <xf numFmtId="0" fontId="67" fillId="2" borderId="1" xfId="1" applyFont="1" applyFill="1" applyBorder="1" applyAlignment="1">
      <alignment horizontal="center" vertical="top" wrapText="1"/>
    </xf>
    <xf numFmtId="0" fontId="61" fillId="2" borderId="1" xfId="0" applyFont="1" applyFill="1" applyBorder="1" applyAlignment="1">
      <alignment horizontal="center" vertical="top" wrapText="1"/>
    </xf>
    <xf numFmtId="0" fontId="67" fillId="2" borderId="1" xfId="1" applyFont="1" applyFill="1" applyBorder="1" applyAlignment="1">
      <alignment horizontal="center" vertical="top"/>
    </xf>
    <xf numFmtId="0" fontId="62" fillId="0" borderId="1" xfId="0" applyFont="1" applyBorder="1" applyAlignment="1">
      <alignment vertical="top"/>
    </xf>
    <xf numFmtId="0" fontId="69" fillId="0" borderId="0" xfId="0" applyFont="1"/>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8" fillId="0" borderId="1" xfId="0" applyFont="1" applyBorder="1" applyAlignment="1">
      <alignment vertical="top" wrapText="1"/>
    </xf>
    <xf numFmtId="0" fontId="26" fillId="0" borderId="1" xfId="0" applyFont="1" applyBorder="1" applyAlignment="1">
      <alignmen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4" xfId="0" applyFont="1" applyFill="1" applyBorder="1" applyAlignment="1">
      <alignment horizontal="center" vertical="top" wrapText="1"/>
    </xf>
    <xf numFmtId="0" fontId="70" fillId="7" borderId="1" xfId="0" applyFont="1" applyFill="1" applyBorder="1" applyAlignment="1">
      <alignment horizontal="center" vertical="center" wrapText="1"/>
    </xf>
    <xf numFmtId="0" fontId="26" fillId="7" borderId="1" xfId="0" applyFont="1" applyFill="1" applyBorder="1" applyAlignment="1">
      <alignment horizontal="justify" vertical="center" wrapText="1"/>
    </xf>
    <xf numFmtId="0" fontId="8" fillId="7" borderId="1" xfId="0" applyFont="1" applyFill="1" applyBorder="1" applyAlignment="1">
      <alignment horizontal="justify" vertical="center" wrapText="1"/>
    </xf>
    <xf numFmtId="0" fontId="26" fillId="7" borderId="1" xfId="0" applyFont="1" applyFill="1" applyBorder="1" applyAlignment="1">
      <alignment horizontal="justify" vertical="top" wrapText="1"/>
    </xf>
    <xf numFmtId="0" fontId="26" fillId="7" borderId="1" xfId="0" applyFont="1" applyFill="1" applyBorder="1" applyAlignment="1">
      <alignment horizontal="center" vertical="top" wrapText="1"/>
    </xf>
    <xf numFmtId="0" fontId="13" fillId="0" borderId="1" xfId="1" applyBorder="1" applyAlignment="1">
      <alignment horizontal="center" vertical="top" wrapText="1"/>
    </xf>
    <xf numFmtId="0" fontId="2" fillId="7" borderId="1" xfId="0" applyFont="1" applyFill="1" applyBorder="1" applyAlignment="1">
      <alignment vertical="top" wrapText="1"/>
    </xf>
    <xf numFmtId="0" fontId="71" fillId="7" borderId="1" xfId="0" applyFont="1" applyFill="1" applyBorder="1" applyAlignment="1">
      <alignment horizontal="center" vertical="top" wrapText="1"/>
    </xf>
    <xf numFmtId="0" fontId="71" fillId="7" borderId="1" xfId="0" applyFont="1" applyFill="1" applyBorder="1" applyAlignment="1">
      <alignment horizontal="justify" vertical="top" wrapText="1"/>
    </xf>
    <xf numFmtId="0" fontId="26" fillId="0" borderId="17" xfId="0" applyFont="1" applyBorder="1" applyAlignment="1">
      <alignment horizontal="justify" vertical="top" wrapText="1"/>
    </xf>
    <xf numFmtId="0" fontId="26" fillId="0" borderId="18" xfId="0" applyFont="1" applyBorder="1" applyAlignment="1">
      <alignment horizontal="justify" vertical="top" wrapText="1"/>
    </xf>
    <xf numFmtId="0" fontId="26" fillId="0" borderId="19" xfId="0" applyFont="1" applyBorder="1" applyAlignment="1">
      <alignment horizontal="justify" vertical="top" wrapText="1"/>
    </xf>
    <xf numFmtId="0" fontId="26" fillId="7" borderId="1" xfId="0" applyFont="1" applyFill="1" applyBorder="1" applyAlignment="1">
      <alignment horizontal="left" vertical="top" wrapText="1"/>
    </xf>
    <xf numFmtId="0" fontId="26" fillId="7" borderId="4" xfId="0" applyFont="1" applyFill="1" applyBorder="1" applyAlignment="1">
      <alignment horizontal="center" vertical="top" wrapText="1"/>
    </xf>
    <xf numFmtId="0" fontId="26" fillId="7" borderId="4" xfId="0" applyFont="1" applyFill="1" applyBorder="1" applyAlignment="1">
      <alignment horizontal="justify" vertical="top" wrapText="1"/>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4" fillId="2" borderId="1" xfId="0" applyFont="1" applyFill="1" applyBorder="1" applyAlignment="1">
      <alignment horizontal="center" vertical="top" wrapText="1"/>
    </xf>
    <xf numFmtId="14" fontId="72" fillId="0" borderId="1" xfId="0" applyNumberFormat="1" applyFont="1" applyBorder="1" applyAlignment="1">
      <alignment horizontal="center" vertical="top" wrapText="1"/>
    </xf>
    <xf numFmtId="0" fontId="72" fillId="0" borderId="1" xfId="0" applyFont="1" applyBorder="1" applyAlignment="1">
      <alignment horizontal="center" vertical="top" wrapText="1"/>
    </xf>
    <xf numFmtId="0" fontId="8" fillId="2" borderId="9" xfId="0" applyFont="1" applyFill="1" applyBorder="1" applyAlignment="1">
      <alignment horizontal="justify" vertical="top" wrapText="1"/>
    </xf>
    <xf numFmtId="0" fontId="8" fillId="7" borderId="7" xfId="0" applyFont="1" applyFill="1" applyBorder="1" applyAlignment="1">
      <alignment horizontal="justify" vertical="top" wrapText="1"/>
    </xf>
    <xf numFmtId="0" fontId="8" fillId="7" borderId="4" xfId="0" applyFont="1" applyFill="1" applyBorder="1" applyAlignment="1">
      <alignment horizontal="center" vertical="top" wrapText="1"/>
    </xf>
    <xf numFmtId="0" fontId="8" fillId="7" borderId="1" xfId="0" applyFont="1" applyFill="1" applyBorder="1" applyAlignment="1">
      <alignment horizontal="center" vertical="center" wrapText="1"/>
    </xf>
    <xf numFmtId="0" fontId="67" fillId="0" borderId="1" xfId="1" applyFont="1" applyBorder="1" applyAlignment="1">
      <alignment horizontal="center" vertical="top"/>
    </xf>
    <xf numFmtId="0" fontId="8" fillId="0" borderId="4" xfId="0" applyFont="1" applyBorder="1" applyAlignment="1">
      <alignment horizontal="center" vertical="top" wrapText="1"/>
    </xf>
    <xf numFmtId="0" fontId="73" fillId="0" borderId="1" xfId="0" applyFont="1" applyBorder="1" applyAlignment="1">
      <alignment horizontal="justify" vertical="top" wrapText="1"/>
    </xf>
    <xf numFmtId="0" fontId="8" fillId="7" borderId="4" xfId="0" applyFont="1" applyFill="1" applyBorder="1" applyAlignment="1">
      <alignment horizontal="justify" vertical="top" wrapText="1"/>
    </xf>
    <xf numFmtId="0" fontId="24" fillId="7" borderId="1" xfId="0" applyFont="1" applyFill="1" applyBorder="1" applyAlignment="1">
      <alignment horizontal="center" vertical="top" wrapText="1"/>
    </xf>
    <xf numFmtId="0" fontId="24" fillId="7" borderId="1" xfId="0" applyFont="1" applyFill="1" applyBorder="1" applyAlignment="1">
      <alignment horizontal="justify" vertical="top" wrapText="1"/>
    </xf>
    <xf numFmtId="0" fontId="24" fillId="2" borderId="0" xfId="0" applyFont="1" applyFill="1" applyAlignment="1">
      <alignment horizontal="left" vertical="top" wrapText="1"/>
    </xf>
    <xf numFmtId="0" fontId="24" fillId="2" borderId="1" xfId="0" applyFont="1" applyFill="1" applyBorder="1" applyAlignment="1">
      <alignment horizontal="left" vertical="top" wrapText="1"/>
    </xf>
    <xf numFmtId="0" fontId="24" fillId="2" borderId="1" xfId="0" applyFont="1" applyFill="1" applyBorder="1" applyAlignment="1">
      <alignment horizontal="center" vertical="top" wrapText="1"/>
    </xf>
    <xf numFmtId="0" fontId="24" fillId="2" borderId="3" xfId="0" applyFont="1" applyFill="1" applyBorder="1" applyAlignment="1">
      <alignment horizontal="center" vertical="top" wrapText="1"/>
    </xf>
    <xf numFmtId="0" fontId="74" fillId="0" borderId="0" xfId="0" applyFont="1" applyAlignment="1">
      <alignment horizontal="center" vertical="top"/>
    </xf>
    <xf numFmtId="0" fontId="24" fillId="0" borderId="1" xfId="0" applyFont="1" applyBorder="1" applyAlignment="1">
      <alignment horizontal="left" vertical="top"/>
    </xf>
    <xf numFmtId="0" fontId="75" fillId="0" borderId="1" xfId="0" applyFont="1" applyBorder="1" applyAlignment="1">
      <alignment vertical="top"/>
    </xf>
    <xf numFmtId="49" fontId="41" fillId="0" borderId="4" xfId="0" applyNumberFormat="1" applyFont="1" applyBorder="1" applyAlignment="1">
      <alignment horizontal="center" vertical="center"/>
    </xf>
    <xf numFmtId="0" fontId="40" fillId="7" borderId="1" xfId="0" applyFont="1" applyFill="1" applyBorder="1" applyAlignment="1">
      <alignment horizontal="center" vertical="center" wrapText="1"/>
    </xf>
    <xf numFmtId="0" fontId="41" fillId="0" borderId="1" xfId="0" applyFont="1" applyBorder="1"/>
    <xf numFmtId="0" fontId="41" fillId="0" borderId="0" xfId="0" applyFont="1" applyAlignment="1">
      <alignment horizontal="center" vertical="top"/>
    </xf>
    <xf numFmtId="0" fontId="4" fillId="2" borderId="0" xfId="0" applyFont="1" applyFill="1" applyAlignment="1">
      <alignment horizontal="center" vertical="center" wrapText="1"/>
    </xf>
    <xf numFmtId="0" fontId="9" fillId="5" borderId="9" xfId="0" applyFont="1" applyFill="1" applyBorder="1" applyAlignment="1">
      <alignment horizontal="center" vertical="center" wrapText="1"/>
    </xf>
    <xf numFmtId="0" fontId="9" fillId="5" borderId="15" xfId="0" applyFont="1" applyFill="1" applyBorder="1" applyAlignment="1">
      <alignment horizontal="center" vertical="center" wrapText="1"/>
    </xf>
    <xf numFmtId="0" fontId="9" fillId="5" borderId="7" xfId="0" applyFont="1" applyFill="1" applyBorder="1" applyAlignment="1">
      <alignment horizontal="center" vertical="center" wrapText="1"/>
    </xf>
    <xf numFmtId="0" fontId="68" fillId="5" borderId="9" xfId="0" applyFont="1" applyFill="1" applyBorder="1" applyAlignment="1">
      <alignment horizontal="center" vertical="top" wrapText="1"/>
    </xf>
    <xf numFmtId="0" fontId="68" fillId="5" borderId="15" xfId="0" applyFont="1" applyFill="1" applyBorder="1" applyAlignment="1">
      <alignment horizontal="center" vertical="top" wrapText="1"/>
    </xf>
    <xf numFmtId="0" fontId="68" fillId="5" borderId="7" xfId="0" applyFont="1" applyFill="1" applyBorder="1" applyAlignment="1">
      <alignment horizontal="center" vertical="top" wrapText="1"/>
    </xf>
    <xf numFmtId="0" fontId="9" fillId="2" borderId="3" xfId="0" applyFont="1" applyFill="1" applyBorder="1" applyAlignment="1">
      <alignment horizontal="left" vertical="top" wrapText="1"/>
    </xf>
    <xf numFmtId="0" fontId="9" fillId="2" borderId="4" xfId="0" applyFont="1" applyFill="1" applyBorder="1" applyAlignment="1">
      <alignment horizontal="left" vertical="top" wrapText="1"/>
    </xf>
    <xf numFmtId="0" fontId="8" fillId="2" borderId="0" xfId="0" applyFont="1" applyFill="1" applyAlignment="1">
      <alignment horizontal="left" vertical="top" wrapText="1"/>
    </xf>
    <xf numFmtId="0" fontId="8" fillId="2" borderId="2" xfId="0" applyFont="1" applyFill="1" applyBorder="1" applyAlignment="1">
      <alignment horizontal="left" vertical="center" wrapText="1"/>
    </xf>
    <xf numFmtId="0" fontId="11" fillId="2" borderId="0" xfId="0" applyFont="1" applyFill="1" applyAlignment="1">
      <alignment horizontal="justify" vertical="top" wrapText="1"/>
    </xf>
    <xf numFmtId="0" fontId="8" fillId="2" borderId="1" xfId="0" applyFont="1" applyFill="1" applyBorder="1" applyAlignment="1">
      <alignment horizontal="left" vertical="top" wrapText="1"/>
    </xf>
    <xf numFmtId="0" fontId="6" fillId="2" borderId="0" xfId="0" applyFont="1" applyFill="1" applyAlignment="1">
      <alignment horizontal="justify" vertical="top" wrapText="1"/>
    </xf>
    <xf numFmtId="0" fontId="9" fillId="2" borderId="0" xfId="0" applyFont="1" applyFill="1" applyAlignment="1">
      <alignment horizontal="left" wrapText="1"/>
    </xf>
    <xf numFmtId="0" fontId="8" fillId="2" borderId="0" xfId="0" applyFont="1" applyFill="1" applyAlignment="1">
      <alignment horizontal="justify" vertical="top" wrapText="1"/>
    </xf>
    <xf numFmtId="0" fontId="8" fillId="2" borderId="0" xfId="0" applyFont="1" applyFill="1" applyAlignment="1">
      <alignment horizontal="justify" vertical="top"/>
    </xf>
    <xf numFmtId="0" fontId="9" fillId="2" borderId="0" xfId="0" applyFont="1" applyFill="1" applyAlignment="1">
      <alignment horizontal="justify" vertical="top" wrapText="1"/>
    </xf>
    <xf numFmtId="0" fontId="8" fillId="2" borderId="0" xfId="0" applyFont="1" applyFill="1" applyBorder="1" applyAlignment="1">
      <alignment horizontal="left" vertical="center" wrapText="1"/>
    </xf>
    <xf numFmtId="0" fontId="5" fillId="2" borderId="0" xfId="0" applyFont="1" applyFill="1" applyAlignment="1">
      <alignment wrapText="1"/>
    </xf>
    <xf numFmtId="0" fontId="65" fillId="2" borderId="6" xfId="0" applyFont="1" applyFill="1" applyBorder="1" applyAlignment="1">
      <alignment horizontal="justify" vertical="top" wrapText="1"/>
    </xf>
    <xf numFmtId="0" fontId="6" fillId="2" borderId="6" xfId="0" applyFont="1" applyFill="1" applyBorder="1" applyAlignment="1">
      <alignment horizontal="justify" vertical="top"/>
    </xf>
    <xf numFmtId="0" fontId="37" fillId="2" borderId="0" xfId="0" applyFont="1" applyFill="1" applyAlignment="1">
      <alignment horizontal="left" vertical="top" wrapText="1"/>
    </xf>
    <xf numFmtId="0" fontId="39" fillId="2" borderId="0" xfId="0" applyFont="1" applyFill="1" applyAlignment="1">
      <alignment horizontal="center" vertical="center" wrapText="1"/>
    </xf>
    <xf numFmtId="0" fontId="40" fillId="2" borderId="3" xfId="0" applyFont="1" applyFill="1" applyBorder="1" applyAlignment="1">
      <alignment horizontal="left" vertical="top" wrapText="1"/>
    </xf>
    <xf numFmtId="0" fontId="40" fillId="2" borderId="4" xfId="0" applyFont="1" applyFill="1" applyBorder="1" applyAlignment="1">
      <alignment horizontal="left" vertical="top" wrapText="1"/>
    </xf>
    <xf numFmtId="0" fontId="24" fillId="2" borderId="2" xfId="0" applyFont="1" applyFill="1" applyBorder="1" applyAlignment="1">
      <alignment horizontal="justify" vertical="center" wrapText="1"/>
    </xf>
    <xf numFmtId="0" fontId="24" fillId="2" borderId="0" xfId="0" applyFont="1" applyFill="1" applyAlignment="1">
      <alignment horizontal="left" vertical="top" wrapText="1"/>
    </xf>
    <xf numFmtId="0" fontId="24" fillId="2" borderId="2" xfId="0" applyFont="1" applyFill="1" applyBorder="1" applyAlignment="1">
      <alignment horizontal="left" vertical="center" wrapText="1"/>
    </xf>
    <xf numFmtId="0" fontId="24" fillId="2" borderId="6" xfId="0" applyFont="1" applyFill="1" applyBorder="1" applyAlignment="1">
      <alignment horizontal="left" vertical="center"/>
    </xf>
    <xf numFmtId="0" fontId="24" fillId="2" borderId="0" xfId="0" applyFont="1" applyFill="1" applyBorder="1" applyAlignment="1">
      <alignment horizontal="left" vertical="center"/>
    </xf>
    <xf numFmtId="0" fontId="8" fillId="0" borderId="1" xfId="0" applyFont="1" applyBorder="1" applyAlignment="1">
      <alignment vertical="top" wrapText="1"/>
    </xf>
    <xf numFmtId="0" fontId="8" fillId="0" borderId="3" xfId="0" applyFont="1" applyBorder="1" applyAlignment="1">
      <alignment vertical="top" wrapText="1"/>
    </xf>
    <xf numFmtId="0" fontId="24" fillId="2" borderId="12" xfId="0" applyFont="1" applyFill="1" applyBorder="1" applyAlignment="1">
      <alignment horizontal="left" vertical="top" wrapText="1"/>
    </xf>
    <xf numFmtId="0" fontId="24" fillId="2" borderId="10" xfId="0" applyFont="1" applyFill="1" applyBorder="1" applyAlignment="1">
      <alignment horizontal="left" vertical="top" wrapText="1"/>
    </xf>
    <xf numFmtId="0" fontId="24" fillId="2" borderId="6" xfId="0" applyFont="1" applyFill="1" applyBorder="1" applyAlignment="1">
      <alignment horizontal="left" vertical="top" wrapText="1"/>
    </xf>
    <xf numFmtId="0" fontId="24" fillId="2" borderId="0" xfId="0" applyFont="1" applyFill="1" applyBorder="1" applyAlignment="1">
      <alignment horizontal="left" vertical="top" wrapText="1"/>
    </xf>
    <xf numFmtId="0" fontId="24" fillId="2" borderId="6" xfId="0" applyFont="1" applyFill="1" applyBorder="1" applyAlignment="1">
      <alignment horizontal="justify" vertical="center"/>
    </xf>
    <xf numFmtId="0" fontId="24" fillId="2" borderId="0" xfId="0" applyFont="1" applyFill="1" applyBorder="1" applyAlignment="1">
      <alignment horizontal="justify" vertical="center"/>
    </xf>
    <xf numFmtId="0" fontId="24" fillId="2" borderId="11" xfId="0" applyFont="1" applyFill="1" applyBorder="1" applyAlignment="1">
      <alignment horizontal="left" vertical="top" wrapText="1"/>
    </xf>
    <xf numFmtId="0" fontId="24" fillId="2" borderId="0" xfId="0" applyFont="1" applyFill="1" applyAlignment="1">
      <alignment horizontal="left" wrapText="1"/>
    </xf>
    <xf numFmtId="0" fontId="24" fillId="2" borderId="6" xfId="0" applyFont="1" applyFill="1" applyBorder="1" applyAlignment="1">
      <alignment horizontal="left"/>
    </xf>
    <xf numFmtId="0" fontId="24" fillId="2" borderId="0" xfId="0" applyFont="1" applyFill="1" applyBorder="1" applyAlignment="1">
      <alignment horizontal="left"/>
    </xf>
    <xf numFmtId="0" fontId="26" fillId="0" borderId="1" xfId="0" applyFont="1" applyBorder="1" applyAlignment="1">
      <alignment vertical="top" wrapText="1"/>
    </xf>
    <xf numFmtId="0" fontId="26" fillId="0" borderId="3" xfId="0" applyFont="1" applyBorder="1" applyAlignment="1">
      <alignment vertical="top" wrapText="1"/>
    </xf>
    <xf numFmtId="0" fontId="24" fillId="2" borderId="11" xfId="0" applyFont="1" applyFill="1" applyBorder="1" applyAlignment="1">
      <alignment horizontal="center" vertical="top" wrapText="1"/>
    </xf>
    <xf numFmtId="0" fontId="24" fillId="2" borderId="12" xfId="0" applyFont="1" applyFill="1" applyBorder="1" applyAlignment="1">
      <alignment horizontal="center" vertical="top" wrapText="1"/>
    </xf>
    <xf numFmtId="0" fontId="11" fillId="2" borderId="0" xfId="0" applyFont="1" applyFill="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4" fillId="2" borderId="1" xfId="0" applyFont="1" applyFill="1" applyBorder="1" applyAlignment="1">
      <alignment horizontal="left" vertical="top" wrapText="1"/>
    </xf>
    <xf numFmtId="0" fontId="24" fillId="2" borderId="1" xfId="0" applyFont="1" applyFill="1" applyBorder="1" applyAlignment="1">
      <alignment horizontal="center" vertical="top" wrapText="1"/>
    </xf>
    <xf numFmtId="0" fontId="24" fillId="2" borderId="3" xfId="0" applyFont="1" applyFill="1" applyBorder="1" applyAlignment="1">
      <alignment horizontal="center" vertical="top" wrapText="1"/>
    </xf>
    <xf numFmtId="0" fontId="23" fillId="2" borderId="4" xfId="0" applyFont="1" applyFill="1" applyBorder="1" applyAlignment="1">
      <alignment horizontal="center" vertical="top" wrapText="1"/>
    </xf>
    <xf numFmtId="0" fontId="24" fillId="2" borderId="0" xfId="0" applyFont="1" applyFill="1" applyAlignment="1">
      <alignment horizontal="justify" vertical="top" wrapText="1"/>
    </xf>
    <xf numFmtId="0" fontId="40" fillId="2" borderId="0" xfId="0" applyFont="1" applyFill="1" applyAlignment="1">
      <alignment horizontal="justify" vertical="top" wrapText="1"/>
    </xf>
    <xf numFmtId="0" fontId="8" fillId="2" borderId="13" xfId="0" applyFont="1" applyFill="1" applyBorder="1" applyAlignment="1">
      <alignment horizontal="left" vertical="top" wrapText="1"/>
    </xf>
    <xf numFmtId="0" fontId="8" fillId="2" borderId="14" xfId="0" applyFont="1" applyFill="1" applyBorder="1" applyAlignment="1">
      <alignment horizontal="left" vertical="top" wrapText="1"/>
    </xf>
    <xf numFmtId="0" fontId="8" fillId="2" borderId="8"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24" fillId="2" borderId="7" xfId="0" applyFont="1" applyFill="1" applyBorder="1" applyAlignment="1">
      <alignment horizontal="justify" vertical="top" wrapText="1"/>
    </xf>
    <xf numFmtId="0" fontId="8" fillId="2" borderId="6"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11" xfId="0" applyFont="1" applyFill="1" applyBorder="1" applyAlignment="1">
      <alignment horizontal="left" vertical="top" wrapText="1"/>
    </xf>
    <xf numFmtId="0" fontId="8" fillId="2" borderId="10" xfId="0" applyFont="1" applyFill="1" applyBorder="1" applyAlignment="1">
      <alignment horizontal="left" vertical="top" wrapText="1"/>
    </xf>
  </cellXfs>
  <cellStyles count="1320">
    <cellStyle name="Гиперссылка" xfId="1" builtinId="8"/>
    <cellStyle name="Гиперссылка 10 10" xfId="4" xr:uid="{00000000-0005-0000-0000-000001000000}"/>
    <cellStyle name="Гиперссылка 10 11" xfId="5" xr:uid="{00000000-0005-0000-0000-000002000000}"/>
    <cellStyle name="Гиперссылка 10 12" xfId="6" xr:uid="{00000000-0005-0000-0000-000003000000}"/>
    <cellStyle name="Гиперссылка 10 13" xfId="7" xr:uid="{00000000-0005-0000-0000-000004000000}"/>
    <cellStyle name="Гиперссылка 10 14" xfId="8" xr:uid="{00000000-0005-0000-0000-000005000000}"/>
    <cellStyle name="Гиперссылка 10 15" xfId="9" xr:uid="{00000000-0005-0000-0000-000006000000}"/>
    <cellStyle name="Гиперссылка 10 16" xfId="10" xr:uid="{00000000-0005-0000-0000-000007000000}"/>
    <cellStyle name="Гиперссылка 10 17" xfId="11" xr:uid="{00000000-0005-0000-0000-000008000000}"/>
    <cellStyle name="Гиперссылка 10 18" xfId="12" xr:uid="{00000000-0005-0000-0000-000009000000}"/>
    <cellStyle name="Гиперссылка 10 19" xfId="13" xr:uid="{00000000-0005-0000-0000-00000A000000}"/>
    <cellStyle name="Гиперссылка 10 2" xfId="14" xr:uid="{00000000-0005-0000-0000-00000B000000}"/>
    <cellStyle name="Гиперссылка 10 20" xfId="15" xr:uid="{00000000-0005-0000-0000-00000C000000}"/>
    <cellStyle name="Гиперссылка 10 21" xfId="16" xr:uid="{00000000-0005-0000-0000-00000D000000}"/>
    <cellStyle name="Гиперссылка 10 3" xfId="17" xr:uid="{00000000-0005-0000-0000-00000E000000}"/>
    <cellStyle name="Гиперссылка 10 4" xfId="18" xr:uid="{00000000-0005-0000-0000-00000F000000}"/>
    <cellStyle name="Гиперссылка 10 5" xfId="19" xr:uid="{00000000-0005-0000-0000-000010000000}"/>
    <cellStyle name="Гиперссылка 10 6" xfId="20" xr:uid="{00000000-0005-0000-0000-000011000000}"/>
    <cellStyle name="Гиперссылка 10 7" xfId="21" xr:uid="{00000000-0005-0000-0000-000012000000}"/>
    <cellStyle name="Гиперссылка 10 8" xfId="22" xr:uid="{00000000-0005-0000-0000-000013000000}"/>
    <cellStyle name="Гиперссылка 10 9" xfId="23" xr:uid="{00000000-0005-0000-0000-000014000000}"/>
    <cellStyle name="Гиперссылка 2" xfId="24" xr:uid="{00000000-0005-0000-0000-000015000000}"/>
    <cellStyle name="Гиперссылка 3" xfId="3" xr:uid="{00000000-0005-0000-0000-000016000000}"/>
    <cellStyle name="Обычный" xfId="0" builtinId="0"/>
    <cellStyle name="Обычный 10" xfId="25" xr:uid="{00000000-0005-0000-0000-000018000000}"/>
    <cellStyle name="Обычный 10 10" xfId="26" xr:uid="{00000000-0005-0000-0000-000019000000}"/>
    <cellStyle name="Обычный 10 10 2" xfId="27" xr:uid="{00000000-0005-0000-0000-00001A000000}"/>
    <cellStyle name="Обычный 10 11" xfId="28" xr:uid="{00000000-0005-0000-0000-00001B000000}"/>
    <cellStyle name="Обычный 10 11 2" xfId="29" xr:uid="{00000000-0005-0000-0000-00001C000000}"/>
    <cellStyle name="Обычный 10 12" xfId="30" xr:uid="{00000000-0005-0000-0000-00001D000000}"/>
    <cellStyle name="Обычный 10 12 2" xfId="31" xr:uid="{00000000-0005-0000-0000-00001E000000}"/>
    <cellStyle name="Обычный 10 13" xfId="32" xr:uid="{00000000-0005-0000-0000-00001F000000}"/>
    <cellStyle name="Обычный 10 13 2" xfId="33" xr:uid="{00000000-0005-0000-0000-000020000000}"/>
    <cellStyle name="Обычный 10 14" xfId="34" xr:uid="{00000000-0005-0000-0000-000021000000}"/>
    <cellStyle name="Обычный 10 14 2" xfId="35" xr:uid="{00000000-0005-0000-0000-000022000000}"/>
    <cellStyle name="Обычный 10 14 2 2" xfId="36" xr:uid="{00000000-0005-0000-0000-000023000000}"/>
    <cellStyle name="Обычный 10 14 3" xfId="37" xr:uid="{00000000-0005-0000-0000-000024000000}"/>
    <cellStyle name="Обычный 10 14 4" xfId="38" xr:uid="{00000000-0005-0000-0000-000025000000}"/>
    <cellStyle name="Обычный 10 15" xfId="39" xr:uid="{00000000-0005-0000-0000-000026000000}"/>
    <cellStyle name="Обычный 10 15 2" xfId="40" xr:uid="{00000000-0005-0000-0000-000027000000}"/>
    <cellStyle name="Обычный 10 16" xfId="41" xr:uid="{00000000-0005-0000-0000-000028000000}"/>
    <cellStyle name="Обычный 10 16 2" xfId="42" xr:uid="{00000000-0005-0000-0000-000029000000}"/>
    <cellStyle name="Обычный 10 17" xfId="43" xr:uid="{00000000-0005-0000-0000-00002A000000}"/>
    <cellStyle name="Обычный 10 17 2" xfId="44" xr:uid="{00000000-0005-0000-0000-00002B000000}"/>
    <cellStyle name="Обычный 10 18" xfId="45" xr:uid="{00000000-0005-0000-0000-00002C000000}"/>
    <cellStyle name="Обычный 10 18 2" xfId="46" xr:uid="{00000000-0005-0000-0000-00002D000000}"/>
    <cellStyle name="Обычный 10 19" xfId="47" xr:uid="{00000000-0005-0000-0000-00002E000000}"/>
    <cellStyle name="Обычный 10 19 2" xfId="48" xr:uid="{00000000-0005-0000-0000-00002F000000}"/>
    <cellStyle name="Обычный 10 2" xfId="49" xr:uid="{00000000-0005-0000-0000-000030000000}"/>
    <cellStyle name="Обычный 10 2 2" xfId="50" xr:uid="{00000000-0005-0000-0000-000031000000}"/>
    <cellStyle name="Обычный 10 20" xfId="51" xr:uid="{00000000-0005-0000-0000-000032000000}"/>
    <cellStyle name="Обычный 10 20 2" xfId="52" xr:uid="{00000000-0005-0000-0000-000033000000}"/>
    <cellStyle name="Обычный 10 21" xfId="53" xr:uid="{00000000-0005-0000-0000-000034000000}"/>
    <cellStyle name="Обычный 10 21 2" xfId="54" xr:uid="{00000000-0005-0000-0000-000035000000}"/>
    <cellStyle name="Обычный 10 22" xfId="55" xr:uid="{00000000-0005-0000-0000-000036000000}"/>
    <cellStyle name="Обычный 10 22 2" xfId="56" xr:uid="{00000000-0005-0000-0000-000037000000}"/>
    <cellStyle name="Обычный 10 23" xfId="57" xr:uid="{00000000-0005-0000-0000-000038000000}"/>
    <cellStyle name="Обычный 10 23 2" xfId="58" xr:uid="{00000000-0005-0000-0000-000039000000}"/>
    <cellStyle name="Обычный 10 24" xfId="59" xr:uid="{00000000-0005-0000-0000-00003A000000}"/>
    <cellStyle name="Обычный 10 24 2" xfId="60" xr:uid="{00000000-0005-0000-0000-00003B000000}"/>
    <cellStyle name="Обычный 10 25" xfId="61" xr:uid="{00000000-0005-0000-0000-00003C000000}"/>
    <cellStyle name="Обычный 10 25 2" xfId="62" xr:uid="{00000000-0005-0000-0000-00003D000000}"/>
    <cellStyle name="Обычный 10 26" xfId="63" xr:uid="{00000000-0005-0000-0000-00003E000000}"/>
    <cellStyle name="Обычный 10 26 2" xfId="64" xr:uid="{00000000-0005-0000-0000-00003F000000}"/>
    <cellStyle name="Обычный 10 27" xfId="65" xr:uid="{00000000-0005-0000-0000-000040000000}"/>
    <cellStyle name="Обычный 10 27 2" xfId="66" xr:uid="{00000000-0005-0000-0000-000041000000}"/>
    <cellStyle name="Обычный 10 28" xfId="67" xr:uid="{00000000-0005-0000-0000-000042000000}"/>
    <cellStyle name="Обычный 10 28 2" xfId="68" xr:uid="{00000000-0005-0000-0000-000043000000}"/>
    <cellStyle name="Обычный 10 29" xfId="69" xr:uid="{00000000-0005-0000-0000-000044000000}"/>
    <cellStyle name="Обычный 10 29 2" xfId="70" xr:uid="{00000000-0005-0000-0000-000045000000}"/>
    <cellStyle name="Обычный 10 3" xfId="71" xr:uid="{00000000-0005-0000-0000-000046000000}"/>
    <cellStyle name="Обычный 10 3 2" xfId="72" xr:uid="{00000000-0005-0000-0000-000047000000}"/>
    <cellStyle name="Обычный 10 30" xfId="73" xr:uid="{00000000-0005-0000-0000-000048000000}"/>
    <cellStyle name="Обычный 10 30 2" xfId="74" xr:uid="{00000000-0005-0000-0000-000049000000}"/>
    <cellStyle name="Обычный 10 31" xfId="75" xr:uid="{00000000-0005-0000-0000-00004A000000}"/>
    <cellStyle name="Обычный 10 31 2" xfId="76" xr:uid="{00000000-0005-0000-0000-00004B000000}"/>
    <cellStyle name="Обычный 10 32" xfId="77" xr:uid="{00000000-0005-0000-0000-00004C000000}"/>
    <cellStyle name="Обычный 10 32 2" xfId="78" xr:uid="{00000000-0005-0000-0000-00004D000000}"/>
    <cellStyle name="Обычный 10 33" xfId="79" xr:uid="{00000000-0005-0000-0000-00004E000000}"/>
    <cellStyle name="Обычный 10 33 2" xfId="80" xr:uid="{00000000-0005-0000-0000-00004F000000}"/>
    <cellStyle name="Обычный 10 34" xfId="81" xr:uid="{00000000-0005-0000-0000-000050000000}"/>
    <cellStyle name="Обычный 10 34 2" xfId="82" xr:uid="{00000000-0005-0000-0000-000051000000}"/>
    <cellStyle name="Обычный 10 35" xfId="83" xr:uid="{00000000-0005-0000-0000-000052000000}"/>
    <cellStyle name="Обычный 10 35 2" xfId="84" xr:uid="{00000000-0005-0000-0000-000053000000}"/>
    <cellStyle name="Обычный 10 36" xfId="85" xr:uid="{00000000-0005-0000-0000-000054000000}"/>
    <cellStyle name="Обычный 10 36 2" xfId="86" xr:uid="{00000000-0005-0000-0000-000055000000}"/>
    <cellStyle name="Обычный 10 37" xfId="87" xr:uid="{00000000-0005-0000-0000-000056000000}"/>
    <cellStyle name="Обычный 10 37 2" xfId="88" xr:uid="{00000000-0005-0000-0000-000057000000}"/>
    <cellStyle name="Обычный 10 38" xfId="89" xr:uid="{00000000-0005-0000-0000-000058000000}"/>
    <cellStyle name="Обычный 10 38 2" xfId="90" xr:uid="{00000000-0005-0000-0000-000059000000}"/>
    <cellStyle name="Обычный 10 39" xfId="91" xr:uid="{00000000-0005-0000-0000-00005A000000}"/>
    <cellStyle name="Обычный 10 39 2" xfId="92" xr:uid="{00000000-0005-0000-0000-00005B000000}"/>
    <cellStyle name="Обычный 10 4" xfId="93" xr:uid="{00000000-0005-0000-0000-00005C000000}"/>
    <cellStyle name="Обычный 10 4 2" xfId="94" xr:uid="{00000000-0005-0000-0000-00005D000000}"/>
    <cellStyle name="Обычный 10 40" xfId="95" xr:uid="{00000000-0005-0000-0000-00005E000000}"/>
    <cellStyle name="Обычный 10 40 2" xfId="96" xr:uid="{00000000-0005-0000-0000-00005F000000}"/>
    <cellStyle name="Обычный 10 41" xfId="97" xr:uid="{00000000-0005-0000-0000-000060000000}"/>
    <cellStyle name="Обычный 10 41 2" xfId="98" xr:uid="{00000000-0005-0000-0000-000061000000}"/>
    <cellStyle name="Обычный 10 42" xfId="99" xr:uid="{00000000-0005-0000-0000-000062000000}"/>
    <cellStyle name="Обычный 10 42 2" xfId="100" xr:uid="{00000000-0005-0000-0000-000063000000}"/>
    <cellStyle name="Обычный 10 43" xfId="101" xr:uid="{00000000-0005-0000-0000-000064000000}"/>
    <cellStyle name="Обычный 10 43 2" xfId="102" xr:uid="{00000000-0005-0000-0000-000065000000}"/>
    <cellStyle name="Обычный 10 44" xfId="103" xr:uid="{00000000-0005-0000-0000-000066000000}"/>
    <cellStyle name="Обычный 10 44 2" xfId="104" xr:uid="{00000000-0005-0000-0000-000067000000}"/>
    <cellStyle name="Обычный 10 45" xfId="105" xr:uid="{00000000-0005-0000-0000-000068000000}"/>
    <cellStyle name="Обычный 10 45 2" xfId="106" xr:uid="{00000000-0005-0000-0000-000069000000}"/>
    <cellStyle name="Обычный 10 46" xfId="107" xr:uid="{00000000-0005-0000-0000-00006A000000}"/>
    <cellStyle name="Обычный 10 46 2" xfId="108" xr:uid="{00000000-0005-0000-0000-00006B000000}"/>
    <cellStyle name="Обычный 10 47" xfId="109" xr:uid="{00000000-0005-0000-0000-00006C000000}"/>
    <cellStyle name="Обычный 10 47 2" xfId="110" xr:uid="{00000000-0005-0000-0000-00006D000000}"/>
    <cellStyle name="Обычный 10 48" xfId="111" xr:uid="{00000000-0005-0000-0000-00006E000000}"/>
    <cellStyle name="Обычный 10 48 2" xfId="112" xr:uid="{00000000-0005-0000-0000-00006F000000}"/>
    <cellStyle name="Обычный 10 49" xfId="113" xr:uid="{00000000-0005-0000-0000-000070000000}"/>
    <cellStyle name="Обычный 10 49 2" xfId="114" xr:uid="{00000000-0005-0000-0000-000071000000}"/>
    <cellStyle name="Обычный 10 5" xfId="115" xr:uid="{00000000-0005-0000-0000-000072000000}"/>
    <cellStyle name="Обычный 10 5 2" xfId="116" xr:uid="{00000000-0005-0000-0000-000073000000}"/>
    <cellStyle name="Обычный 10 50" xfId="117" xr:uid="{00000000-0005-0000-0000-000074000000}"/>
    <cellStyle name="Обычный 10 50 2" xfId="118" xr:uid="{00000000-0005-0000-0000-000075000000}"/>
    <cellStyle name="Обычный 10 51" xfId="119" xr:uid="{00000000-0005-0000-0000-000076000000}"/>
    <cellStyle name="Обычный 10 51 2" xfId="120" xr:uid="{00000000-0005-0000-0000-000077000000}"/>
    <cellStyle name="Обычный 10 52" xfId="121" xr:uid="{00000000-0005-0000-0000-000078000000}"/>
    <cellStyle name="Обычный 10 52 2" xfId="122" xr:uid="{00000000-0005-0000-0000-000079000000}"/>
    <cellStyle name="Обычный 10 53" xfId="123" xr:uid="{00000000-0005-0000-0000-00007A000000}"/>
    <cellStyle name="Обычный 10 53 2" xfId="124" xr:uid="{00000000-0005-0000-0000-00007B000000}"/>
    <cellStyle name="Обычный 10 54" xfId="125" xr:uid="{00000000-0005-0000-0000-00007C000000}"/>
    <cellStyle name="Обычный 10 54 2" xfId="126" xr:uid="{00000000-0005-0000-0000-00007D000000}"/>
    <cellStyle name="Обычный 10 55" xfId="127" xr:uid="{00000000-0005-0000-0000-00007E000000}"/>
    <cellStyle name="Обычный 10 55 2" xfId="128" xr:uid="{00000000-0005-0000-0000-00007F000000}"/>
    <cellStyle name="Обычный 10 56" xfId="129" xr:uid="{00000000-0005-0000-0000-000080000000}"/>
    <cellStyle name="Обычный 10 56 2" xfId="130" xr:uid="{00000000-0005-0000-0000-000081000000}"/>
    <cellStyle name="Обычный 10 57" xfId="131" xr:uid="{00000000-0005-0000-0000-000082000000}"/>
    <cellStyle name="Обычный 10 57 2" xfId="132" xr:uid="{00000000-0005-0000-0000-000083000000}"/>
    <cellStyle name="Обычный 10 6" xfId="133" xr:uid="{00000000-0005-0000-0000-000084000000}"/>
    <cellStyle name="Обычный 10 6 2" xfId="134" xr:uid="{00000000-0005-0000-0000-000085000000}"/>
    <cellStyle name="Обычный 10 7" xfId="135" xr:uid="{00000000-0005-0000-0000-000086000000}"/>
    <cellStyle name="Обычный 10 7 2" xfId="136" xr:uid="{00000000-0005-0000-0000-000087000000}"/>
    <cellStyle name="Обычный 10 8" xfId="137" xr:uid="{00000000-0005-0000-0000-000088000000}"/>
    <cellStyle name="Обычный 10 8 2" xfId="138" xr:uid="{00000000-0005-0000-0000-000089000000}"/>
    <cellStyle name="Обычный 10 9" xfId="139" xr:uid="{00000000-0005-0000-0000-00008A000000}"/>
    <cellStyle name="Обычный 10 9 2" xfId="140" xr:uid="{00000000-0005-0000-0000-00008B000000}"/>
    <cellStyle name="Обычный 100" xfId="141" xr:uid="{00000000-0005-0000-0000-00008C000000}"/>
    <cellStyle name="Обычный 11" xfId="142" xr:uid="{00000000-0005-0000-0000-00008D000000}"/>
    <cellStyle name="Обычный 11 10" xfId="143" xr:uid="{00000000-0005-0000-0000-00008E000000}"/>
    <cellStyle name="Обычный 11 10 2" xfId="144" xr:uid="{00000000-0005-0000-0000-00008F000000}"/>
    <cellStyle name="Обычный 11 11" xfId="145" xr:uid="{00000000-0005-0000-0000-000090000000}"/>
    <cellStyle name="Обычный 11 11 2" xfId="146" xr:uid="{00000000-0005-0000-0000-000091000000}"/>
    <cellStyle name="Обычный 11 12" xfId="147" xr:uid="{00000000-0005-0000-0000-000092000000}"/>
    <cellStyle name="Обычный 11 12 2" xfId="148" xr:uid="{00000000-0005-0000-0000-000093000000}"/>
    <cellStyle name="Обычный 11 13" xfId="149" xr:uid="{00000000-0005-0000-0000-000094000000}"/>
    <cellStyle name="Обычный 11 13 2" xfId="150" xr:uid="{00000000-0005-0000-0000-000095000000}"/>
    <cellStyle name="Обычный 11 14" xfId="151" xr:uid="{00000000-0005-0000-0000-000096000000}"/>
    <cellStyle name="Обычный 11 14 2" xfId="152" xr:uid="{00000000-0005-0000-0000-000097000000}"/>
    <cellStyle name="Обычный 11 15" xfId="153" xr:uid="{00000000-0005-0000-0000-000098000000}"/>
    <cellStyle name="Обычный 11 15 2" xfId="154" xr:uid="{00000000-0005-0000-0000-000099000000}"/>
    <cellStyle name="Обычный 11 16" xfId="155" xr:uid="{00000000-0005-0000-0000-00009A000000}"/>
    <cellStyle name="Обычный 11 16 2" xfId="156" xr:uid="{00000000-0005-0000-0000-00009B000000}"/>
    <cellStyle name="Обычный 11 17" xfId="157" xr:uid="{00000000-0005-0000-0000-00009C000000}"/>
    <cellStyle name="Обычный 11 17 2" xfId="158" xr:uid="{00000000-0005-0000-0000-00009D000000}"/>
    <cellStyle name="Обычный 11 18" xfId="159" xr:uid="{00000000-0005-0000-0000-00009E000000}"/>
    <cellStyle name="Обычный 11 18 2" xfId="160" xr:uid="{00000000-0005-0000-0000-00009F000000}"/>
    <cellStyle name="Обычный 11 19" xfId="161" xr:uid="{00000000-0005-0000-0000-0000A0000000}"/>
    <cellStyle name="Обычный 11 19 2" xfId="162" xr:uid="{00000000-0005-0000-0000-0000A1000000}"/>
    <cellStyle name="Обычный 11 2" xfId="163" xr:uid="{00000000-0005-0000-0000-0000A2000000}"/>
    <cellStyle name="Обычный 11 2 2" xfId="164" xr:uid="{00000000-0005-0000-0000-0000A3000000}"/>
    <cellStyle name="Обычный 11 20" xfId="165" xr:uid="{00000000-0005-0000-0000-0000A4000000}"/>
    <cellStyle name="Обычный 11 20 2" xfId="166" xr:uid="{00000000-0005-0000-0000-0000A5000000}"/>
    <cellStyle name="Обычный 11 21" xfId="167" xr:uid="{00000000-0005-0000-0000-0000A6000000}"/>
    <cellStyle name="Обычный 11 21 2" xfId="168" xr:uid="{00000000-0005-0000-0000-0000A7000000}"/>
    <cellStyle name="Обычный 11 22" xfId="169" xr:uid="{00000000-0005-0000-0000-0000A8000000}"/>
    <cellStyle name="Обычный 11 22 2" xfId="170" xr:uid="{00000000-0005-0000-0000-0000A9000000}"/>
    <cellStyle name="Обычный 11 23" xfId="171" xr:uid="{00000000-0005-0000-0000-0000AA000000}"/>
    <cellStyle name="Обычный 11 23 2" xfId="172" xr:uid="{00000000-0005-0000-0000-0000AB000000}"/>
    <cellStyle name="Обычный 11 24" xfId="173" xr:uid="{00000000-0005-0000-0000-0000AC000000}"/>
    <cellStyle name="Обычный 11 24 2" xfId="174" xr:uid="{00000000-0005-0000-0000-0000AD000000}"/>
    <cellStyle name="Обычный 11 25" xfId="175" xr:uid="{00000000-0005-0000-0000-0000AE000000}"/>
    <cellStyle name="Обычный 11 25 2" xfId="176" xr:uid="{00000000-0005-0000-0000-0000AF000000}"/>
    <cellStyle name="Обычный 11 26" xfId="177" xr:uid="{00000000-0005-0000-0000-0000B0000000}"/>
    <cellStyle name="Обычный 11 26 2" xfId="178" xr:uid="{00000000-0005-0000-0000-0000B1000000}"/>
    <cellStyle name="Обычный 11 27" xfId="179" xr:uid="{00000000-0005-0000-0000-0000B2000000}"/>
    <cellStyle name="Обычный 11 27 2" xfId="180" xr:uid="{00000000-0005-0000-0000-0000B3000000}"/>
    <cellStyle name="Обычный 11 28" xfId="181" xr:uid="{00000000-0005-0000-0000-0000B4000000}"/>
    <cellStyle name="Обычный 11 28 2" xfId="182" xr:uid="{00000000-0005-0000-0000-0000B5000000}"/>
    <cellStyle name="Обычный 11 29" xfId="183" xr:uid="{00000000-0005-0000-0000-0000B6000000}"/>
    <cellStyle name="Обычный 11 29 2" xfId="184" xr:uid="{00000000-0005-0000-0000-0000B7000000}"/>
    <cellStyle name="Обычный 11 3" xfId="185" xr:uid="{00000000-0005-0000-0000-0000B8000000}"/>
    <cellStyle name="Обычный 11 3 2" xfId="186" xr:uid="{00000000-0005-0000-0000-0000B9000000}"/>
    <cellStyle name="Обычный 11 30" xfId="187" xr:uid="{00000000-0005-0000-0000-0000BA000000}"/>
    <cellStyle name="Обычный 11 30 2" xfId="188" xr:uid="{00000000-0005-0000-0000-0000BB000000}"/>
    <cellStyle name="Обычный 11 31" xfId="189" xr:uid="{00000000-0005-0000-0000-0000BC000000}"/>
    <cellStyle name="Обычный 11 31 2" xfId="190" xr:uid="{00000000-0005-0000-0000-0000BD000000}"/>
    <cellStyle name="Обычный 11 32" xfId="191" xr:uid="{00000000-0005-0000-0000-0000BE000000}"/>
    <cellStyle name="Обычный 11 32 2" xfId="192" xr:uid="{00000000-0005-0000-0000-0000BF000000}"/>
    <cellStyle name="Обычный 11 33" xfId="193" xr:uid="{00000000-0005-0000-0000-0000C0000000}"/>
    <cellStyle name="Обычный 11 33 2" xfId="194" xr:uid="{00000000-0005-0000-0000-0000C1000000}"/>
    <cellStyle name="Обычный 11 34" xfId="195" xr:uid="{00000000-0005-0000-0000-0000C2000000}"/>
    <cellStyle name="Обычный 11 34 2" xfId="196" xr:uid="{00000000-0005-0000-0000-0000C3000000}"/>
    <cellStyle name="Обычный 11 35" xfId="197" xr:uid="{00000000-0005-0000-0000-0000C4000000}"/>
    <cellStyle name="Обычный 11 35 2" xfId="198" xr:uid="{00000000-0005-0000-0000-0000C5000000}"/>
    <cellStyle name="Обычный 11 36" xfId="199" xr:uid="{00000000-0005-0000-0000-0000C6000000}"/>
    <cellStyle name="Обычный 11 36 2" xfId="200" xr:uid="{00000000-0005-0000-0000-0000C7000000}"/>
    <cellStyle name="Обычный 11 37" xfId="201" xr:uid="{00000000-0005-0000-0000-0000C8000000}"/>
    <cellStyle name="Обычный 11 37 2" xfId="202" xr:uid="{00000000-0005-0000-0000-0000C9000000}"/>
    <cellStyle name="Обычный 11 38" xfId="203" xr:uid="{00000000-0005-0000-0000-0000CA000000}"/>
    <cellStyle name="Обычный 11 38 2" xfId="204" xr:uid="{00000000-0005-0000-0000-0000CB000000}"/>
    <cellStyle name="Обычный 11 39" xfId="205" xr:uid="{00000000-0005-0000-0000-0000CC000000}"/>
    <cellStyle name="Обычный 11 39 2" xfId="206" xr:uid="{00000000-0005-0000-0000-0000CD000000}"/>
    <cellStyle name="Обычный 11 4" xfId="207" xr:uid="{00000000-0005-0000-0000-0000CE000000}"/>
    <cellStyle name="Обычный 11 4 2" xfId="208" xr:uid="{00000000-0005-0000-0000-0000CF000000}"/>
    <cellStyle name="Обычный 11 40" xfId="209" xr:uid="{00000000-0005-0000-0000-0000D0000000}"/>
    <cellStyle name="Обычный 11 40 2" xfId="210" xr:uid="{00000000-0005-0000-0000-0000D1000000}"/>
    <cellStyle name="Обычный 11 41" xfId="211" xr:uid="{00000000-0005-0000-0000-0000D2000000}"/>
    <cellStyle name="Обычный 11 41 2" xfId="212" xr:uid="{00000000-0005-0000-0000-0000D3000000}"/>
    <cellStyle name="Обычный 11 42" xfId="213" xr:uid="{00000000-0005-0000-0000-0000D4000000}"/>
    <cellStyle name="Обычный 11 42 2" xfId="214" xr:uid="{00000000-0005-0000-0000-0000D5000000}"/>
    <cellStyle name="Обычный 11 43" xfId="215" xr:uid="{00000000-0005-0000-0000-0000D6000000}"/>
    <cellStyle name="Обычный 11 43 2" xfId="216" xr:uid="{00000000-0005-0000-0000-0000D7000000}"/>
    <cellStyle name="Обычный 11 44" xfId="217" xr:uid="{00000000-0005-0000-0000-0000D8000000}"/>
    <cellStyle name="Обычный 11 44 2" xfId="218" xr:uid="{00000000-0005-0000-0000-0000D9000000}"/>
    <cellStyle name="Обычный 11 45" xfId="219" xr:uid="{00000000-0005-0000-0000-0000DA000000}"/>
    <cellStyle name="Обычный 11 45 2" xfId="220" xr:uid="{00000000-0005-0000-0000-0000DB000000}"/>
    <cellStyle name="Обычный 11 46" xfId="221" xr:uid="{00000000-0005-0000-0000-0000DC000000}"/>
    <cellStyle name="Обычный 11 46 2" xfId="222" xr:uid="{00000000-0005-0000-0000-0000DD000000}"/>
    <cellStyle name="Обычный 11 47" xfId="223" xr:uid="{00000000-0005-0000-0000-0000DE000000}"/>
    <cellStyle name="Обычный 11 47 2" xfId="224" xr:uid="{00000000-0005-0000-0000-0000DF000000}"/>
    <cellStyle name="Обычный 11 48" xfId="225" xr:uid="{00000000-0005-0000-0000-0000E0000000}"/>
    <cellStyle name="Обычный 11 48 2" xfId="226" xr:uid="{00000000-0005-0000-0000-0000E1000000}"/>
    <cellStyle name="Обычный 11 49" xfId="227" xr:uid="{00000000-0005-0000-0000-0000E2000000}"/>
    <cellStyle name="Обычный 11 49 2" xfId="228" xr:uid="{00000000-0005-0000-0000-0000E3000000}"/>
    <cellStyle name="Обычный 11 5" xfId="229" xr:uid="{00000000-0005-0000-0000-0000E4000000}"/>
    <cellStyle name="Обычный 11 5 2" xfId="230" xr:uid="{00000000-0005-0000-0000-0000E5000000}"/>
    <cellStyle name="Обычный 11 50" xfId="231" xr:uid="{00000000-0005-0000-0000-0000E6000000}"/>
    <cellStyle name="Обычный 11 50 2" xfId="232" xr:uid="{00000000-0005-0000-0000-0000E7000000}"/>
    <cellStyle name="Обычный 11 51" xfId="233" xr:uid="{00000000-0005-0000-0000-0000E8000000}"/>
    <cellStyle name="Обычный 11 51 2" xfId="234" xr:uid="{00000000-0005-0000-0000-0000E9000000}"/>
    <cellStyle name="Обычный 11 52" xfId="235" xr:uid="{00000000-0005-0000-0000-0000EA000000}"/>
    <cellStyle name="Обычный 11 52 2" xfId="236" xr:uid="{00000000-0005-0000-0000-0000EB000000}"/>
    <cellStyle name="Обычный 11 53" xfId="237" xr:uid="{00000000-0005-0000-0000-0000EC000000}"/>
    <cellStyle name="Обычный 11 53 2" xfId="238" xr:uid="{00000000-0005-0000-0000-0000ED000000}"/>
    <cellStyle name="Обычный 11 54" xfId="239" xr:uid="{00000000-0005-0000-0000-0000EE000000}"/>
    <cellStyle name="Обычный 11 54 2" xfId="240" xr:uid="{00000000-0005-0000-0000-0000EF000000}"/>
    <cellStyle name="Обычный 11 55" xfId="241" xr:uid="{00000000-0005-0000-0000-0000F0000000}"/>
    <cellStyle name="Обычный 11 55 2" xfId="242" xr:uid="{00000000-0005-0000-0000-0000F1000000}"/>
    <cellStyle name="Обычный 11 56" xfId="243" xr:uid="{00000000-0005-0000-0000-0000F2000000}"/>
    <cellStyle name="Обычный 11 56 2" xfId="244" xr:uid="{00000000-0005-0000-0000-0000F3000000}"/>
    <cellStyle name="Обычный 11 57" xfId="245" xr:uid="{00000000-0005-0000-0000-0000F4000000}"/>
    <cellStyle name="Обычный 11 57 2" xfId="246" xr:uid="{00000000-0005-0000-0000-0000F5000000}"/>
    <cellStyle name="Обычный 11 6" xfId="247" xr:uid="{00000000-0005-0000-0000-0000F6000000}"/>
    <cellStyle name="Обычный 11 6 2" xfId="248" xr:uid="{00000000-0005-0000-0000-0000F7000000}"/>
    <cellStyle name="Обычный 11 7" xfId="249" xr:uid="{00000000-0005-0000-0000-0000F8000000}"/>
    <cellStyle name="Обычный 11 7 2" xfId="250" xr:uid="{00000000-0005-0000-0000-0000F9000000}"/>
    <cellStyle name="Обычный 11 8" xfId="251" xr:uid="{00000000-0005-0000-0000-0000FA000000}"/>
    <cellStyle name="Обычный 11 8 2" xfId="252" xr:uid="{00000000-0005-0000-0000-0000FB000000}"/>
    <cellStyle name="Обычный 11 9" xfId="253" xr:uid="{00000000-0005-0000-0000-0000FC000000}"/>
    <cellStyle name="Обычный 11 9 2" xfId="254" xr:uid="{00000000-0005-0000-0000-0000FD000000}"/>
    <cellStyle name="Обычный 112" xfId="255" xr:uid="{00000000-0005-0000-0000-0000FE000000}"/>
    <cellStyle name="Обычный 114" xfId="256" xr:uid="{00000000-0005-0000-0000-0000FF000000}"/>
    <cellStyle name="Обычный 115" xfId="257" xr:uid="{00000000-0005-0000-0000-000000010000}"/>
    <cellStyle name="Обычный 116" xfId="258" xr:uid="{00000000-0005-0000-0000-000001010000}"/>
    <cellStyle name="Обычный 117" xfId="259" xr:uid="{00000000-0005-0000-0000-000002010000}"/>
    <cellStyle name="Обычный 118" xfId="260" xr:uid="{00000000-0005-0000-0000-000003010000}"/>
    <cellStyle name="Обычный 12" xfId="261" xr:uid="{00000000-0005-0000-0000-000004010000}"/>
    <cellStyle name="Обычный 12 10" xfId="262" xr:uid="{00000000-0005-0000-0000-000005010000}"/>
    <cellStyle name="Обычный 12 10 2" xfId="263" xr:uid="{00000000-0005-0000-0000-000006010000}"/>
    <cellStyle name="Обычный 12 11" xfId="264" xr:uid="{00000000-0005-0000-0000-000007010000}"/>
    <cellStyle name="Обычный 12 11 2" xfId="265" xr:uid="{00000000-0005-0000-0000-000008010000}"/>
    <cellStyle name="Обычный 12 12" xfId="266" xr:uid="{00000000-0005-0000-0000-000009010000}"/>
    <cellStyle name="Обычный 12 12 2" xfId="267" xr:uid="{00000000-0005-0000-0000-00000A010000}"/>
    <cellStyle name="Обычный 12 13" xfId="268" xr:uid="{00000000-0005-0000-0000-00000B010000}"/>
    <cellStyle name="Обычный 12 13 2" xfId="269" xr:uid="{00000000-0005-0000-0000-00000C010000}"/>
    <cellStyle name="Обычный 12 14" xfId="270" xr:uid="{00000000-0005-0000-0000-00000D010000}"/>
    <cellStyle name="Обычный 12 14 2" xfId="271" xr:uid="{00000000-0005-0000-0000-00000E010000}"/>
    <cellStyle name="Обычный 12 15" xfId="272" xr:uid="{00000000-0005-0000-0000-00000F010000}"/>
    <cellStyle name="Обычный 12 15 2" xfId="273" xr:uid="{00000000-0005-0000-0000-000010010000}"/>
    <cellStyle name="Обычный 12 16" xfId="274" xr:uid="{00000000-0005-0000-0000-000011010000}"/>
    <cellStyle name="Обычный 12 16 2" xfId="275" xr:uid="{00000000-0005-0000-0000-000012010000}"/>
    <cellStyle name="Обычный 12 17" xfId="276" xr:uid="{00000000-0005-0000-0000-000013010000}"/>
    <cellStyle name="Обычный 12 17 2" xfId="277" xr:uid="{00000000-0005-0000-0000-000014010000}"/>
    <cellStyle name="Обычный 12 18" xfId="278" xr:uid="{00000000-0005-0000-0000-000015010000}"/>
    <cellStyle name="Обычный 12 18 2" xfId="279" xr:uid="{00000000-0005-0000-0000-000016010000}"/>
    <cellStyle name="Обычный 12 19" xfId="280" xr:uid="{00000000-0005-0000-0000-000017010000}"/>
    <cellStyle name="Обычный 12 19 2" xfId="281" xr:uid="{00000000-0005-0000-0000-000018010000}"/>
    <cellStyle name="Обычный 12 2" xfId="282" xr:uid="{00000000-0005-0000-0000-000019010000}"/>
    <cellStyle name="Обычный 12 2 2" xfId="283" xr:uid="{00000000-0005-0000-0000-00001A010000}"/>
    <cellStyle name="Обычный 12 2 3" xfId="284" xr:uid="{00000000-0005-0000-0000-00001B010000}"/>
    <cellStyle name="Обычный 12 20" xfId="285" xr:uid="{00000000-0005-0000-0000-00001C010000}"/>
    <cellStyle name="Обычный 12 20 2" xfId="286" xr:uid="{00000000-0005-0000-0000-00001D010000}"/>
    <cellStyle name="Обычный 12 21" xfId="287" xr:uid="{00000000-0005-0000-0000-00001E010000}"/>
    <cellStyle name="Обычный 12 21 2" xfId="288" xr:uid="{00000000-0005-0000-0000-00001F010000}"/>
    <cellStyle name="Обычный 12 22" xfId="289" xr:uid="{00000000-0005-0000-0000-000020010000}"/>
    <cellStyle name="Обычный 12 22 2" xfId="290" xr:uid="{00000000-0005-0000-0000-000021010000}"/>
    <cellStyle name="Обычный 12 23" xfId="291" xr:uid="{00000000-0005-0000-0000-000022010000}"/>
    <cellStyle name="Обычный 12 23 2" xfId="292" xr:uid="{00000000-0005-0000-0000-000023010000}"/>
    <cellStyle name="Обычный 12 24" xfId="293" xr:uid="{00000000-0005-0000-0000-000024010000}"/>
    <cellStyle name="Обычный 12 24 2" xfId="294" xr:uid="{00000000-0005-0000-0000-000025010000}"/>
    <cellStyle name="Обычный 12 25" xfId="295" xr:uid="{00000000-0005-0000-0000-000026010000}"/>
    <cellStyle name="Обычный 12 25 2" xfId="296" xr:uid="{00000000-0005-0000-0000-000027010000}"/>
    <cellStyle name="Обычный 12 26" xfId="297" xr:uid="{00000000-0005-0000-0000-000028010000}"/>
    <cellStyle name="Обычный 12 26 2" xfId="298" xr:uid="{00000000-0005-0000-0000-000029010000}"/>
    <cellStyle name="Обычный 12 27" xfId="299" xr:uid="{00000000-0005-0000-0000-00002A010000}"/>
    <cellStyle name="Обычный 12 27 2" xfId="300" xr:uid="{00000000-0005-0000-0000-00002B010000}"/>
    <cellStyle name="Обычный 12 28" xfId="301" xr:uid="{00000000-0005-0000-0000-00002C010000}"/>
    <cellStyle name="Обычный 12 28 2" xfId="302" xr:uid="{00000000-0005-0000-0000-00002D010000}"/>
    <cellStyle name="Обычный 12 29" xfId="303" xr:uid="{00000000-0005-0000-0000-00002E010000}"/>
    <cellStyle name="Обычный 12 29 2" xfId="304" xr:uid="{00000000-0005-0000-0000-00002F010000}"/>
    <cellStyle name="Обычный 12 3" xfId="305" xr:uid="{00000000-0005-0000-0000-000030010000}"/>
    <cellStyle name="Обычный 12 3 2" xfId="306" xr:uid="{00000000-0005-0000-0000-000031010000}"/>
    <cellStyle name="Обычный 12 30" xfId="307" xr:uid="{00000000-0005-0000-0000-000032010000}"/>
    <cellStyle name="Обычный 12 30 2" xfId="308" xr:uid="{00000000-0005-0000-0000-000033010000}"/>
    <cellStyle name="Обычный 12 31" xfId="309" xr:uid="{00000000-0005-0000-0000-000034010000}"/>
    <cellStyle name="Обычный 12 31 2" xfId="310" xr:uid="{00000000-0005-0000-0000-000035010000}"/>
    <cellStyle name="Обычный 12 32" xfId="311" xr:uid="{00000000-0005-0000-0000-000036010000}"/>
    <cellStyle name="Обычный 12 32 2" xfId="312" xr:uid="{00000000-0005-0000-0000-000037010000}"/>
    <cellStyle name="Обычный 12 33" xfId="313" xr:uid="{00000000-0005-0000-0000-000038010000}"/>
    <cellStyle name="Обычный 12 33 2" xfId="314" xr:uid="{00000000-0005-0000-0000-000039010000}"/>
    <cellStyle name="Обычный 12 34" xfId="315" xr:uid="{00000000-0005-0000-0000-00003A010000}"/>
    <cellStyle name="Обычный 12 34 2" xfId="316" xr:uid="{00000000-0005-0000-0000-00003B010000}"/>
    <cellStyle name="Обычный 12 35" xfId="317" xr:uid="{00000000-0005-0000-0000-00003C010000}"/>
    <cellStyle name="Обычный 12 35 2" xfId="318" xr:uid="{00000000-0005-0000-0000-00003D010000}"/>
    <cellStyle name="Обычный 12 36" xfId="319" xr:uid="{00000000-0005-0000-0000-00003E010000}"/>
    <cellStyle name="Обычный 12 36 2" xfId="320" xr:uid="{00000000-0005-0000-0000-00003F010000}"/>
    <cellStyle name="Обычный 12 37" xfId="321" xr:uid="{00000000-0005-0000-0000-000040010000}"/>
    <cellStyle name="Обычный 12 37 2" xfId="322" xr:uid="{00000000-0005-0000-0000-000041010000}"/>
    <cellStyle name="Обычный 12 38" xfId="323" xr:uid="{00000000-0005-0000-0000-000042010000}"/>
    <cellStyle name="Обычный 12 38 2" xfId="324" xr:uid="{00000000-0005-0000-0000-000043010000}"/>
    <cellStyle name="Обычный 12 39" xfId="325" xr:uid="{00000000-0005-0000-0000-000044010000}"/>
    <cellStyle name="Обычный 12 39 2" xfId="326" xr:uid="{00000000-0005-0000-0000-000045010000}"/>
    <cellStyle name="Обычный 12 4" xfId="327" xr:uid="{00000000-0005-0000-0000-000046010000}"/>
    <cellStyle name="Обычный 12 4 2" xfId="328" xr:uid="{00000000-0005-0000-0000-000047010000}"/>
    <cellStyle name="Обычный 12 40" xfId="329" xr:uid="{00000000-0005-0000-0000-000048010000}"/>
    <cellStyle name="Обычный 12 40 2" xfId="330" xr:uid="{00000000-0005-0000-0000-000049010000}"/>
    <cellStyle name="Обычный 12 41" xfId="331" xr:uid="{00000000-0005-0000-0000-00004A010000}"/>
    <cellStyle name="Обычный 12 41 2" xfId="332" xr:uid="{00000000-0005-0000-0000-00004B010000}"/>
    <cellStyle name="Обычный 12 42" xfId="333" xr:uid="{00000000-0005-0000-0000-00004C010000}"/>
    <cellStyle name="Обычный 12 42 2" xfId="334" xr:uid="{00000000-0005-0000-0000-00004D010000}"/>
    <cellStyle name="Обычный 12 43" xfId="335" xr:uid="{00000000-0005-0000-0000-00004E010000}"/>
    <cellStyle name="Обычный 12 43 2" xfId="336" xr:uid="{00000000-0005-0000-0000-00004F010000}"/>
    <cellStyle name="Обычный 12 44" xfId="337" xr:uid="{00000000-0005-0000-0000-000050010000}"/>
    <cellStyle name="Обычный 12 44 2" xfId="338" xr:uid="{00000000-0005-0000-0000-000051010000}"/>
    <cellStyle name="Обычный 12 45" xfId="339" xr:uid="{00000000-0005-0000-0000-000052010000}"/>
    <cellStyle name="Обычный 12 45 2" xfId="340" xr:uid="{00000000-0005-0000-0000-000053010000}"/>
    <cellStyle name="Обычный 12 46" xfId="341" xr:uid="{00000000-0005-0000-0000-000054010000}"/>
    <cellStyle name="Обычный 12 46 2" xfId="342" xr:uid="{00000000-0005-0000-0000-000055010000}"/>
    <cellStyle name="Обычный 12 47" xfId="343" xr:uid="{00000000-0005-0000-0000-000056010000}"/>
    <cellStyle name="Обычный 12 47 2" xfId="344" xr:uid="{00000000-0005-0000-0000-000057010000}"/>
    <cellStyle name="Обычный 12 48" xfId="345" xr:uid="{00000000-0005-0000-0000-000058010000}"/>
    <cellStyle name="Обычный 12 48 2" xfId="346" xr:uid="{00000000-0005-0000-0000-000059010000}"/>
    <cellStyle name="Обычный 12 49" xfId="347" xr:uid="{00000000-0005-0000-0000-00005A010000}"/>
    <cellStyle name="Обычный 12 49 2" xfId="348" xr:uid="{00000000-0005-0000-0000-00005B010000}"/>
    <cellStyle name="Обычный 12 5" xfId="349" xr:uid="{00000000-0005-0000-0000-00005C010000}"/>
    <cellStyle name="Обычный 12 5 2" xfId="350" xr:uid="{00000000-0005-0000-0000-00005D010000}"/>
    <cellStyle name="Обычный 12 5 2 2" xfId="351" xr:uid="{00000000-0005-0000-0000-00005E010000}"/>
    <cellStyle name="Обычный 12 5 3" xfId="352" xr:uid="{00000000-0005-0000-0000-00005F010000}"/>
    <cellStyle name="Обычный 12 5 4" xfId="353" xr:uid="{00000000-0005-0000-0000-000060010000}"/>
    <cellStyle name="Обычный 12 50" xfId="354" xr:uid="{00000000-0005-0000-0000-000061010000}"/>
    <cellStyle name="Обычный 12 50 2" xfId="355" xr:uid="{00000000-0005-0000-0000-000062010000}"/>
    <cellStyle name="Обычный 12 51" xfId="356" xr:uid="{00000000-0005-0000-0000-000063010000}"/>
    <cellStyle name="Обычный 12 51 2" xfId="357" xr:uid="{00000000-0005-0000-0000-000064010000}"/>
    <cellStyle name="Обычный 12 52" xfId="358" xr:uid="{00000000-0005-0000-0000-000065010000}"/>
    <cellStyle name="Обычный 12 52 2" xfId="359" xr:uid="{00000000-0005-0000-0000-000066010000}"/>
    <cellStyle name="Обычный 12 53" xfId="360" xr:uid="{00000000-0005-0000-0000-000067010000}"/>
    <cellStyle name="Обычный 12 53 2" xfId="361" xr:uid="{00000000-0005-0000-0000-000068010000}"/>
    <cellStyle name="Обычный 12 54" xfId="362" xr:uid="{00000000-0005-0000-0000-000069010000}"/>
    <cellStyle name="Обычный 12 54 2" xfId="363" xr:uid="{00000000-0005-0000-0000-00006A010000}"/>
    <cellStyle name="Обычный 12 55" xfId="364" xr:uid="{00000000-0005-0000-0000-00006B010000}"/>
    <cellStyle name="Обычный 12 55 2" xfId="365" xr:uid="{00000000-0005-0000-0000-00006C010000}"/>
    <cellStyle name="Обычный 12 56" xfId="366" xr:uid="{00000000-0005-0000-0000-00006D010000}"/>
    <cellStyle name="Обычный 12 56 2" xfId="367" xr:uid="{00000000-0005-0000-0000-00006E010000}"/>
    <cellStyle name="Обычный 12 57" xfId="368" xr:uid="{00000000-0005-0000-0000-00006F010000}"/>
    <cellStyle name="Обычный 12 57 2" xfId="369" xr:uid="{00000000-0005-0000-0000-000070010000}"/>
    <cellStyle name="Обычный 12 58" xfId="370" xr:uid="{00000000-0005-0000-0000-000071010000}"/>
    <cellStyle name="Обычный 12 58 2" xfId="371" xr:uid="{00000000-0005-0000-0000-000072010000}"/>
    <cellStyle name="Обычный 12 6" xfId="372" xr:uid="{00000000-0005-0000-0000-000073010000}"/>
    <cellStyle name="Обычный 12 6 2" xfId="373" xr:uid="{00000000-0005-0000-0000-000074010000}"/>
    <cellStyle name="Обычный 12 7" xfId="374" xr:uid="{00000000-0005-0000-0000-000075010000}"/>
    <cellStyle name="Обычный 12 7 2" xfId="375" xr:uid="{00000000-0005-0000-0000-000076010000}"/>
    <cellStyle name="Обычный 12 8" xfId="376" xr:uid="{00000000-0005-0000-0000-000077010000}"/>
    <cellStyle name="Обычный 12 8 2" xfId="377" xr:uid="{00000000-0005-0000-0000-000078010000}"/>
    <cellStyle name="Обычный 12 9" xfId="378" xr:uid="{00000000-0005-0000-0000-000079010000}"/>
    <cellStyle name="Обычный 12 9 2" xfId="379" xr:uid="{00000000-0005-0000-0000-00007A010000}"/>
    <cellStyle name="Обычный 13" xfId="380" xr:uid="{00000000-0005-0000-0000-00007B010000}"/>
    <cellStyle name="Обычный 13 10" xfId="381" xr:uid="{00000000-0005-0000-0000-00007C010000}"/>
    <cellStyle name="Обычный 13 10 2" xfId="382" xr:uid="{00000000-0005-0000-0000-00007D010000}"/>
    <cellStyle name="Обычный 13 11" xfId="383" xr:uid="{00000000-0005-0000-0000-00007E010000}"/>
    <cellStyle name="Обычный 13 11 2" xfId="384" xr:uid="{00000000-0005-0000-0000-00007F010000}"/>
    <cellStyle name="Обычный 13 12" xfId="385" xr:uid="{00000000-0005-0000-0000-000080010000}"/>
    <cellStyle name="Обычный 13 12 2" xfId="386" xr:uid="{00000000-0005-0000-0000-000081010000}"/>
    <cellStyle name="Обычный 13 13" xfId="387" xr:uid="{00000000-0005-0000-0000-000082010000}"/>
    <cellStyle name="Обычный 13 2" xfId="388" xr:uid="{00000000-0005-0000-0000-000083010000}"/>
    <cellStyle name="Обычный 13 2 2" xfId="389" xr:uid="{00000000-0005-0000-0000-000084010000}"/>
    <cellStyle name="Обычный 13 3" xfId="390" xr:uid="{00000000-0005-0000-0000-000085010000}"/>
    <cellStyle name="Обычный 13 3 2" xfId="391" xr:uid="{00000000-0005-0000-0000-000086010000}"/>
    <cellStyle name="Обычный 13 4" xfId="392" xr:uid="{00000000-0005-0000-0000-000087010000}"/>
    <cellStyle name="Обычный 13 4 2" xfId="393" xr:uid="{00000000-0005-0000-0000-000088010000}"/>
    <cellStyle name="Обычный 13 5" xfId="394" xr:uid="{00000000-0005-0000-0000-000089010000}"/>
    <cellStyle name="Обычный 13 5 2" xfId="395" xr:uid="{00000000-0005-0000-0000-00008A010000}"/>
    <cellStyle name="Обычный 13 6" xfId="396" xr:uid="{00000000-0005-0000-0000-00008B010000}"/>
    <cellStyle name="Обычный 13 6 2" xfId="397" xr:uid="{00000000-0005-0000-0000-00008C010000}"/>
    <cellStyle name="Обычный 13 7" xfId="398" xr:uid="{00000000-0005-0000-0000-00008D010000}"/>
    <cellStyle name="Обычный 13 7 2" xfId="399" xr:uid="{00000000-0005-0000-0000-00008E010000}"/>
    <cellStyle name="Обычный 13 8" xfId="400" xr:uid="{00000000-0005-0000-0000-00008F010000}"/>
    <cellStyle name="Обычный 13 8 2" xfId="401" xr:uid="{00000000-0005-0000-0000-000090010000}"/>
    <cellStyle name="Обычный 13 9" xfId="402" xr:uid="{00000000-0005-0000-0000-000091010000}"/>
    <cellStyle name="Обычный 13 9 2" xfId="403" xr:uid="{00000000-0005-0000-0000-000092010000}"/>
    <cellStyle name="Обычный 14" xfId="404" xr:uid="{00000000-0005-0000-0000-000093010000}"/>
    <cellStyle name="Обычный 14 2" xfId="405" xr:uid="{00000000-0005-0000-0000-000094010000}"/>
    <cellStyle name="Обычный 14 2 2" xfId="406" xr:uid="{00000000-0005-0000-0000-000095010000}"/>
    <cellStyle name="Обычный 14 3" xfId="407" xr:uid="{00000000-0005-0000-0000-000096010000}"/>
    <cellStyle name="Обычный 14 4" xfId="408" xr:uid="{00000000-0005-0000-0000-000097010000}"/>
    <cellStyle name="Обычный 15" xfId="409" xr:uid="{00000000-0005-0000-0000-000098010000}"/>
    <cellStyle name="Обычный 15 10" xfId="410" xr:uid="{00000000-0005-0000-0000-000099010000}"/>
    <cellStyle name="Обычный 15 10 2" xfId="411" xr:uid="{00000000-0005-0000-0000-00009A010000}"/>
    <cellStyle name="Обычный 15 10 3" xfId="412" xr:uid="{00000000-0005-0000-0000-00009B010000}"/>
    <cellStyle name="Обычный 15 11" xfId="413" xr:uid="{00000000-0005-0000-0000-00009C010000}"/>
    <cellStyle name="Обычный 15 11 2" xfId="414" xr:uid="{00000000-0005-0000-0000-00009D010000}"/>
    <cellStyle name="Обычный 15 12" xfId="415" xr:uid="{00000000-0005-0000-0000-00009E010000}"/>
    <cellStyle name="Обычный 15 12 2" xfId="416" xr:uid="{00000000-0005-0000-0000-00009F010000}"/>
    <cellStyle name="Обычный 15 13" xfId="417" xr:uid="{00000000-0005-0000-0000-0000A0010000}"/>
    <cellStyle name="Обычный 15 13 2" xfId="418" xr:uid="{00000000-0005-0000-0000-0000A1010000}"/>
    <cellStyle name="Обычный 15 14" xfId="419" xr:uid="{00000000-0005-0000-0000-0000A2010000}"/>
    <cellStyle name="Обычный 15 14 2" xfId="420" xr:uid="{00000000-0005-0000-0000-0000A3010000}"/>
    <cellStyle name="Обычный 15 15" xfId="421" xr:uid="{00000000-0005-0000-0000-0000A4010000}"/>
    <cellStyle name="Обычный 15 15 2" xfId="422" xr:uid="{00000000-0005-0000-0000-0000A5010000}"/>
    <cellStyle name="Обычный 15 16" xfId="423" xr:uid="{00000000-0005-0000-0000-0000A6010000}"/>
    <cellStyle name="Обычный 15 16 2" xfId="424" xr:uid="{00000000-0005-0000-0000-0000A7010000}"/>
    <cellStyle name="Обычный 15 17" xfId="425" xr:uid="{00000000-0005-0000-0000-0000A8010000}"/>
    <cellStyle name="Обычный 15 17 2" xfId="426" xr:uid="{00000000-0005-0000-0000-0000A9010000}"/>
    <cellStyle name="Обычный 15 2" xfId="427" xr:uid="{00000000-0005-0000-0000-0000AA010000}"/>
    <cellStyle name="Обычный 15 2 2" xfId="428" xr:uid="{00000000-0005-0000-0000-0000AB010000}"/>
    <cellStyle name="Обычный 15 3" xfId="429" xr:uid="{00000000-0005-0000-0000-0000AC010000}"/>
    <cellStyle name="Обычный 15 3 2" xfId="430" xr:uid="{00000000-0005-0000-0000-0000AD010000}"/>
    <cellStyle name="Обычный 15 4" xfId="431" xr:uid="{00000000-0005-0000-0000-0000AE010000}"/>
    <cellStyle name="Обычный 15 4 2" xfId="432" xr:uid="{00000000-0005-0000-0000-0000AF010000}"/>
    <cellStyle name="Обычный 15 5" xfId="433" xr:uid="{00000000-0005-0000-0000-0000B0010000}"/>
    <cellStyle name="Обычный 15 5 2" xfId="434" xr:uid="{00000000-0005-0000-0000-0000B1010000}"/>
    <cellStyle name="Обычный 15 6" xfId="435" xr:uid="{00000000-0005-0000-0000-0000B2010000}"/>
    <cellStyle name="Обычный 15 6 2" xfId="436" xr:uid="{00000000-0005-0000-0000-0000B3010000}"/>
    <cellStyle name="Обычный 15 7" xfId="437" xr:uid="{00000000-0005-0000-0000-0000B4010000}"/>
    <cellStyle name="Обычный 15 7 2" xfId="438" xr:uid="{00000000-0005-0000-0000-0000B5010000}"/>
    <cellStyle name="Обычный 15 8" xfId="439" xr:uid="{00000000-0005-0000-0000-0000B6010000}"/>
    <cellStyle name="Обычный 15 8 2" xfId="440" xr:uid="{00000000-0005-0000-0000-0000B7010000}"/>
    <cellStyle name="Обычный 15 9" xfId="441" xr:uid="{00000000-0005-0000-0000-0000B8010000}"/>
    <cellStyle name="Обычный 15 9 2" xfId="442" xr:uid="{00000000-0005-0000-0000-0000B9010000}"/>
    <cellStyle name="Обычный 16" xfId="443" xr:uid="{00000000-0005-0000-0000-0000BA010000}"/>
    <cellStyle name="Обычный 16 2" xfId="444" xr:uid="{00000000-0005-0000-0000-0000BB010000}"/>
    <cellStyle name="Обычный 16 3" xfId="445" xr:uid="{00000000-0005-0000-0000-0000BC010000}"/>
    <cellStyle name="Обычный 17" xfId="446" xr:uid="{00000000-0005-0000-0000-0000BD010000}"/>
    <cellStyle name="Обычный 17 10" xfId="447" xr:uid="{00000000-0005-0000-0000-0000BE010000}"/>
    <cellStyle name="Обычный 17 10 2" xfId="448" xr:uid="{00000000-0005-0000-0000-0000BF010000}"/>
    <cellStyle name="Обычный 17 11" xfId="449" xr:uid="{00000000-0005-0000-0000-0000C0010000}"/>
    <cellStyle name="Обычный 17 11 2" xfId="450" xr:uid="{00000000-0005-0000-0000-0000C1010000}"/>
    <cellStyle name="Обычный 17 12" xfId="451" xr:uid="{00000000-0005-0000-0000-0000C2010000}"/>
    <cellStyle name="Обычный 17 12 2" xfId="452" xr:uid="{00000000-0005-0000-0000-0000C3010000}"/>
    <cellStyle name="Обычный 17 13" xfId="453" xr:uid="{00000000-0005-0000-0000-0000C4010000}"/>
    <cellStyle name="Обычный 17 2" xfId="454" xr:uid="{00000000-0005-0000-0000-0000C5010000}"/>
    <cellStyle name="Обычный 17 2 2" xfId="455" xr:uid="{00000000-0005-0000-0000-0000C6010000}"/>
    <cellStyle name="Обычный 17 3" xfId="456" xr:uid="{00000000-0005-0000-0000-0000C7010000}"/>
    <cellStyle name="Обычный 17 3 2" xfId="457" xr:uid="{00000000-0005-0000-0000-0000C8010000}"/>
    <cellStyle name="Обычный 17 4" xfId="458" xr:uid="{00000000-0005-0000-0000-0000C9010000}"/>
    <cellStyle name="Обычный 17 4 2" xfId="459" xr:uid="{00000000-0005-0000-0000-0000CA010000}"/>
    <cellStyle name="Обычный 17 5" xfId="460" xr:uid="{00000000-0005-0000-0000-0000CB010000}"/>
    <cellStyle name="Обычный 17 5 2" xfId="461" xr:uid="{00000000-0005-0000-0000-0000CC010000}"/>
    <cellStyle name="Обычный 17 6" xfId="462" xr:uid="{00000000-0005-0000-0000-0000CD010000}"/>
    <cellStyle name="Обычный 17 6 2" xfId="463" xr:uid="{00000000-0005-0000-0000-0000CE010000}"/>
    <cellStyle name="Обычный 17 7" xfId="464" xr:uid="{00000000-0005-0000-0000-0000CF010000}"/>
    <cellStyle name="Обычный 17 7 2" xfId="465" xr:uid="{00000000-0005-0000-0000-0000D0010000}"/>
    <cellStyle name="Обычный 17 8" xfId="466" xr:uid="{00000000-0005-0000-0000-0000D1010000}"/>
    <cellStyle name="Обычный 17 8 2" xfId="467" xr:uid="{00000000-0005-0000-0000-0000D2010000}"/>
    <cellStyle name="Обычный 17 9" xfId="468" xr:uid="{00000000-0005-0000-0000-0000D3010000}"/>
    <cellStyle name="Обычный 17 9 2" xfId="469" xr:uid="{00000000-0005-0000-0000-0000D4010000}"/>
    <cellStyle name="Обычный 18" xfId="470" xr:uid="{00000000-0005-0000-0000-0000D5010000}"/>
    <cellStyle name="Обычный 18 2" xfId="471" xr:uid="{00000000-0005-0000-0000-0000D6010000}"/>
    <cellStyle name="Обычный 18 2 2" xfId="472" xr:uid="{00000000-0005-0000-0000-0000D7010000}"/>
    <cellStyle name="Обычный 18 3" xfId="473" xr:uid="{00000000-0005-0000-0000-0000D8010000}"/>
    <cellStyle name="Обычный 18 4" xfId="474" xr:uid="{00000000-0005-0000-0000-0000D9010000}"/>
    <cellStyle name="Обычный 19" xfId="475" xr:uid="{00000000-0005-0000-0000-0000DA010000}"/>
    <cellStyle name="Обычный 19 10" xfId="476" xr:uid="{00000000-0005-0000-0000-0000DB010000}"/>
    <cellStyle name="Обычный 19 10 2" xfId="477" xr:uid="{00000000-0005-0000-0000-0000DC010000}"/>
    <cellStyle name="Обычный 19 11" xfId="478" xr:uid="{00000000-0005-0000-0000-0000DD010000}"/>
    <cellStyle name="Обычный 19 11 2" xfId="479" xr:uid="{00000000-0005-0000-0000-0000DE010000}"/>
    <cellStyle name="Обычный 19 12" xfId="480" xr:uid="{00000000-0005-0000-0000-0000DF010000}"/>
    <cellStyle name="Обычный 19 12 2" xfId="481" xr:uid="{00000000-0005-0000-0000-0000E0010000}"/>
    <cellStyle name="Обычный 19 13" xfId="482" xr:uid="{00000000-0005-0000-0000-0000E1010000}"/>
    <cellStyle name="Обычный 19 13 2" xfId="483" xr:uid="{00000000-0005-0000-0000-0000E2010000}"/>
    <cellStyle name="Обычный 19 14" xfId="484" xr:uid="{00000000-0005-0000-0000-0000E3010000}"/>
    <cellStyle name="Обычный 19 14 2" xfId="485" xr:uid="{00000000-0005-0000-0000-0000E4010000}"/>
    <cellStyle name="Обычный 19 15" xfId="486" xr:uid="{00000000-0005-0000-0000-0000E5010000}"/>
    <cellStyle name="Обычный 19 15 2" xfId="487" xr:uid="{00000000-0005-0000-0000-0000E6010000}"/>
    <cellStyle name="Обычный 19 16" xfId="488" xr:uid="{00000000-0005-0000-0000-0000E7010000}"/>
    <cellStyle name="Обычный 19 16 2" xfId="489" xr:uid="{00000000-0005-0000-0000-0000E8010000}"/>
    <cellStyle name="Обычный 19 16 2 2" xfId="490" xr:uid="{00000000-0005-0000-0000-0000E9010000}"/>
    <cellStyle name="Обычный 19 16 3" xfId="491" xr:uid="{00000000-0005-0000-0000-0000EA010000}"/>
    <cellStyle name="Обычный 19 16 4" xfId="492" xr:uid="{00000000-0005-0000-0000-0000EB010000}"/>
    <cellStyle name="Обычный 19 17" xfId="493" xr:uid="{00000000-0005-0000-0000-0000EC010000}"/>
    <cellStyle name="Обычный 19 17 2" xfId="494" xr:uid="{00000000-0005-0000-0000-0000ED010000}"/>
    <cellStyle name="Обычный 19 19" xfId="495" xr:uid="{00000000-0005-0000-0000-0000EE010000}"/>
    <cellStyle name="Обычный 19 19 2" xfId="496" xr:uid="{00000000-0005-0000-0000-0000EF010000}"/>
    <cellStyle name="Обычный 19 19 2 2" xfId="497" xr:uid="{00000000-0005-0000-0000-0000F0010000}"/>
    <cellStyle name="Обычный 19 19 3" xfId="498" xr:uid="{00000000-0005-0000-0000-0000F1010000}"/>
    <cellStyle name="Обычный 19 2" xfId="499" xr:uid="{00000000-0005-0000-0000-0000F2010000}"/>
    <cellStyle name="Обычный 19 2 2" xfId="500" xr:uid="{00000000-0005-0000-0000-0000F3010000}"/>
    <cellStyle name="Обычный 19 3" xfId="501" xr:uid="{00000000-0005-0000-0000-0000F4010000}"/>
    <cellStyle name="Обычный 19 3 2" xfId="502" xr:uid="{00000000-0005-0000-0000-0000F5010000}"/>
    <cellStyle name="Обычный 19 4" xfId="503" xr:uid="{00000000-0005-0000-0000-0000F6010000}"/>
    <cellStyle name="Обычный 19 4 2" xfId="504" xr:uid="{00000000-0005-0000-0000-0000F7010000}"/>
    <cellStyle name="Обычный 19 5" xfId="505" xr:uid="{00000000-0005-0000-0000-0000F8010000}"/>
    <cellStyle name="Обычный 19 5 2" xfId="506" xr:uid="{00000000-0005-0000-0000-0000F9010000}"/>
    <cellStyle name="Обычный 19 6" xfId="507" xr:uid="{00000000-0005-0000-0000-0000FA010000}"/>
    <cellStyle name="Обычный 19 6 2" xfId="508" xr:uid="{00000000-0005-0000-0000-0000FB010000}"/>
    <cellStyle name="Обычный 19 7" xfId="509" xr:uid="{00000000-0005-0000-0000-0000FC010000}"/>
    <cellStyle name="Обычный 19 7 2" xfId="510" xr:uid="{00000000-0005-0000-0000-0000FD010000}"/>
    <cellStyle name="Обычный 19 8" xfId="511" xr:uid="{00000000-0005-0000-0000-0000FE010000}"/>
    <cellStyle name="Обычный 19 8 2" xfId="512" xr:uid="{00000000-0005-0000-0000-0000FF010000}"/>
    <cellStyle name="Обычный 19 9" xfId="513" xr:uid="{00000000-0005-0000-0000-000000020000}"/>
    <cellStyle name="Обычный 19 9 2" xfId="514" xr:uid="{00000000-0005-0000-0000-000001020000}"/>
    <cellStyle name="Обычный 2" xfId="515" xr:uid="{00000000-0005-0000-0000-000002020000}"/>
    <cellStyle name="Обычный 2 2" xfId="516" xr:uid="{00000000-0005-0000-0000-000003020000}"/>
    <cellStyle name="Обычный 20" xfId="517" xr:uid="{00000000-0005-0000-0000-000004020000}"/>
    <cellStyle name="Обычный 21" xfId="518" xr:uid="{00000000-0005-0000-0000-000005020000}"/>
    <cellStyle name="Обычный 22" xfId="519" xr:uid="{00000000-0005-0000-0000-000006020000}"/>
    <cellStyle name="Обычный 22 2" xfId="520" xr:uid="{00000000-0005-0000-0000-000007020000}"/>
    <cellStyle name="Обычный 22 2 2" xfId="521" xr:uid="{00000000-0005-0000-0000-000008020000}"/>
    <cellStyle name="Обычный 22 3" xfId="522" xr:uid="{00000000-0005-0000-0000-000009020000}"/>
    <cellStyle name="Обычный 22 4" xfId="523" xr:uid="{00000000-0005-0000-0000-00000A020000}"/>
    <cellStyle name="Обычный 23" xfId="524" xr:uid="{00000000-0005-0000-0000-00000B020000}"/>
    <cellStyle name="Обычный 24" xfId="525" xr:uid="{00000000-0005-0000-0000-00000C020000}"/>
    <cellStyle name="Обычный 25" xfId="526" xr:uid="{00000000-0005-0000-0000-00000D020000}"/>
    <cellStyle name="Обычный 26" xfId="527" xr:uid="{00000000-0005-0000-0000-00000E020000}"/>
    <cellStyle name="Обычный 27" xfId="2" xr:uid="{00000000-0005-0000-0000-00000F020000}"/>
    <cellStyle name="Обычный 29" xfId="528" xr:uid="{00000000-0005-0000-0000-000010020000}"/>
    <cellStyle name="Обычный 29 2" xfId="529" xr:uid="{00000000-0005-0000-0000-000011020000}"/>
    <cellStyle name="Обычный 29 2 2" xfId="530" xr:uid="{00000000-0005-0000-0000-000012020000}"/>
    <cellStyle name="Обычный 29 3" xfId="531" xr:uid="{00000000-0005-0000-0000-000013020000}"/>
    <cellStyle name="Обычный 29 4" xfId="532" xr:uid="{00000000-0005-0000-0000-000014020000}"/>
    <cellStyle name="Обычный 3" xfId="533" xr:uid="{00000000-0005-0000-0000-000015020000}"/>
    <cellStyle name="Обычный 3 10" xfId="534" xr:uid="{00000000-0005-0000-0000-000016020000}"/>
    <cellStyle name="Обычный 3 11" xfId="535" xr:uid="{00000000-0005-0000-0000-000017020000}"/>
    <cellStyle name="Обычный 3 12" xfId="536" xr:uid="{00000000-0005-0000-0000-000018020000}"/>
    <cellStyle name="Обычный 3 13" xfId="537" xr:uid="{00000000-0005-0000-0000-000019020000}"/>
    <cellStyle name="Обычный 3 14" xfId="538" xr:uid="{00000000-0005-0000-0000-00001A020000}"/>
    <cellStyle name="Обычный 3 15" xfId="539" xr:uid="{00000000-0005-0000-0000-00001B020000}"/>
    <cellStyle name="Обычный 3 16" xfId="540" xr:uid="{00000000-0005-0000-0000-00001C020000}"/>
    <cellStyle name="Обычный 3 17" xfId="541" xr:uid="{00000000-0005-0000-0000-00001D020000}"/>
    <cellStyle name="Обычный 3 18" xfId="542" xr:uid="{00000000-0005-0000-0000-00001E020000}"/>
    <cellStyle name="Обычный 3 19" xfId="543" xr:uid="{00000000-0005-0000-0000-00001F020000}"/>
    <cellStyle name="Обычный 3 2" xfId="544" xr:uid="{00000000-0005-0000-0000-000020020000}"/>
    <cellStyle name="Обычный 3 20" xfId="545" xr:uid="{00000000-0005-0000-0000-000021020000}"/>
    <cellStyle name="Обычный 3 21" xfId="546" xr:uid="{00000000-0005-0000-0000-000022020000}"/>
    <cellStyle name="Обычный 3 22" xfId="547" xr:uid="{00000000-0005-0000-0000-000023020000}"/>
    <cellStyle name="Обычный 3 23" xfId="548" xr:uid="{00000000-0005-0000-0000-000024020000}"/>
    <cellStyle name="Обычный 3 24" xfId="549" xr:uid="{00000000-0005-0000-0000-000025020000}"/>
    <cellStyle name="Обычный 3 25" xfId="550" xr:uid="{00000000-0005-0000-0000-000026020000}"/>
    <cellStyle name="Обычный 3 26" xfId="551" xr:uid="{00000000-0005-0000-0000-000027020000}"/>
    <cellStyle name="Обычный 3 27" xfId="552" xr:uid="{00000000-0005-0000-0000-000028020000}"/>
    <cellStyle name="Обычный 3 28" xfId="553" xr:uid="{00000000-0005-0000-0000-000029020000}"/>
    <cellStyle name="Обычный 3 29" xfId="554" xr:uid="{00000000-0005-0000-0000-00002A020000}"/>
    <cellStyle name="Обычный 3 3" xfId="555" xr:uid="{00000000-0005-0000-0000-00002B020000}"/>
    <cellStyle name="Обычный 3 30" xfId="556" xr:uid="{00000000-0005-0000-0000-00002C020000}"/>
    <cellStyle name="Обычный 3 31" xfId="557" xr:uid="{00000000-0005-0000-0000-00002D020000}"/>
    <cellStyle name="Обычный 3 32" xfId="558" xr:uid="{00000000-0005-0000-0000-00002E020000}"/>
    <cellStyle name="Обычный 3 33" xfId="559" xr:uid="{00000000-0005-0000-0000-00002F020000}"/>
    <cellStyle name="Обычный 3 34" xfId="560" xr:uid="{00000000-0005-0000-0000-000030020000}"/>
    <cellStyle name="Обычный 3 35" xfId="561" xr:uid="{00000000-0005-0000-0000-000031020000}"/>
    <cellStyle name="Обычный 3 36" xfId="562" xr:uid="{00000000-0005-0000-0000-000032020000}"/>
    <cellStyle name="Обычный 3 37" xfId="563" xr:uid="{00000000-0005-0000-0000-000033020000}"/>
    <cellStyle name="Обычный 3 38" xfId="564" xr:uid="{00000000-0005-0000-0000-000034020000}"/>
    <cellStyle name="Обычный 3 39" xfId="565" xr:uid="{00000000-0005-0000-0000-000035020000}"/>
    <cellStyle name="Обычный 3 4" xfId="566" xr:uid="{00000000-0005-0000-0000-000036020000}"/>
    <cellStyle name="Обычный 3 40" xfId="567" xr:uid="{00000000-0005-0000-0000-000037020000}"/>
    <cellStyle name="Обычный 3 41" xfId="568" xr:uid="{00000000-0005-0000-0000-000038020000}"/>
    <cellStyle name="Обычный 3 42" xfId="569" xr:uid="{00000000-0005-0000-0000-000039020000}"/>
    <cellStyle name="Обычный 3 43" xfId="570" xr:uid="{00000000-0005-0000-0000-00003A020000}"/>
    <cellStyle name="Обычный 3 44" xfId="571" xr:uid="{00000000-0005-0000-0000-00003B020000}"/>
    <cellStyle name="Обычный 3 45" xfId="572" xr:uid="{00000000-0005-0000-0000-00003C020000}"/>
    <cellStyle name="Обычный 3 46" xfId="573" xr:uid="{00000000-0005-0000-0000-00003D020000}"/>
    <cellStyle name="Обычный 3 47" xfId="574" xr:uid="{00000000-0005-0000-0000-00003E020000}"/>
    <cellStyle name="Обычный 3 48" xfId="575" xr:uid="{00000000-0005-0000-0000-00003F020000}"/>
    <cellStyle name="Обычный 3 49" xfId="576" xr:uid="{00000000-0005-0000-0000-000040020000}"/>
    <cellStyle name="Обычный 3 5" xfId="577" xr:uid="{00000000-0005-0000-0000-000041020000}"/>
    <cellStyle name="Обычный 3 50" xfId="578" xr:uid="{00000000-0005-0000-0000-000042020000}"/>
    <cellStyle name="Обычный 3 51" xfId="579" xr:uid="{00000000-0005-0000-0000-000043020000}"/>
    <cellStyle name="Обычный 3 52" xfId="580" xr:uid="{00000000-0005-0000-0000-000044020000}"/>
    <cellStyle name="Обычный 3 53" xfId="581" xr:uid="{00000000-0005-0000-0000-000045020000}"/>
    <cellStyle name="Обычный 3 54" xfId="582" xr:uid="{00000000-0005-0000-0000-000046020000}"/>
    <cellStyle name="Обычный 3 55" xfId="583" xr:uid="{00000000-0005-0000-0000-000047020000}"/>
    <cellStyle name="Обычный 3 56" xfId="584" xr:uid="{00000000-0005-0000-0000-000048020000}"/>
    <cellStyle name="Обычный 3 57" xfId="585" xr:uid="{00000000-0005-0000-0000-000049020000}"/>
    <cellStyle name="Обычный 3 58" xfId="586" xr:uid="{00000000-0005-0000-0000-00004A020000}"/>
    <cellStyle name="Обычный 3 59" xfId="587" xr:uid="{00000000-0005-0000-0000-00004B020000}"/>
    <cellStyle name="Обычный 3 6" xfId="588" xr:uid="{00000000-0005-0000-0000-00004C020000}"/>
    <cellStyle name="Обычный 3 60" xfId="589" xr:uid="{00000000-0005-0000-0000-00004D020000}"/>
    <cellStyle name="Обычный 3 61" xfId="590" xr:uid="{00000000-0005-0000-0000-00004E020000}"/>
    <cellStyle name="Обычный 3 62" xfId="591" xr:uid="{00000000-0005-0000-0000-00004F020000}"/>
    <cellStyle name="Обычный 3 63" xfId="592" xr:uid="{00000000-0005-0000-0000-000050020000}"/>
    <cellStyle name="Обычный 3 64" xfId="593" xr:uid="{00000000-0005-0000-0000-000051020000}"/>
    <cellStyle name="Обычный 3 65" xfId="594" xr:uid="{00000000-0005-0000-0000-000052020000}"/>
    <cellStyle name="Обычный 3 66" xfId="595" xr:uid="{00000000-0005-0000-0000-000053020000}"/>
    <cellStyle name="Обычный 3 67" xfId="596" xr:uid="{00000000-0005-0000-0000-000054020000}"/>
    <cellStyle name="Обычный 3 68" xfId="597" xr:uid="{00000000-0005-0000-0000-000055020000}"/>
    <cellStyle name="Обычный 3 69" xfId="598" xr:uid="{00000000-0005-0000-0000-000056020000}"/>
    <cellStyle name="Обычный 3 7" xfId="599" xr:uid="{00000000-0005-0000-0000-000057020000}"/>
    <cellStyle name="Обычный 3 70" xfId="600" xr:uid="{00000000-0005-0000-0000-000058020000}"/>
    <cellStyle name="Обычный 3 71" xfId="601" xr:uid="{00000000-0005-0000-0000-000059020000}"/>
    <cellStyle name="Обычный 3 72" xfId="602" xr:uid="{00000000-0005-0000-0000-00005A020000}"/>
    <cellStyle name="Обычный 3 78" xfId="603" xr:uid="{00000000-0005-0000-0000-00005B020000}"/>
    <cellStyle name="Обычный 3 8" xfId="604" xr:uid="{00000000-0005-0000-0000-00005C020000}"/>
    <cellStyle name="Обычный 3 87" xfId="605" xr:uid="{00000000-0005-0000-0000-00005D020000}"/>
    <cellStyle name="Обычный 3 9" xfId="606" xr:uid="{00000000-0005-0000-0000-00005E020000}"/>
    <cellStyle name="Обычный 30" xfId="607" xr:uid="{00000000-0005-0000-0000-00005F020000}"/>
    <cellStyle name="Обычный 30 10" xfId="608" xr:uid="{00000000-0005-0000-0000-000060020000}"/>
    <cellStyle name="Обычный 30 11" xfId="609" xr:uid="{00000000-0005-0000-0000-000061020000}"/>
    <cellStyle name="Обычный 30 12" xfId="610" xr:uid="{00000000-0005-0000-0000-000062020000}"/>
    <cellStyle name="Обычный 30 13" xfId="611" xr:uid="{00000000-0005-0000-0000-000063020000}"/>
    <cellStyle name="Обычный 30 14" xfId="612" xr:uid="{00000000-0005-0000-0000-000064020000}"/>
    <cellStyle name="Обычный 30 15" xfId="613" xr:uid="{00000000-0005-0000-0000-000065020000}"/>
    <cellStyle name="Обычный 30 16" xfId="614" xr:uid="{00000000-0005-0000-0000-000066020000}"/>
    <cellStyle name="Обычный 30 17" xfId="615" xr:uid="{00000000-0005-0000-0000-000067020000}"/>
    <cellStyle name="Обычный 30 18" xfId="616" xr:uid="{00000000-0005-0000-0000-000068020000}"/>
    <cellStyle name="Обычный 30 19" xfId="617" xr:uid="{00000000-0005-0000-0000-000069020000}"/>
    <cellStyle name="Обычный 30 2" xfId="618" xr:uid="{00000000-0005-0000-0000-00006A020000}"/>
    <cellStyle name="Обычный 30 20" xfId="619" xr:uid="{00000000-0005-0000-0000-00006B020000}"/>
    <cellStyle name="Обычный 30 21" xfId="620" xr:uid="{00000000-0005-0000-0000-00006C020000}"/>
    <cellStyle name="Обычный 30 22" xfId="621" xr:uid="{00000000-0005-0000-0000-00006D020000}"/>
    <cellStyle name="Обычный 30 23" xfId="622" xr:uid="{00000000-0005-0000-0000-00006E020000}"/>
    <cellStyle name="Обычный 30 24" xfId="623" xr:uid="{00000000-0005-0000-0000-00006F020000}"/>
    <cellStyle name="Обычный 30 25" xfId="624" xr:uid="{00000000-0005-0000-0000-000070020000}"/>
    <cellStyle name="Обычный 30 26" xfId="625" xr:uid="{00000000-0005-0000-0000-000071020000}"/>
    <cellStyle name="Обычный 30 27" xfId="626" xr:uid="{00000000-0005-0000-0000-000072020000}"/>
    <cellStyle name="Обычный 30 28" xfId="627" xr:uid="{00000000-0005-0000-0000-000073020000}"/>
    <cellStyle name="Обычный 30 29" xfId="628" xr:uid="{00000000-0005-0000-0000-000074020000}"/>
    <cellStyle name="Обычный 30 3" xfId="629" xr:uid="{00000000-0005-0000-0000-000075020000}"/>
    <cellStyle name="Обычный 30 30" xfId="630" xr:uid="{00000000-0005-0000-0000-000076020000}"/>
    <cellStyle name="Обычный 30 31" xfId="631" xr:uid="{00000000-0005-0000-0000-000077020000}"/>
    <cellStyle name="Обычный 30 32" xfId="632" xr:uid="{00000000-0005-0000-0000-000078020000}"/>
    <cellStyle name="Обычный 30 33" xfId="633" xr:uid="{00000000-0005-0000-0000-000079020000}"/>
    <cellStyle name="Обычный 30 34" xfId="634" xr:uid="{00000000-0005-0000-0000-00007A020000}"/>
    <cellStyle name="Обычный 30 35" xfId="635" xr:uid="{00000000-0005-0000-0000-00007B020000}"/>
    <cellStyle name="Обычный 30 36" xfId="636" xr:uid="{00000000-0005-0000-0000-00007C020000}"/>
    <cellStyle name="Обычный 30 37" xfId="637" xr:uid="{00000000-0005-0000-0000-00007D020000}"/>
    <cellStyle name="Обычный 30 4" xfId="638" xr:uid="{00000000-0005-0000-0000-00007E020000}"/>
    <cellStyle name="Обычный 30 5" xfId="639" xr:uid="{00000000-0005-0000-0000-00007F020000}"/>
    <cellStyle name="Обычный 30 6" xfId="640" xr:uid="{00000000-0005-0000-0000-000080020000}"/>
    <cellStyle name="Обычный 30 7" xfId="641" xr:uid="{00000000-0005-0000-0000-000081020000}"/>
    <cellStyle name="Обычный 30 8" xfId="642" xr:uid="{00000000-0005-0000-0000-000082020000}"/>
    <cellStyle name="Обычный 30 9" xfId="643" xr:uid="{00000000-0005-0000-0000-000083020000}"/>
    <cellStyle name="Обычный 31" xfId="644" xr:uid="{00000000-0005-0000-0000-000084020000}"/>
    <cellStyle name="Обычный 31 2" xfId="645" xr:uid="{00000000-0005-0000-0000-000085020000}"/>
    <cellStyle name="Обычный 31 2 2" xfId="646" xr:uid="{00000000-0005-0000-0000-000086020000}"/>
    <cellStyle name="Обычный 31 3" xfId="647" xr:uid="{00000000-0005-0000-0000-000087020000}"/>
    <cellStyle name="Обычный 31 4" xfId="648" xr:uid="{00000000-0005-0000-0000-000088020000}"/>
    <cellStyle name="Обычный 32" xfId="649" xr:uid="{00000000-0005-0000-0000-000089020000}"/>
    <cellStyle name="Обычный 32 10" xfId="650" xr:uid="{00000000-0005-0000-0000-00008A020000}"/>
    <cellStyle name="Обычный 32 11" xfId="651" xr:uid="{00000000-0005-0000-0000-00008B020000}"/>
    <cellStyle name="Обычный 32 12" xfId="652" xr:uid="{00000000-0005-0000-0000-00008C020000}"/>
    <cellStyle name="Обычный 32 13" xfId="653" xr:uid="{00000000-0005-0000-0000-00008D020000}"/>
    <cellStyle name="Обычный 32 14" xfId="654" xr:uid="{00000000-0005-0000-0000-00008E020000}"/>
    <cellStyle name="Обычный 32 15" xfId="655" xr:uid="{00000000-0005-0000-0000-00008F020000}"/>
    <cellStyle name="Обычный 32 16" xfId="656" xr:uid="{00000000-0005-0000-0000-000090020000}"/>
    <cellStyle name="Обычный 32 17" xfId="657" xr:uid="{00000000-0005-0000-0000-000091020000}"/>
    <cellStyle name="Обычный 32 18" xfId="658" xr:uid="{00000000-0005-0000-0000-000092020000}"/>
    <cellStyle name="Обычный 32 19" xfId="659" xr:uid="{00000000-0005-0000-0000-000093020000}"/>
    <cellStyle name="Обычный 32 2" xfId="660" xr:uid="{00000000-0005-0000-0000-000094020000}"/>
    <cellStyle name="Обычный 32 20" xfId="661" xr:uid="{00000000-0005-0000-0000-000095020000}"/>
    <cellStyle name="Обычный 32 21" xfId="662" xr:uid="{00000000-0005-0000-0000-000096020000}"/>
    <cellStyle name="Обычный 32 22" xfId="663" xr:uid="{00000000-0005-0000-0000-000097020000}"/>
    <cellStyle name="Обычный 32 23" xfId="664" xr:uid="{00000000-0005-0000-0000-000098020000}"/>
    <cellStyle name="Обычный 32 24" xfId="665" xr:uid="{00000000-0005-0000-0000-000099020000}"/>
    <cellStyle name="Обычный 32 25" xfId="666" xr:uid="{00000000-0005-0000-0000-00009A020000}"/>
    <cellStyle name="Обычный 32 26" xfId="667" xr:uid="{00000000-0005-0000-0000-00009B020000}"/>
    <cellStyle name="Обычный 32 27" xfId="668" xr:uid="{00000000-0005-0000-0000-00009C020000}"/>
    <cellStyle name="Обычный 32 28" xfId="669" xr:uid="{00000000-0005-0000-0000-00009D020000}"/>
    <cellStyle name="Обычный 32 29" xfId="670" xr:uid="{00000000-0005-0000-0000-00009E020000}"/>
    <cellStyle name="Обычный 32 3" xfId="671" xr:uid="{00000000-0005-0000-0000-00009F020000}"/>
    <cellStyle name="Обычный 32 30" xfId="672" xr:uid="{00000000-0005-0000-0000-0000A0020000}"/>
    <cellStyle name="Обычный 32 31" xfId="673" xr:uid="{00000000-0005-0000-0000-0000A1020000}"/>
    <cellStyle name="Обычный 32 32" xfId="674" xr:uid="{00000000-0005-0000-0000-0000A2020000}"/>
    <cellStyle name="Обычный 32 33" xfId="675" xr:uid="{00000000-0005-0000-0000-0000A3020000}"/>
    <cellStyle name="Обычный 32 34" xfId="676" xr:uid="{00000000-0005-0000-0000-0000A4020000}"/>
    <cellStyle name="Обычный 32 35" xfId="677" xr:uid="{00000000-0005-0000-0000-0000A5020000}"/>
    <cellStyle name="Обычный 32 36" xfId="678" xr:uid="{00000000-0005-0000-0000-0000A6020000}"/>
    <cellStyle name="Обычный 32 37" xfId="679" xr:uid="{00000000-0005-0000-0000-0000A7020000}"/>
    <cellStyle name="Обычный 32 4" xfId="680" xr:uid="{00000000-0005-0000-0000-0000A8020000}"/>
    <cellStyle name="Обычный 32 46" xfId="681" xr:uid="{00000000-0005-0000-0000-0000A9020000}"/>
    <cellStyle name="Обычный 32 5" xfId="682" xr:uid="{00000000-0005-0000-0000-0000AA020000}"/>
    <cellStyle name="Обычный 32 6" xfId="683" xr:uid="{00000000-0005-0000-0000-0000AB020000}"/>
    <cellStyle name="Обычный 32 7" xfId="684" xr:uid="{00000000-0005-0000-0000-0000AC020000}"/>
    <cellStyle name="Обычный 32 8" xfId="685" xr:uid="{00000000-0005-0000-0000-0000AD020000}"/>
    <cellStyle name="Обычный 32 9" xfId="686" xr:uid="{00000000-0005-0000-0000-0000AE020000}"/>
    <cellStyle name="Обычный 34 10" xfId="687" xr:uid="{00000000-0005-0000-0000-0000AF020000}"/>
    <cellStyle name="Обычный 34 11" xfId="688" xr:uid="{00000000-0005-0000-0000-0000B0020000}"/>
    <cellStyle name="Обычный 34 12" xfId="689" xr:uid="{00000000-0005-0000-0000-0000B1020000}"/>
    <cellStyle name="Обычный 34 13" xfId="690" xr:uid="{00000000-0005-0000-0000-0000B2020000}"/>
    <cellStyle name="Обычный 34 14" xfId="691" xr:uid="{00000000-0005-0000-0000-0000B3020000}"/>
    <cellStyle name="Обычный 34 15" xfId="692" xr:uid="{00000000-0005-0000-0000-0000B4020000}"/>
    <cellStyle name="Обычный 34 16" xfId="693" xr:uid="{00000000-0005-0000-0000-0000B5020000}"/>
    <cellStyle name="Обычный 34 17" xfId="694" xr:uid="{00000000-0005-0000-0000-0000B6020000}"/>
    <cellStyle name="Обычный 34 18" xfId="695" xr:uid="{00000000-0005-0000-0000-0000B7020000}"/>
    <cellStyle name="Обычный 34 19" xfId="696" xr:uid="{00000000-0005-0000-0000-0000B8020000}"/>
    <cellStyle name="Обычный 34 2" xfId="697" xr:uid="{00000000-0005-0000-0000-0000B9020000}"/>
    <cellStyle name="Обычный 34 20" xfId="698" xr:uid="{00000000-0005-0000-0000-0000BA020000}"/>
    <cellStyle name="Обычный 34 21" xfId="699" xr:uid="{00000000-0005-0000-0000-0000BB020000}"/>
    <cellStyle name="Обычный 34 3" xfId="700" xr:uid="{00000000-0005-0000-0000-0000BC020000}"/>
    <cellStyle name="Обычный 34 4" xfId="701" xr:uid="{00000000-0005-0000-0000-0000BD020000}"/>
    <cellStyle name="Обычный 34 5" xfId="702" xr:uid="{00000000-0005-0000-0000-0000BE020000}"/>
    <cellStyle name="Обычный 34 6" xfId="703" xr:uid="{00000000-0005-0000-0000-0000BF020000}"/>
    <cellStyle name="Обычный 34 7" xfId="704" xr:uid="{00000000-0005-0000-0000-0000C0020000}"/>
    <cellStyle name="Обычный 34 8" xfId="705" xr:uid="{00000000-0005-0000-0000-0000C1020000}"/>
    <cellStyle name="Обычный 34 9" xfId="706" xr:uid="{00000000-0005-0000-0000-0000C2020000}"/>
    <cellStyle name="Обычный 35" xfId="707" xr:uid="{00000000-0005-0000-0000-0000C3020000}"/>
    <cellStyle name="Обычный 35 2" xfId="708" xr:uid="{00000000-0005-0000-0000-0000C4020000}"/>
    <cellStyle name="Обычный 35 2 2" xfId="709" xr:uid="{00000000-0005-0000-0000-0000C5020000}"/>
    <cellStyle name="Обычный 35 3" xfId="710" xr:uid="{00000000-0005-0000-0000-0000C6020000}"/>
    <cellStyle name="Обычный 35 4" xfId="711" xr:uid="{00000000-0005-0000-0000-0000C7020000}"/>
    <cellStyle name="Обычный 36" xfId="712" xr:uid="{00000000-0005-0000-0000-0000C8020000}"/>
    <cellStyle name="Обычный 36 10" xfId="713" xr:uid="{00000000-0005-0000-0000-0000C9020000}"/>
    <cellStyle name="Обычный 36 11" xfId="714" xr:uid="{00000000-0005-0000-0000-0000CA020000}"/>
    <cellStyle name="Обычный 36 12" xfId="715" xr:uid="{00000000-0005-0000-0000-0000CB020000}"/>
    <cellStyle name="Обычный 36 13" xfId="716" xr:uid="{00000000-0005-0000-0000-0000CC020000}"/>
    <cellStyle name="Обычный 36 14" xfId="717" xr:uid="{00000000-0005-0000-0000-0000CD020000}"/>
    <cellStyle name="Обычный 36 15" xfId="718" xr:uid="{00000000-0005-0000-0000-0000CE020000}"/>
    <cellStyle name="Обычный 36 16" xfId="719" xr:uid="{00000000-0005-0000-0000-0000CF020000}"/>
    <cellStyle name="Обычный 36 17" xfId="720" xr:uid="{00000000-0005-0000-0000-0000D0020000}"/>
    <cellStyle name="Обычный 36 18" xfId="721" xr:uid="{00000000-0005-0000-0000-0000D1020000}"/>
    <cellStyle name="Обычный 36 19" xfId="722" xr:uid="{00000000-0005-0000-0000-0000D2020000}"/>
    <cellStyle name="Обычный 36 2" xfId="723" xr:uid="{00000000-0005-0000-0000-0000D3020000}"/>
    <cellStyle name="Обычный 36 20" xfId="724" xr:uid="{00000000-0005-0000-0000-0000D4020000}"/>
    <cellStyle name="Обычный 36 21" xfId="725" xr:uid="{00000000-0005-0000-0000-0000D5020000}"/>
    <cellStyle name="Обычный 36 22" xfId="726" xr:uid="{00000000-0005-0000-0000-0000D6020000}"/>
    <cellStyle name="Обычный 36 23" xfId="727" xr:uid="{00000000-0005-0000-0000-0000D7020000}"/>
    <cellStyle name="Обычный 36 24" xfId="728" xr:uid="{00000000-0005-0000-0000-0000D8020000}"/>
    <cellStyle name="Обычный 36 25" xfId="729" xr:uid="{00000000-0005-0000-0000-0000D9020000}"/>
    <cellStyle name="Обычный 36 26" xfId="730" xr:uid="{00000000-0005-0000-0000-0000DA020000}"/>
    <cellStyle name="Обычный 36 27" xfId="731" xr:uid="{00000000-0005-0000-0000-0000DB020000}"/>
    <cellStyle name="Обычный 36 28" xfId="732" xr:uid="{00000000-0005-0000-0000-0000DC020000}"/>
    <cellStyle name="Обычный 36 29" xfId="733" xr:uid="{00000000-0005-0000-0000-0000DD020000}"/>
    <cellStyle name="Обычный 36 3" xfId="734" xr:uid="{00000000-0005-0000-0000-0000DE020000}"/>
    <cellStyle name="Обычный 36 30" xfId="735" xr:uid="{00000000-0005-0000-0000-0000DF020000}"/>
    <cellStyle name="Обычный 36 31" xfId="736" xr:uid="{00000000-0005-0000-0000-0000E0020000}"/>
    <cellStyle name="Обычный 36 32" xfId="737" xr:uid="{00000000-0005-0000-0000-0000E1020000}"/>
    <cellStyle name="Обычный 36 33" xfId="738" xr:uid="{00000000-0005-0000-0000-0000E2020000}"/>
    <cellStyle name="Обычный 36 34" xfId="739" xr:uid="{00000000-0005-0000-0000-0000E3020000}"/>
    <cellStyle name="Обычный 36 35" xfId="740" xr:uid="{00000000-0005-0000-0000-0000E4020000}"/>
    <cellStyle name="Обычный 36 36" xfId="741" xr:uid="{00000000-0005-0000-0000-0000E5020000}"/>
    <cellStyle name="Обычный 36 4" xfId="742" xr:uid="{00000000-0005-0000-0000-0000E6020000}"/>
    <cellStyle name="Обычный 36 5" xfId="743" xr:uid="{00000000-0005-0000-0000-0000E7020000}"/>
    <cellStyle name="Обычный 36 6" xfId="744" xr:uid="{00000000-0005-0000-0000-0000E8020000}"/>
    <cellStyle name="Обычный 36 7" xfId="745" xr:uid="{00000000-0005-0000-0000-0000E9020000}"/>
    <cellStyle name="Обычный 36 8" xfId="746" xr:uid="{00000000-0005-0000-0000-0000EA020000}"/>
    <cellStyle name="Обычный 36 9" xfId="747" xr:uid="{00000000-0005-0000-0000-0000EB020000}"/>
    <cellStyle name="Обычный 4" xfId="748" xr:uid="{00000000-0005-0000-0000-0000EC020000}"/>
    <cellStyle name="Обычный 4 2" xfId="749" xr:uid="{00000000-0005-0000-0000-0000ED020000}"/>
    <cellStyle name="Обычный 4 2 2" xfId="750" xr:uid="{00000000-0005-0000-0000-0000EE020000}"/>
    <cellStyle name="Обычный 4 3" xfId="751" xr:uid="{00000000-0005-0000-0000-0000EF020000}"/>
    <cellStyle name="Обычный 4 4" xfId="752" xr:uid="{00000000-0005-0000-0000-0000F0020000}"/>
    <cellStyle name="Обычный 40" xfId="753" xr:uid="{00000000-0005-0000-0000-0000F1020000}"/>
    <cellStyle name="Обычный 40 10" xfId="754" xr:uid="{00000000-0005-0000-0000-0000F2020000}"/>
    <cellStyle name="Обычный 40 11" xfId="755" xr:uid="{00000000-0005-0000-0000-0000F3020000}"/>
    <cellStyle name="Обычный 40 12" xfId="756" xr:uid="{00000000-0005-0000-0000-0000F4020000}"/>
    <cellStyle name="Обычный 40 13" xfId="757" xr:uid="{00000000-0005-0000-0000-0000F5020000}"/>
    <cellStyle name="Обычный 40 14" xfId="758" xr:uid="{00000000-0005-0000-0000-0000F6020000}"/>
    <cellStyle name="Обычный 40 15" xfId="759" xr:uid="{00000000-0005-0000-0000-0000F7020000}"/>
    <cellStyle name="Обычный 40 16" xfId="760" xr:uid="{00000000-0005-0000-0000-0000F8020000}"/>
    <cellStyle name="Обычный 40 17" xfId="761" xr:uid="{00000000-0005-0000-0000-0000F9020000}"/>
    <cellStyle name="Обычный 40 18" xfId="762" xr:uid="{00000000-0005-0000-0000-0000FA020000}"/>
    <cellStyle name="Обычный 40 19" xfId="763" xr:uid="{00000000-0005-0000-0000-0000FB020000}"/>
    <cellStyle name="Обычный 40 2" xfId="764" xr:uid="{00000000-0005-0000-0000-0000FC020000}"/>
    <cellStyle name="Обычный 40 20" xfId="765" xr:uid="{00000000-0005-0000-0000-0000FD020000}"/>
    <cellStyle name="Обычный 40 21" xfId="766" xr:uid="{00000000-0005-0000-0000-0000FE020000}"/>
    <cellStyle name="Обычный 40 22" xfId="767" xr:uid="{00000000-0005-0000-0000-0000FF020000}"/>
    <cellStyle name="Обычный 40 23" xfId="768" xr:uid="{00000000-0005-0000-0000-000000030000}"/>
    <cellStyle name="Обычный 40 3" xfId="769" xr:uid="{00000000-0005-0000-0000-000001030000}"/>
    <cellStyle name="Обычный 40 4" xfId="770" xr:uid="{00000000-0005-0000-0000-000002030000}"/>
    <cellStyle name="Обычный 40 5" xfId="771" xr:uid="{00000000-0005-0000-0000-000003030000}"/>
    <cellStyle name="Обычный 40 6" xfId="772" xr:uid="{00000000-0005-0000-0000-000004030000}"/>
    <cellStyle name="Обычный 40 7" xfId="773" xr:uid="{00000000-0005-0000-0000-000005030000}"/>
    <cellStyle name="Обычный 40 8" xfId="774" xr:uid="{00000000-0005-0000-0000-000006030000}"/>
    <cellStyle name="Обычный 40 9" xfId="775" xr:uid="{00000000-0005-0000-0000-000007030000}"/>
    <cellStyle name="Обычный 47" xfId="776" xr:uid="{00000000-0005-0000-0000-000008030000}"/>
    <cellStyle name="Обычный 47 10" xfId="777" xr:uid="{00000000-0005-0000-0000-000009030000}"/>
    <cellStyle name="Обычный 47 11" xfId="778" xr:uid="{00000000-0005-0000-0000-00000A030000}"/>
    <cellStyle name="Обычный 47 12" xfId="779" xr:uid="{00000000-0005-0000-0000-00000B030000}"/>
    <cellStyle name="Обычный 47 13" xfId="780" xr:uid="{00000000-0005-0000-0000-00000C030000}"/>
    <cellStyle name="Обычный 47 14" xfId="781" xr:uid="{00000000-0005-0000-0000-00000D030000}"/>
    <cellStyle name="Обычный 47 15" xfId="782" xr:uid="{00000000-0005-0000-0000-00000E030000}"/>
    <cellStyle name="Обычный 47 16" xfId="783" xr:uid="{00000000-0005-0000-0000-00000F030000}"/>
    <cellStyle name="Обычный 47 17" xfId="784" xr:uid="{00000000-0005-0000-0000-000010030000}"/>
    <cellStyle name="Обычный 47 18" xfId="785" xr:uid="{00000000-0005-0000-0000-000011030000}"/>
    <cellStyle name="Обычный 47 19" xfId="786" xr:uid="{00000000-0005-0000-0000-000012030000}"/>
    <cellStyle name="Обычный 47 2" xfId="787" xr:uid="{00000000-0005-0000-0000-000013030000}"/>
    <cellStyle name="Обычный 47 20" xfId="788" xr:uid="{00000000-0005-0000-0000-000014030000}"/>
    <cellStyle name="Обычный 47 21" xfId="789" xr:uid="{00000000-0005-0000-0000-000015030000}"/>
    <cellStyle name="Обычный 47 22" xfId="790" xr:uid="{00000000-0005-0000-0000-000016030000}"/>
    <cellStyle name="Обычный 47 23" xfId="791" xr:uid="{00000000-0005-0000-0000-000017030000}"/>
    <cellStyle name="Обычный 47 3" xfId="792" xr:uid="{00000000-0005-0000-0000-000018030000}"/>
    <cellStyle name="Обычный 47 4" xfId="793" xr:uid="{00000000-0005-0000-0000-000019030000}"/>
    <cellStyle name="Обычный 47 5" xfId="794" xr:uid="{00000000-0005-0000-0000-00001A030000}"/>
    <cellStyle name="Обычный 47 6" xfId="795" xr:uid="{00000000-0005-0000-0000-00001B030000}"/>
    <cellStyle name="Обычный 47 7" xfId="796" xr:uid="{00000000-0005-0000-0000-00001C030000}"/>
    <cellStyle name="Обычный 47 8" xfId="797" xr:uid="{00000000-0005-0000-0000-00001D030000}"/>
    <cellStyle name="Обычный 47 9" xfId="798" xr:uid="{00000000-0005-0000-0000-00001E030000}"/>
    <cellStyle name="Обычный 48" xfId="799" xr:uid="{00000000-0005-0000-0000-00001F030000}"/>
    <cellStyle name="Обычный 48 10" xfId="800" xr:uid="{00000000-0005-0000-0000-000020030000}"/>
    <cellStyle name="Обычный 48 10 2" xfId="801" xr:uid="{00000000-0005-0000-0000-000021030000}"/>
    <cellStyle name="Обычный 48 11" xfId="802" xr:uid="{00000000-0005-0000-0000-000022030000}"/>
    <cellStyle name="Обычный 48 11 2" xfId="803" xr:uid="{00000000-0005-0000-0000-000023030000}"/>
    <cellStyle name="Обычный 48 12" xfId="804" xr:uid="{00000000-0005-0000-0000-000024030000}"/>
    <cellStyle name="Обычный 48 12 2" xfId="805" xr:uid="{00000000-0005-0000-0000-000025030000}"/>
    <cellStyle name="Обычный 48 13" xfId="806" xr:uid="{00000000-0005-0000-0000-000026030000}"/>
    <cellStyle name="Обычный 48 13 2" xfId="807" xr:uid="{00000000-0005-0000-0000-000027030000}"/>
    <cellStyle name="Обычный 48 14" xfId="808" xr:uid="{00000000-0005-0000-0000-000028030000}"/>
    <cellStyle name="Обычный 48 14 2" xfId="809" xr:uid="{00000000-0005-0000-0000-000029030000}"/>
    <cellStyle name="Обычный 48 15" xfId="810" xr:uid="{00000000-0005-0000-0000-00002A030000}"/>
    <cellStyle name="Обычный 48 15 2" xfId="811" xr:uid="{00000000-0005-0000-0000-00002B030000}"/>
    <cellStyle name="Обычный 48 16" xfId="812" xr:uid="{00000000-0005-0000-0000-00002C030000}"/>
    <cellStyle name="Обычный 48 16 2" xfId="813" xr:uid="{00000000-0005-0000-0000-00002D030000}"/>
    <cellStyle name="Обычный 48 17" xfId="814" xr:uid="{00000000-0005-0000-0000-00002E030000}"/>
    <cellStyle name="Обычный 48 17 2" xfId="815" xr:uid="{00000000-0005-0000-0000-00002F030000}"/>
    <cellStyle name="Обычный 48 18" xfId="816" xr:uid="{00000000-0005-0000-0000-000030030000}"/>
    <cellStyle name="Обычный 48 18 2" xfId="817" xr:uid="{00000000-0005-0000-0000-000031030000}"/>
    <cellStyle name="Обычный 48 19" xfId="818" xr:uid="{00000000-0005-0000-0000-000032030000}"/>
    <cellStyle name="Обычный 48 19 2" xfId="819" xr:uid="{00000000-0005-0000-0000-000033030000}"/>
    <cellStyle name="Обычный 48 2" xfId="820" xr:uid="{00000000-0005-0000-0000-000034030000}"/>
    <cellStyle name="Обычный 48 2 2" xfId="821" xr:uid="{00000000-0005-0000-0000-000035030000}"/>
    <cellStyle name="Обычный 48 20" xfId="822" xr:uid="{00000000-0005-0000-0000-000036030000}"/>
    <cellStyle name="Обычный 48 20 2" xfId="823" xr:uid="{00000000-0005-0000-0000-000037030000}"/>
    <cellStyle name="Обычный 48 21" xfId="824" xr:uid="{00000000-0005-0000-0000-000038030000}"/>
    <cellStyle name="Обычный 48 21 2" xfId="825" xr:uid="{00000000-0005-0000-0000-000039030000}"/>
    <cellStyle name="Обычный 48 22" xfId="826" xr:uid="{00000000-0005-0000-0000-00003A030000}"/>
    <cellStyle name="Обычный 48 22 2" xfId="827" xr:uid="{00000000-0005-0000-0000-00003B030000}"/>
    <cellStyle name="Обычный 48 23" xfId="828" xr:uid="{00000000-0005-0000-0000-00003C030000}"/>
    <cellStyle name="Обычный 48 23 2" xfId="829" xr:uid="{00000000-0005-0000-0000-00003D030000}"/>
    <cellStyle name="Обычный 48 3" xfId="830" xr:uid="{00000000-0005-0000-0000-00003E030000}"/>
    <cellStyle name="Обычный 48 3 2" xfId="831" xr:uid="{00000000-0005-0000-0000-00003F030000}"/>
    <cellStyle name="Обычный 48 4" xfId="832" xr:uid="{00000000-0005-0000-0000-000040030000}"/>
    <cellStyle name="Обычный 48 4 2" xfId="833" xr:uid="{00000000-0005-0000-0000-000041030000}"/>
    <cellStyle name="Обычный 48 5" xfId="834" xr:uid="{00000000-0005-0000-0000-000042030000}"/>
    <cellStyle name="Обычный 48 5 2" xfId="835" xr:uid="{00000000-0005-0000-0000-000043030000}"/>
    <cellStyle name="Обычный 48 6" xfId="836" xr:uid="{00000000-0005-0000-0000-000044030000}"/>
    <cellStyle name="Обычный 48 6 2" xfId="837" xr:uid="{00000000-0005-0000-0000-000045030000}"/>
    <cellStyle name="Обычный 48 7" xfId="838" xr:uid="{00000000-0005-0000-0000-000046030000}"/>
    <cellStyle name="Обычный 48 7 2" xfId="839" xr:uid="{00000000-0005-0000-0000-000047030000}"/>
    <cellStyle name="Обычный 48 8" xfId="840" xr:uid="{00000000-0005-0000-0000-000048030000}"/>
    <cellStyle name="Обычный 48 8 2" xfId="841" xr:uid="{00000000-0005-0000-0000-000049030000}"/>
    <cellStyle name="Обычный 48 9" xfId="842" xr:uid="{00000000-0005-0000-0000-00004A030000}"/>
    <cellStyle name="Обычный 48 9 2" xfId="843" xr:uid="{00000000-0005-0000-0000-00004B030000}"/>
    <cellStyle name="Обычный 5" xfId="844" xr:uid="{00000000-0005-0000-0000-00004C030000}"/>
    <cellStyle name="Обычный 5 10" xfId="845" xr:uid="{00000000-0005-0000-0000-00004D030000}"/>
    <cellStyle name="Обычный 5 11" xfId="846" xr:uid="{00000000-0005-0000-0000-00004E030000}"/>
    <cellStyle name="Обычный 5 12" xfId="847" xr:uid="{00000000-0005-0000-0000-00004F030000}"/>
    <cellStyle name="Обычный 5 13" xfId="848" xr:uid="{00000000-0005-0000-0000-000050030000}"/>
    <cellStyle name="Обычный 5 14" xfId="849" xr:uid="{00000000-0005-0000-0000-000051030000}"/>
    <cellStyle name="Обычный 5 15" xfId="850" xr:uid="{00000000-0005-0000-0000-000052030000}"/>
    <cellStyle name="Обычный 5 16" xfId="851" xr:uid="{00000000-0005-0000-0000-000053030000}"/>
    <cellStyle name="Обычный 5 17" xfId="852" xr:uid="{00000000-0005-0000-0000-000054030000}"/>
    <cellStyle name="Обычный 5 18" xfId="853" xr:uid="{00000000-0005-0000-0000-000055030000}"/>
    <cellStyle name="Обычный 5 19" xfId="854" xr:uid="{00000000-0005-0000-0000-000056030000}"/>
    <cellStyle name="Обычный 5 2" xfId="855" xr:uid="{00000000-0005-0000-0000-000057030000}"/>
    <cellStyle name="Обычный 5 20" xfId="856" xr:uid="{00000000-0005-0000-0000-000058030000}"/>
    <cellStyle name="Обычный 5 21" xfId="857" xr:uid="{00000000-0005-0000-0000-000059030000}"/>
    <cellStyle name="Обычный 5 22" xfId="858" xr:uid="{00000000-0005-0000-0000-00005A030000}"/>
    <cellStyle name="Обычный 5 23" xfId="859" xr:uid="{00000000-0005-0000-0000-00005B030000}"/>
    <cellStyle name="Обычный 5 24" xfId="860" xr:uid="{00000000-0005-0000-0000-00005C030000}"/>
    <cellStyle name="Обычный 5 25" xfId="861" xr:uid="{00000000-0005-0000-0000-00005D030000}"/>
    <cellStyle name="Обычный 5 26" xfId="862" xr:uid="{00000000-0005-0000-0000-00005E030000}"/>
    <cellStyle name="Обычный 5 27" xfId="863" xr:uid="{00000000-0005-0000-0000-00005F030000}"/>
    <cellStyle name="Обычный 5 28" xfId="864" xr:uid="{00000000-0005-0000-0000-000060030000}"/>
    <cellStyle name="Обычный 5 29" xfId="865" xr:uid="{00000000-0005-0000-0000-000061030000}"/>
    <cellStyle name="Обычный 5 3" xfId="866" xr:uid="{00000000-0005-0000-0000-000062030000}"/>
    <cellStyle name="Обычный 5 30" xfId="867" xr:uid="{00000000-0005-0000-0000-000063030000}"/>
    <cellStyle name="Обычный 5 31" xfId="868" xr:uid="{00000000-0005-0000-0000-000064030000}"/>
    <cellStyle name="Обычный 5 32" xfId="869" xr:uid="{00000000-0005-0000-0000-000065030000}"/>
    <cellStyle name="Обычный 5 33" xfId="870" xr:uid="{00000000-0005-0000-0000-000066030000}"/>
    <cellStyle name="Обычный 5 34" xfId="871" xr:uid="{00000000-0005-0000-0000-000067030000}"/>
    <cellStyle name="Обычный 5 35" xfId="872" xr:uid="{00000000-0005-0000-0000-000068030000}"/>
    <cellStyle name="Обычный 5 36" xfId="873" xr:uid="{00000000-0005-0000-0000-000069030000}"/>
    <cellStyle name="Обычный 5 37" xfId="874" xr:uid="{00000000-0005-0000-0000-00006A030000}"/>
    <cellStyle name="Обычный 5 38" xfId="875" xr:uid="{00000000-0005-0000-0000-00006B030000}"/>
    <cellStyle name="Обычный 5 39" xfId="876" xr:uid="{00000000-0005-0000-0000-00006C030000}"/>
    <cellStyle name="Обычный 5 4" xfId="877" xr:uid="{00000000-0005-0000-0000-00006D030000}"/>
    <cellStyle name="Обычный 5 40" xfId="878" xr:uid="{00000000-0005-0000-0000-00006E030000}"/>
    <cellStyle name="Обычный 5 41" xfId="879" xr:uid="{00000000-0005-0000-0000-00006F030000}"/>
    <cellStyle name="Обычный 5 42" xfId="880" xr:uid="{00000000-0005-0000-0000-000070030000}"/>
    <cellStyle name="Обычный 5 43" xfId="881" xr:uid="{00000000-0005-0000-0000-000071030000}"/>
    <cellStyle name="Обычный 5 44" xfId="882" xr:uid="{00000000-0005-0000-0000-000072030000}"/>
    <cellStyle name="Обычный 5 45" xfId="883" xr:uid="{00000000-0005-0000-0000-000073030000}"/>
    <cellStyle name="Обычный 5 46" xfId="884" xr:uid="{00000000-0005-0000-0000-000074030000}"/>
    <cellStyle name="Обычный 5 47" xfId="885" xr:uid="{00000000-0005-0000-0000-000075030000}"/>
    <cellStyle name="Обычный 5 48" xfId="886" xr:uid="{00000000-0005-0000-0000-000076030000}"/>
    <cellStyle name="Обычный 5 49" xfId="887" xr:uid="{00000000-0005-0000-0000-000077030000}"/>
    <cellStyle name="Обычный 5 5" xfId="888" xr:uid="{00000000-0005-0000-0000-000078030000}"/>
    <cellStyle name="Обычный 5 50" xfId="889" xr:uid="{00000000-0005-0000-0000-000079030000}"/>
    <cellStyle name="Обычный 5 51" xfId="890" xr:uid="{00000000-0005-0000-0000-00007A030000}"/>
    <cellStyle name="Обычный 5 52" xfId="891" xr:uid="{00000000-0005-0000-0000-00007B030000}"/>
    <cellStyle name="Обычный 5 53" xfId="892" xr:uid="{00000000-0005-0000-0000-00007C030000}"/>
    <cellStyle name="Обычный 5 54" xfId="893" xr:uid="{00000000-0005-0000-0000-00007D030000}"/>
    <cellStyle name="Обычный 5 55" xfId="894" xr:uid="{00000000-0005-0000-0000-00007E030000}"/>
    <cellStyle name="Обычный 5 56" xfId="895" xr:uid="{00000000-0005-0000-0000-00007F030000}"/>
    <cellStyle name="Обычный 5 57" xfId="896" xr:uid="{00000000-0005-0000-0000-000080030000}"/>
    <cellStyle name="Обычный 5 58" xfId="897" xr:uid="{00000000-0005-0000-0000-000081030000}"/>
    <cellStyle name="Обычный 5 59" xfId="898" xr:uid="{00000000-0005-0000-0000-000082030000}"/>
    <cellStyle name="Обычный 5 6" xfId="899" xr:uid="{00000000-0005-0000-0000-000083030000}"/>
    <cellStyle name="Обычный 5 60" xfId="900" xr:uid="{00000000-0005-0000-0000-000084030000}"/>
    <cellStyle name="Обычный 5 7" xfId="901" xr:uid="{00000000-0005-0000-0000-000085030000}"/>
    <cellStyle name="Обычный 5 75" xfId="902" xr:uid="{00000000-0005-0000-0000-000086030000}"/>
    <cellStyle name="Обычный 5 8" xfId="903" xr:uid="{00000000-0005-0000-0000-000087030000}"/>
    <cellStyle name="Обычный 5 9" xfId="904" xr:uid="{00000000-0005-0000-0000-000088030000}"/>
    <cellStyle name="Обычный 5 96" xfId="905" xr:uid="{00000000-0005-0000-0000-000089030000}"/>
    <cellStyle name="Обычный 50" xfId="906" xr:uid="{00000000-0005-0000-0000-00008A030000}"/>
    <cellStyle name="Обычный 50 10" xfId="907" xr:uid="{00000000-0005-0000-0000-00008B030000}"/>
    <cellStyle name="Обычный 50 11" xfId="908" xr:uid="{00000000-0005-0000-0000-00008C030000}"/>
    <cellStyle name="Обычный 50 12" xfId="909" xr:uid="{00000000-0005-0000-0000-00008D030000}"/>
    <cellStyle name="Обычный 50 13" xfId="910" xr:uid="{00000000-0005-0000-0000-00008E030000}"/>
    <cellStyle name="Обычный 50 14" xfId="911" xr:uid="{00000000-0005-0000-0000-00008F030000}"/>
    <cellStyle name="Обычный 50 15" xfId="912" xr:uid="{00000000-0005-0000-0000-000090030000}"/>
    <cellStyle name="Обычный 50 16" xfId="913" xr:uid="{00000000-0005-0000-0000-000091030000}"/>
    <cellStyle name="Обычный 50 17" xfId="914" xr:uid="{00000000-0005-0000-0000-000092030000}"/>
    <cellStyle name="Обычный 50 18" xfId="915" xr:uid="{00000000-0005-0000-0000-000093030000}"/>
    <cellStyle name="Обычный 50 19" xfId="916" xr:uid="{00000000-0005-0000-0000-000094030000}"/>
    <cellStyle name="Обычный 50 2" xfId="917" xr:uid="{00000000-0005-0000-0000-000095030000}"/>
    <cellStyle name="Обычный 50 20" xfId="918" xr:uid="{00000000-0005-0000-0000-000096030000}"/>
    <cellStyle name="Обычный 50 21" xfId="919" xr:uid="{00000000-0005-0000-0000-000097030000}"/>
    <cellStyle name="Обычный 50 22" xfId="920" xr:uid="{00000000-0005-0000-0000-000098030000}"/>
    <cellStyle name="Обычный 50 23" xfId="921" xr:uid="{00000000-0005-0000-0000-000099030000}"/>
    <cellStyle name="Обычный 50 3" xfId="922" xr:uid="{00000000-0005-0000-0000-00009A030000}"/>
    <cellStyle name="Обычный 50 4" xfId="923" xr:uid="{00000000-0005-0000-0000-00009B030000}"/>
    <cellStyle name="Обычный 50 5" xfId="924" xr:uid="{00000000-0005-0000-0000-00009C030000}"/>
    <cellStyle name="Обычный 50 6" xfId="925" xr:uid="{00000000-0005-0000-0000-00009D030000}"/>
    <cellStyle name="Обычный 50 7" xfId="926" xr:uid="{00000000-0005-0000-0000-00009E030000}"/>
    <cellStyle name="Обычный 50 8" xfId="927" xr:uid="{00000000-0005-0000-0000-00009F030000}"/>
    <cellStyle name="Обычный 50 9" xfId="928" xr:uid="{00000000-0005-0000-0000-0000A0030000}"/>
    <cellStyle name="Обычный 51" xfId="929" xr:uid="{00000000-0005-0000-0000-0000A1030000}"/>
    <cellStyle name="Обычный 51 10" xfId="930" xr:uid="{00000000-0005-0000-0000-0000A2030000}"/>
    <cellStyle name="Обычный 51 11" xfId="931" xr:uid="{00000000-0005-0000-0000-0000A3030000}"/>
    <cellStyle name="Обычный 51 12" xfId="932" xr:uid="{00000000-0005-0000-0000-0000A4030000}"/>
    <cellStyle name="Обычный 51 13" xfId="933" xr:uid="{00000000-0005-0000-0000-0000A5030000}"/>
    <cellStyle name="Обычный 51 14" xfId="934" xr:uid="{00000000-0005-0000-0000-0000A6030000}"/>
    <cellStyle name="Обычный 51 15" xfId="935" xr:uid="{00000000-0005-0000-0000-0000A7030000}"/>
    <cellStyle name="Обычный 51 16" xfId="936" xr:uid="{00000000-0005-0000-0000-0000A8030000}"/>
    <cellStyle name="Обычный 51 17" xfId="937" xr:uid="{00000000-0005-0000-0000-0000A9030000}"/>
    <cellStyle name="Обычный 51 18" xfId="938" xr:uid="{00000000-0005-0000-0000-0000AA030000}"/>
    <cellStyle name="Обычный 51 19" xfId="939" xr:uid="{00000000-0005-0000-0000-0000AB030000}"/>
    <cellStyle name="Обычный 51 2" xfId="940" xr:uid="{00000000-0005-0000-0000-0000AC030000}"/>
    <cellStyle name="Обычный 51 20" xfId="941" xr:uid="{00000000-0005-0000-0000-0000AD030000}"/>
    <cellStyle name="Обычный 51 21" xfId="942" xr:uid="{00000000-0005-0000-0000-0000AE030000}"/>
    <cellStyle name="Обычный 51 22" xfId="943" xr:uid="{00000000-0005-0000-0000-0000AF030000}"/>
    <cellStyle name="Обычный 51 23" xfId="944" xr:uid="{00000000-0005-0000-0000-0000B0030000}"/>
    <cellStyle name="Обычный 51 3" xfId="945" xr:uid="{00000000-0005-0000-0000-0000B1030000}"/>
    <cellStyle name="Обычный 51 4" xfId="946" xr:uid="{00000000-0005-0000-0000-0000B2030000}"/>
    <cellStyle name="Обычный 51 5" xfId="947" xr:uid="{00000000-0005-0000-0000-0000B3030000}"/>
    <cellStyle name="Обычный 51 6" xfId="948" xr:uid="{00000000-0005-0000-0000-0000B4030000}"/>
    <cellStyle name="Обычный 51 7" xfId="949" xr:uid="{00000000-0005-0000-0000-0000B5030000}"/>
    <cellStyle name="Обычный 51 8" xfId="950" xr:uid="{00000000-0005-0000-0000-0000B6030000}"/>
    <cellStyle name="Обычный 51 9" xfId="951" xr:uid="{00000000-0005-0000-0000-0000B7030000}"/>
    <cellStyle name="Обычный 53" xfId="952" xr:uid="{00000000-0005-0000-0000-0000B8030000}"/>
    <cellStyle name="Обычный 54" xfId="953" xr:uid="{00000000-0005-0000-0000-0000B9030000}"/>
    <cellStyle name="Обычный 54 10" xfId="954" xr:uid="{00000000-0005-0000-0000-0000BA030000}"/>
    <cellStyle name="Обычный 54 11" xfId="955" xr:uid="{00000000-0005-0000-0000-0000BB030000}"/>
    <cellStyle name="Обычный 54 12" xfId="956" xr:uid="{00000000-0005-0000-0000-0000BC030000}"/>
    <cellStyle name="Обычный 54 13" xfId="957" xr:uid="{00000000-0005-0000-0000-0000BD030000}"/>
    <cellStyle name="Обычный 54 14" xfId="958" xr:uid="{00000000-0005-0000-0000-0000BE030000}"/>
    <cellStyle name="Обычный 54 15" xfId="959" xr:uid="{00000000-0005-0000-0000-0000BF030000}"/>
    <cellStyle name="Обычный 54 16" xfId="960" xr:uid="{00000000-0005-0000-0000-0000C0030000}"/>
    <cellStyle name="Обычный 54 17" xfId="961" xr:uid="{00000000-0005-0000-0000-0000C1030000}"/>
    <cellStyle name="Обычный 54 18" xfId="962" xr:uid="{00000000-0005-0000-0000-0000C2030000}"/>
    <cellStyle name="Обычный 54 19" xfId="963" xr:uid="{00000000-0005-0000-0000-0000C3030000}"/>
    <cellStyle name="Обычный 54 2" xfId="964" xr:uid="{00000000-0005-0000-0000-0000C4030000}"/>
    <cellStyle name="Обычный 54 20" xfId="965" xr:uid="{00000000-0005-0000-0000-0000C5030000}"/>
    <cellStyle name="Обычный 54 21" xfId="966" xr:uid="{00000000-0005-0000-0000-0000C6030000}"/>
    <cellStyle name="Обычный 54 22" xfId="967" xr:uid="{00000000-0005-0000-0000-0000C7030000}"/>
    <cellStyle name="Обычный 54 23" xfId="968" xr:uid="{00000000-0005-0000-0000-0000C8030000}"/>
    <cellStyle name="Обычный 54 3" xfId="969" xr:uid="{00000000-0005-0000-0000-0000C9030000}"/>
    <cellStyle name="Обычный 54 4" xfId="970" xr:uid="{00000000-0005-0000-0000-0000CA030000}"/>
    <cellStyle name="Обычный 54 5" xfId="971" xr:uid="{00000000-0005-0000-0000-0000CB030000}"/>
    <cellStyle name="Обычный 54 6" xfId="972" xr:uid="{00000000-0005-0000-0000-0000CC030000}"/>
    <cellStyle name="Обычный 54 7" xfId="973" xr:uid="{00000000-0005-0000-0000-0000CD030000}"/>
    <cellStyle name="Обычный 54 8" xfId="974" xr:uid="{00000000-0005-0000-0000-0000CE030000}"/>
    <cellStyle name="Обычный 54 9" xfId="975" xr:uid="{00000000-0005-0000-0000-0000CF030000}"/>
    <cellStyle name="Обычный 55" xfId="976" xr:uid="{00000000-0005-0000-0000-0000D0030000}"/>
    <cellStyle name="Обычный 55 10" xfId="977" xr:uid="{00000000-0005-0000-0000-0000D1030000}"/>
    <cellStyle name="Обычный 55 11" xfId="978" xr:uid="{00000000-0005-0000-0000-0000D2030000}"/>
    <cellStyle name="Обычный 55 12" xfId="979" xr:uid="{00000000-0005-0000-0000-0000D3030000}"/>
    <cellStyle name="Обычный 55 13" xfId="980" xr:uid="{00000000-0005-0000-0000-0000D4030000}"/>
    <cellStyle name="Обычный 55 14" xfId="981" xr:uid="{00000000-0005-0000-0000-0000D5030000}"/>
    <cellStyle name="Обычный 55 15" xfId="982" xr:uid="{00000000-0005-0000-0000-0000D6030000}"/>
    <cellStyle name="Обычный 55 16" xfId="983" xr:uid="{00000000-0005-0000-0000-0000D7030000}"/>
    <cellStyle name="Обычный 55 17" xfId="984" xr:uid="{00000000-0005-0000-0000-0000D8030000}"/>
    <cellStyle name="Обычный 55 18" xfId="985" xr:uid="{00000000-0005-0000-0000-0000D9030000}"/>
    <cellStyle name="Обычный 55 19" xfId="986" xr:uid="{00000000-0005-0000-0000-0000DA030000}"/>
    <cellStyle name="Обычный 55 2" xfId="987" xr:uid="{00000000-0005-0000-0000-0000DB030000}"/>
    <cellStyle name="Обычный 55 20" xfId="988" xr:uid="{00000000-0005-0000-0000-0000DC030000}"/>
    <cellStyle name="Обычный 55 21" xfId="989" xr:uid="{00000000-0005-0000-0000-0000DD030000}"/>
    <cellStyle name="Обычный 55 22" xfId="990" xr:uid="{00000000-0005-0000-0000-0000DE030000}"/>
    <cellStyle name="Обычный 55 23" xfId="991" xr:uid="{00000000-0005-0000-0000-0000DF030000}"/>
    <cellStyle name="Обычный 55 3" xfId="992" xr:uid="{00000000-0005-0000-0000-0000E0030000}"/>
    <cellStyle name="Обычный 55 4" xfId="993" xr:uid="{00000000-0005-0000-0000-0000E1030000}"/>
    <cellStyle name="Обычный 55 5" xfId="994" xr:uid="{00000000-0005-0000-0000-0000E2030000}"/>
    <cellStyle name="Обычный 55 6" xfId="995" xr:uid="{00000000-0005-0000-0000-0000E3030000}"/>
    <cellStyle name="Обычный 55 7" xfId="996" xr:uid="{00000000-0005-0000-0000-0000E4030000}"/>
    <cellStyle name="Обычный 55 8" xfId="997" xr:uid="{00000000-0005-0000-0000-0000E5030000}"/>
    <cellStyle name="Обычный 55 9" xfId="998" xr:uid="{00000000-0005-0000-0000-0000E6030000}"/>
    <cellStyle name="Обычный 56" xfId="999" xr:uid="{00000000-0005-0000-0000-0000E7030000}"/>
    <cellStyle name="Обычный 56 10" xfId="1000" xr:uid="{00000000-0005-0000-0000-0000E8030000}"/>
    <cellStyle name="Обычный 56 11" xfId="1001" xr:uid="{00000000-0005-0000-0000-0000E9030000}"/>
    <cellStyle name="Обычный 56 12" xfId="1002" xr:uid="{00000000-0005-0000-0000-0000EA030000}"/>
    <cellStyle name="Обычный 56 13" xfId="1003" xr:uid="{00000000-0005-0000-0000-0000EB030000}"/>
    <cellStyle name="Обычный 56 14" xfId="1004" xr:uid="{00000000-0005-0000-0000-0000EC030000}"/>
    <cellStyle name="Обычный 56 15" xfId="1005" xr:uid="{00000000-0005-0000-0000-0000ED030000}"/>
    <cellStyle name="Обычный 56 16" xfId="1006" xr:uid="{00000000-0005-0000-0000-0000EE030000}"/>
    <cellStyle name="Обычный 56 17" xfId="1007" xr:uid="{00000000-0005-0000-0000-0000EF030000}"/>
    <cellStyle name="Обычный 56 18" xfId="1008" xr:uid="{00000000-0005-0000-0000-0000F0030000}"/>
    <cellStyle name="Обычный 56 19" xfId="1009" xr:uid="{00000000-0005-0000-0000-0000F1030000}"/>
    <cellStyle name="Обычный 56 2" xfId="1010" xr:uid="{00000000-0005-0000-0000-0000F2030000}"/>
    <cellStyle name="Обычный 56 20" xfId="1011" xr:uid="{00000000-0005-0000-0000-0000F3030000}"/>
    <cellStyle name="Обычный 56 21" xfId="1012" xr:uid="{00000000-0005-0000-0000-0000F4030000}"/>
    <cellStyle name="Обычный 56 22" xfId="1013" xr:uid="{00000000-0005-0000-0000-0000F5030000}"/>
    <cellStyle name="Обычный 56 23" xfId="1014" xr:uid="{00000000-0005-0000-0000-0000F6030000}"/>
    <cellStyle name="Обычный 56 3" xfId="1015" xr:uid="{00000000-0005-0000-0000-0000F7030000}"/>
    <cellStyle name="Обычный 56 4" xfId="1016" xr:uid="{00000000-0005-0000-0000-0000F8030000}"/>
    <cellStyle name="Обычный 56 5" xfId="1017" xr:uid="{00000000-0005-0000-0000-0000F9030000}"/>
    <cellStyle name="Обычный 56 6" xfId="1018" xr:uid="{00000000-0005-0000-0000-0000FA030000}"/>
    <cellStyle name="Обычный 56 7" xfId="1019" xr:uid="{00000000-0005-0000-0000-0000FB030000}"/>
    <cellStyle name="Обычный 56 8" xfId="1020" xr:uid="{00000000-0005-0000-0000-0000FC030000}"/>
    <cellStyle name="Обычный 56 9" xfId="1021" xr:uid="{00000000-0005-0000-0000-0000FD030000}"/>
    <cellStyle name="Обычный 6" xfId="1022" xr:uid="{00000000-0005-0000-0000-0000FE030000}"/>
    <cellStyle name="Обычный 6 10" xfId="1023" xr:uid="{00000000-0005-0000-0000-0000FF030000}"/>
    <cellStyle name="Обычный 6 11" xfId="1024" xr:uid="{00000000-0005-0000-0000-000000040000}"/>
    <cellStyle name="Обычный 6 12" xfId="1025" xr:uid="{00000000-0005-0000-0000-000001040000}"/>
    <cellStyle name="Обычный 6 13" xfId="1026" xr:uid="{00000000-0005-0000-0000-000002040000}"/>
    <cellStyle name="Обычный 6 14" xfId="1027" xr:uid="{00000000-0005-0000-0000-000003040000}"/>
    <cellStyle name="Обычный 6 15" xfId="1028" xr:uid="{00000000-0005-0000-0000-000004040000}"/>
    <cellStyle name="Обычный 6 16" xfId="1029" xr:uid="{00000000-0005-0000-0000-000005040000}"/>
    <cellStyle name="Обычный 6 17" xfId="1030" xr:uid="{00000000-0005-0000-0000-000006040000}"/>
    <cellStyle name="Обычный 6 18" xfId="1031" xr:uid="{00000000-0005-0000-0000-000007040000}"/>
    <cellStyle name="Обычный 6 19" xfId="1032" xr:uid="{00000000-0005-0000-0000-000008040000}"/>
    <cellStyle name="Обычный 6 2" xfId="1033" xr:uid="{00000000-0005-0000-0000-000009040000}"/>
    <cellStyle name="Обычный 6 20" xfId="1034" xr:uid="{00000000-0005-0000-0000-00000A040000}"/>
    <cellStyle name="Обычный 6 21" xfId="1035" xr:uid="{00000000-0005-0000-0000-00000B040000}"/>
    <cellStyle name="Обычный 6 22" xfId="1036" xr:uid="{00000000-0005-0000-0000-00000C040000}"/>
    <cellStyle name="Обычный 6 23" xfId="1037" xr:uid="{00000000-0005-0000-0000-00000D040000}"/>
    <cellStyle name="Обычный 6 24" xfId="1038" xr:uid="{00000000-0005-0000-0000-00000E040000}"/>
    <cellStyle name="Обычный 6 25" xfId="1039" xr:uid="{00000000-0005-0000-0000-00000F040000}"/>
    <cellStyle name="Обычный 6 26" xfId="1040" xr:uid="{00000000-0005-0000-0000-000010040000}"/>
    <cellStyle name="Обычный 6 27" xfId="1041" xr:uid="{00000000-0005-0000-0000-000011040000}"/>
    <cellStyle name="Обычный 6 28" xfId="1042" xr:uid="{00000000-0005-0000-0000-000012040000}"/>
    <cellStyle name="Обычный 6 29" xfId="1043" xr:uid="{00000000-0005-0000-0000-000013040000}"/>
    <cellStyle name="Обычный 6 3" xfId="1044" xr:uid="{00000000-0005-0000-0000-000014040000}"/>
    <cellStyle name="Обычный 6 30" xfId="1045" xr:uid="{00000000-0005-0000-0000-000015040000}"/>
    <cellStyle name="Обычный 6 31" xfId="1046" xr:uid="{00000000-0005-0000-0000-000016040000}"/>
    <cellStyle name="Обычный 6 32" xfId="1047" xr:uid="{00000000-0005-0000-0000-000017040000}"/>
    <cellStyle name="Обычный 6 33" xfId="1048" xr:uid="{00000000-0005-0000-0000-000018040000}"/>
    <cellStyle name="Обычный 6 34" xfId="1049" xr:uid="{00000000-0005-0000-0000-000019040000}"/>
    <cellStyle name="Обычный 6 35" xfId="1050" xr:uid="{00000000-0005-0000-0000-00001A040000}"/>
    <cellStyle name="Обычный 6 36" xfId="1051" xr:uid="{00000000-0005-0000-0000-00001B040000}"/>
    <cellStyle name="Обычный 6 37" xfId="1052" xr:uid="{00000000-0005-0000-0000-00001C040000}"/>
    <cellStyle name="Обычный 6 38" xfId="1053" xr:uid="{00000000-0005-0000-0000-00001D040000}"/>
    <cellStyle name="Обычный 6 39" xfId="1054" xr:uid="{00000000-0005-0000-0000-00001E040000}"/>
    <cellStyle name="Обычный 6 4" xfId="1055" xr:uid="{00000000-0005-0000-0000-00001F040000}"/>
    <cellStyle name="Обычный 6 40" xfId="1056" xr:uid="{00000000-0005-0000-0000-000020040000}"/>
    <cellStyle name="Обычный 6 41" xfId="1057" xr:uid="{00000000-0005-0000-0000-000021040000}"/>
    <cellStyle name="Обычный 6 42" xfId="1058" xr:uid="{00000000-0005-0000-0000-000022040000}"/>
    <cellStyle name="Обычный 6 43" xfId="1059" xr:uid="{00000000-0005-0000-0000-000023040000}"/>
    <cellStyle name="Обычный 6 44" xfId="1060" xr:uid="{00000000-0005-0000-0000-000024040000}"/>
    <cellStyle name="Обычный 6 45" xfId="1061" xr:uid="{00000000-0005-0000-0000-000025040000}"/>
    <cellStyle name="Обычный 6 46" xfId="1062" xr:uid="{00000000-0005-0000-0000-000026040000}"/>
    <cellStyle name="Обычный 6 47" xfId="1063" xr:uid="{00000000-0005-0000-0000-000027040000}"/>
    <cellStyle name="Обычный 6 48" xfId="1064" xr:uid="{00000000-0005-0000-0000-000028040000}"/>
    <cellStyle name="Обычный 6 49" xfId="1065" xr:uid="{00000000-0005-0000-0000-000029040000}"/>
    <cellStyle name="Обычный 6 5" xfId="1066" xr:uid="{00000000-0005-0000-0000-00002A040000}"/>
    <cellStyle name="Обычный 6 50" xfId="1067" xr:uid="{00000000-0005-0000-0000-00002B040000}"/>
    <cellStyle name="Обычный 6 51" xfId="1068" xr:uid="{00000000-0005-0000-0000-00002C040000}"/>
    <cellStyle name="Обычный 6 52" xfId="1069" xr:uid="{00000000-0005-0000-0000-00002D040000}"/>
    <cellStyle name="Обычный 6 53" xfId="1070" xr:uid="{00000000-0005-0000-0000-00002E040000}"/>
    <cellStyle name="Обычный 6 54" xfId="1071" xr:uid="{00000000-0005-0000-0000-00002F040000}"/>
    <cellStyle name="Обычный 6 55" xfId="1072" xr:uid="{00000000-0005-0000-0000-000030040000}"/>
    <cellStyle name="Обычный 6 56" xfId="1073" xr:uid="{00000000-0005-0000-0000-000031040000}"/>
    <cellStyle name="Обычный 6 57" xfId="1074" xr:uid="{00000000-0005-0000-0000-000032040000}"/>
    <cellStyle name="Обычный 6 58" xfId="1075" xr:uid="{00000000-0005-0000-0000-000033040000}"/>
    <cellStyle name="Обычный 6 59" xfId="1076" xr:uid="{00000000-0005-0000-0000-000034040000}"/>
    <cellStyle name="Обычный 6 6" xfId="1077" xr:uid="{00000000-0005-0000-0000-000035040000}"/>
    <cellStyle name="Обычный 6 7" xfId="1078" xr:uid="{00000000-0005-0000-0000-000036040000}"/>
    <cellStyle name="Обычный 6 8" xfId="1079" xr:uid="{00000000-0005-0000-0000-000037040000}"/>
    <cellStyle name="Обычный 6 9" xfId="1080" xr:uid="{00000000-0005-0000-0000-000038040000}"/>
    <cellStyle name="Обычный 60 10" xfId="1081" xr:uid="{00000000-0005-0000-0000-000039040000}"/>
    <cellStyle name="Обычный 60 11" xfId="1082" xr:uid="{00000000-0005-0000-0000-00003A040000}"/>
    <cellStyle name="Обычный 60 12" xfId="1083" xr:uid="{00000000-0005-0000-0000-00003B040000}"/>
    <cellStyle name="Обычный 60 13" xfId="1084" xr:uid="{00000000-0005-0000-0000-00003C040000}"/>
    <cellStyle name="Обычный 60 14" xfId="1085" xr:uid="{00000000-0005-0000-0000-00003D040000}"/>
    <cellStyle name="Обычный 60 15" xfId="1086" xr:uid="{00000000-0005-0000-0000-00003E040000}"/>
    <cellStyle name="Обычный 60 16" xfId="1087" xr:uid="{00000000-0005-0000-0000-00003F040000}"/>
    <cellStyle name="Обычный 60 17" xfId="1088" xr:uid="{00000000-0005-0000-0000-000040040000}"/>
    <cellStyle name="Обычный 60 18" xfId="1089" xr:uid="{00000000-0005-0000-0000-000041040000}"/>
    <cellStyle name="Обычный 60 19" xfId="1090" xr:uid="{00000000-0005-0000-0000-000042040000}"/>
    <cellStyle name="Обычный 60 2" xfId="1091" xr:uid="{00000000-0005-0000-0000-000043040000}"/>
    <cellStyle name="Обычный 60 20" xfId="1092" xr:uid="{00000000-0005-0000-0000-000044040000}"/>
    <cellStyle name="Обычный 60 21" xfId="1093" xr:uid="{00000000-0005-0000-0000-000045040000}"/>
    <cellStyle name="Обычный 60 22" xfId="1094" xr:uid="{00000000-0005-0000-0000-000046040000}"/>
    <cellStyle name="Обычный 60 23" xfId="1095" xr:uid="{00000000-0005-0000-0000-000047040000}"/>
    <cellStyle name="Обычный 60 29" xfId="1096" xr:uid="{00000000-0005-0000-0000-000048040000}"/>
    <cellStyle name="Обычный 60 3" xfId="1097" xr:uid="{00000000-0005-0000-0000-000049040000}"/>
    <cellStyle name="Обычный 60 4" xfId="1098" xr:uid="{00000000-0005-0000-0000-00004A040000}"/>
    <cellStyle name="Обычный 60 5" xfId="1099" xr:uid="{00000000-0005-0000-0000-00004B040000}"/>
    <cellStyle name="Обычный 60 6" xfId="1100" xr:uid="{00000000-0005-0000-0000-00004C040000}"/>
    <cellStyle name="Обычный 60 7" xfId="1101" xr:uid="{00000000-0005-0000-0000-00004D040000}"/>
    <cellStyle name="Обычный 60 8" xfId="1102" xr:uid="{00000000-0005-0000-0000-00004E040000}"/>
    <cellStyle name="Обычный 60 9" xfId="1103" xr:uid="{00000000-0005-0000-0000-00004F040000}"/>
    <cellStyle name="Обычный 61" xfId="1104" xr:uid="{00000000-0005-0000-0000-000050040000}"/>
    <cellStyle name="Обычный 62 10" xfId="1105" xr:uid="{00000000-0005-0000-0000-000051040000}"/>
    <cellStyle name="Обычный 62 11" xfId="1106" xr:uid="{00000000-0005-0000-0000-000052040000}"/>
    <cellStyle name="Обычный 62 12" xfId="1107" xr:uid="{00000000-0005-0000-0000-000053040000}"/>
    <cellStyle name="Обычный 62 13" xfId="1108" xr:uid="{00000000-0005-0000-0000-000054040000}"/>
    <cellStyle name="Обычный 62 14" xfId="1109" xr:uid="{00000000-0005-0000-0000-000055040000}"/>
    <cellStyle name="Обычный 62 15" xfId="1110" xr:uid="{00000000-0005-0000-0000-000056040000}"/>
    <cellStyle name="Обычный 62 16" xfId="1111" xr:uid="{00000000-0005-0000-0000-000057040000}"/>
    <cellStyle name="Обычный 62 17" xfId="1112" xr:uid="{00000000-0005-0000-0000-000058040000}"/>
    <cellStyle name="Обычный 62 18" xfId="1113" xr:uid="{00000000-0005-0000-0000-000059040000}"/>
    <cellStyle name="Обычный 62 19" xfId="1114" xr:uid="{00000000-0005-0000-0000-00005A040000}"/>
    <cellStyle name="Обычный 62 2" xfId="1115" xr:uid="{00000000-0005-0000-0000-00005B040000}"/>
    <cellStyle name="Обычный 62 20" xfId="1116" xr:uid="{00000000-0005-0000-0000-00005C040000}"/>
    <cellStyle name="Обычный 62 21" xfId="1117" xr:uid="{00000000-0005-0000-0000-00005D040000}"/>
    <cellStyle name="Обычный 62 22" xfId="1118" xr:uid="{00000000-0005-0000-0000-00005E040000}"/>
    <cellStyle name="Обычный 62 23" xfId="1119" xr:uid="{00000000-0005-0000-0000-00005F040000}"/>
    <cellStyle name="Обычный 62 3" xfId="1120" xr:uid="{00000000-0005-0000-0000-000060040000}"/>
    <cellStyle name="Обычный 62 4" xfId="1121" xr:uid="{00000000-0005-0000-0000-000061040000}"/>
    <cellStyle name="Обычный 62 5" xfId="1122" xr:uid="{00000000-0005-0000-0000-000062040000}"/>
    <cellStyle name="Обычный 62 6" xfId="1123" xr:uid="{00000000-0005-0000-0000-000063040000}"/>
    <cellStyle name="Обычный 62 7" xfId="1124" xr:uid="{00000000-0005-0000-0000-000064040000}"/>
    <cellStyle name="Обычный 62 8" xfId="1125" xr:uid="{00000000-0005-0000-0000-000065040000}"/>
    <cellStyle name="Обычный 62 9" xfId="1126" xr:uid="{00000000-0005-0000-0000-000066040000}"/>
    <cellStyle name="Обычный 66" xfId="1127" xr:uid="{00000000-0005-0000-0000-000067040000}"/>
    <cellStyle name="Обычный 7" xfId="1128" xr:uid="{00000000-0005-0000-0000-000068040000}"/>
    <cellStyle name="Обычный 7 10" xfId="1129" xr:uid="{00000000-0005-0000-0000-000069040000}"/>
    <cellStyle name="Обычный 7 10 2" xfId="1130" xr:uid="{00000000-0005-0000-0000-00006A040000}"/>
    <cellStyle name="Обычный 7 11" xfId="1131" xr:uid="{00000000-0005-0000-0000-00006B040000}"/>
    <cellStyle name="Обычный 7 11 2" xfId="1132" xr:uid="{00000000-0005-0000-0000-00006C040000}"/>
    <cellStyle name="Обычный 7 12" xfId="1133" xr:uid="{00000000-0005-0000-0000-00006D040000}"/>
    <cellStyle name="Обычный 7 12 2" xfId="1134" xr:uid="{00000000-0005-0000-0000-00006E040000}"/>
    <cellStyle name="Обычный 7 13" xfId="1135" xr:uid="{00000000-0005-0000-0000-00006F040000}"/>
    <cellStyle name="Обычный 7 13 2" xfId="1136" xr:uid="{00000000-0005-0000-0000-000070040000}"/>
    <cellStyle name="Обычный 7 14" xfId="1137" xr:uid="{00000000-0005-0000-0000-000071040000}"/>
    <cellStyle name="Обычный 7 14 2" xfId="1138" xr:uid="{00000000-0005-0000-0000-000072040000}"/>
    <cellStyle name="Обычный 7 15" xfId="1139" xr:uid="{00000000-0005-0000-0000-000073040000}"/>
    <cellStyle name="Обычный 7 15 2" xfId="1140" xr:uid="{00000000-0005-0000-0000-000074040000}"/>
    <cellStyle name="Обычный 7 16" xfId="1141" xr:uid="{00000000-0005-0000-0000-000075040000}"/>
    <cellStyle name="Обычный 7 16 2" xfId="1142" xr:uid="{00000000-0005-0000-0000-000076040000}"/>
    <cellStyle name="Обычный 7 17" xfId="1143" xr:uid="{00000000-0005-0000-0000-000077040000}"/>
    <cellStyle name="Обычный 7 17 2" xfId="1144" xr:uid="{00000000-0005-0000-0000-000078040000}"/>
    <cellStyle name="Обычный 7 18" xfId="1145" xr:uid="{00000000-0005-0000-0000-000079040000}"/>
    <cellStyle name="Обычный 7 18 2" xfId="1146" xr:uid="{00000000-0005-0000-0000-00007A040000}"/>
    <cellStyle name="Обычный 7 19" xfId="1147" xr:uid="{00000000-0005-0000-0000-00007B040000}"/>
    <cellStyle name="Обычный 7 19 2" xfId="1148" xr:uid="{00000000-0005-0000-0000-00007C040000}"/>
    <cellStyle name="Обычный 7 2" xfId="1149" xr:uid="{00000000-0005-0000-0000-00007D040000}"/>
    <cellStyle name="Обычный 7 2 2" xfId="1150" xr:uid="{00000000-0005-0000-0000-00007E040000}"/>
    <cellStyle name="Обычный 7 2 3" xfId="1151" xr:uid="{00000000-0005-0000-0000-00007F040000}"/>
    <cellStyle name="Обычный 7 20" xfId="1152" xr:uid="{00000000-0005-0000-0000-000080040000}"/>
    <cellStyle name="Обычный 7 20 2" xfId="1153" xr:uid="{00000000-0005-0000-0000-000081040000}"/>
    <cellStyle name="Обычный 7 21" xfId="1154" xr:uid="{00000000-0005-0000-0000-000082040000}"/>
    <cellStyle name="Обычный 7 21 2" xfId="1155" xr:uid="{00000000-0005-0000-0000-000083040000}"/>
    <cellStyle name="Обычный 7 22" xfId="1156" xr:uid="{00000000-0005-0000-0000-000084040000}"/>
    <cellStyle name="Обычный 7 22 2" xfId="1157" xr:uid="{00000000-0005-0000-0000-000085040000}"/>
    <cellStyle name="Обычный 7 23" xfId="1158" xr:uid="{00000000-0005-0000-0000-000086040000}"/>
    <cellStyle name="Обычный 7 23 2" xfId="1159" xr:uid="{00000000-0005-0000-0000-000087040000}"/>
    <cellStyle name="Обычный 7 24" xfId="1160" xr:uid="{00000000-0005-0000-0000-000088040000}"/>
    <cellStyle name="Обычный 7 24 2" xfId="1161" xr:uid="{00000000-0005-0000-0000-000089040000}"/>
    <cellStyle name="Обычный 7 25" xfId="1162" xr:uid="{00000000-0005-0000-0000-00008A040000}"/>
    <cellStyle name="Обычный 7 25 2" xfId="1163" xr:uid="{00000000-0005-0000-0000-00008B040000}"/>
    <cellStyle name="Обычный 7 26" xfId="1164" xr:uid="{00000000-0005-0000-0000-00008C040000}"/>
    <cellStyle name="Обычный 7 26 2" xfId="1165" xr:uid="{00000000-0005-0000-0000-00008D040000}"/>
    <cellStyle name="Обычный 7 27" xfId="1166" xr:uid="{00000000-0005-0000-0000-00008E040000}"/>
    <cellStyle name="Обычный 7 27 2" xfId="1167" xr:uid="{00000000-0005-0000-0000-00008F040000}"/>
    <cellStyle name="Обычный 7 28" xfId="1168" xr:uid="{00000000-0005-0000-0000-000090040000}"/>
    <cellStyle name="Обычный 7 28 2" xfId="1169" xr:uid="{00000000-0005-0000-0000-000091040000}"/>
    <cellStyle name="Обычный 7 29" xfId="1170" xr:uid="{00000000-0005-0000-0000-000092040000}"/>
    <cellStyle name="Обычный 7 29 2" xfId="1171" xr:uid="{00000000-0005-0000-0000-000093040000}"/>
    <cellStyle name="Обычный 7 3" xfId="1172" xr:uid="{00000000-0005-0000-0000-000094040000}"/>
    <cellStyle name="Обычный 7 3 2" xfId="1173" xr:uid="{00000000-0005-0000-0000-000095040000}"/>
    <cellStyle name="Обычный 7 30" xfId="1174" xr:uid="{00000000-0005-0000-0000-000096040000}"/>
    <cellStyle name="Обычный 7 30 2" xfId="1175" xr:uid="{00000000-0005-0000-0000-000097040000}"/>
    <cellStyle name="Обычный 7 31" xfId="1176" xr:uid="{00000000-0005-0000-0000-000098040000}"/>
    <cellStyle name="Обычный 7 31 2" xfId="1177" xr:uid="{00000000-0005-0000-0000-000099040000}"/>
    <cellStyle name="Обычный 7 32" xfId="1178" xr:uid="{00000000-0005-0000-0000-00009A040000}"/>
    <cellStyle name="Обычный 7 32 2" xfId="1179" xr:uid="{00000000-0005-0000-0000-00009B040000}"/>
    <cellStyle name="Обычный 7 33" xfId="1180" xr:uid="{00000000-0005-0000-0000-00009C040000}"/>
    <cellStyle name="Обычный 7 33 2" xfId="1181" xr:uid="{00000000-0005-0000-0000-00009D040000}"/>
    <cellStyle name="Обычный 7 34" xfId="1182" xr:uid="{00000000-0005-0000-0000-00009E040000}"/>
    <cellStyle name="Обычный 7 34 2" xfId="1183" xr:uid="{00000000-0005-0000-0000-00009F040000}"/>
    <cellStyle name="Обычный 7 35" xfId="1184" xr:uid="{00000000-0005-0000-0000-0000A0040000}"/>
    <cellStyle name="Обычный 7 35 2" xfId="1185" xr:uid="{00000000-0005-0000-0000-0000A1040000}"/>
    <cellStyle name="Обычный 7 36" xfId="1186" xr:uid="{00000000-0005-0000-0000-0000A2040000}"/>
    <cellStyle name="Обычный 7 36 2" xfId="1187" xr:uid="{00000000-0005-0000-0000-0000A3040000}"/>
    <cellStyle name="Обычный 7 37" xfId="1188" xr:uid="{00000000-0005-0000-0000-0000A4040000}"/>
    <cellStyle name="Обычный 7 37 2" xfId="1189" xr:uid="{00000000-0005-0000-0000-0000A5040000}"/>
    <cellStyle name="Обычный 7 38" xfId="1190" xr:uid="{00000000-0005-0000-0000-0000A6040000}"/>
    <cellStyle name="Обычный 7 38 2" xfId="1191" xr:uid="{00000000-0005-0000-0000-0000A7040000}"/>
    <cellStyle name="Обычный 7 39" xfId="1192" xr:uid="{00000000-0005-0000-0000-0000A8040000}"/>
    <cellStyle name="Обычный 7 39 2" xfId="1193" xr:uid="{00000000-0005-0000-0000-0000A9040000}"/>
    <cellStyle name="Обычный 7 4" xfId="1194" xr:uid="{00000000-0005-0000-0000-0000AA040000}"/>
    <cellStyle name="Обычный 7 4 2" xfId="1195" xr:uid="{00000000-0005-0000-0000-0000AB040000}"/>
    <cellStyle name="Обычный 7 40" xfId="1196" xr:uid="{00000000-0005-0000-0000-0000AC040000}"/>
    <cellStyle name="Обычный 7 40 2" xfId="1197" xr:uid="{00000000-0005-0000-0000-0000AD040000}"/>
    <cellStyle name="Обычный 7 41" xfId="1198" xr:uid="{00000000-0005-0000-0000-0000AE040000}"/>
    <cellStyle name="Обычный 7 41 2" xfId="1199" xr:uid="{00000000-0005-0000-0000-0000AF040000}"/>
    <cellStyle name="Обычный 7 42" xfId="1200" xr:uid="{00000000-0005-0000-0000-0000B0040000}"/>
    <cellStyle name="Обычный 7 42 2" xfId="1201" xr:uid="{00000000-0005-0000-0000-0000B1040000}"/>
    <cellStyle name="Обычный 7 43" xfId="1202" xr:uid="{00000000-0005-0000-0000-0000B2040000}"/>
    <cellStyle name="Обычный 7 43 2" xfId="1203" xr:uid="{00000000-0005-0000-0000-0000B3040000}"/>
    <cellStyle name="Обычный 7 44" xfId="1204" xr:uid="{00000000-0005-0000-0000-0000B4040000}"/>
    <cellStyle name="Обычный 7 44 2" xfId="1205" xr:uid="{00000000-0005-0000-0000-0000B5040000}"/>
    <cellStyle name="Обычный 7 45" xfId="1206" xr:uid="{00000000-0005-0000-0000-0000B6040000}"/>
    <cellStyle name="Обычный 7 45 2" xfId="1207" xr:uid="{00000000-0005-0000-0000-0000B7040000}"/>
    <cellStyle name="Обычный 7 46" xfId="1208" xr:uid="{00000000-0005-0000-0000-0000B8040000}"/>
    <cellStyle name="Обычный 7 46 2" xfId="1209" xr:uid="{00000000-0005-0000-0000-0000B9040000}"/>
    <cellStyle name="Обычный 7 47" xfId="1210" xr:uid="{00000000-0005-0000-0000-0000BA040000}"/>
    <cellStyle name="Обычный 7 47 2" xfId="1211" xr:uid="{00000000-0005-0000-0000-0000BB040000}"/>
    <cellStyle name="Обычный 7 48" xfId="1212" xr:uid="{00000000-0005-0000-0000-0000BC040000}"/>
    <cellStyle name="Обычный 7 48 2" xfId="1213" xr:uid="{00000000-0005-0000-0000-0000BD040000}"/>
    <cellStyle name="Обычный 7 49" xfId="1214" xr:uid="{00000000-0005-0000-0000-0000BE040000}"/>
    <cellStyle name="Обычный 7 49 2" xfId="1215" xr:uid="{00000000-0005-0000-0000-0000BF040000}"/>
    <cellStyle name="Обычный 7 5" xfId="1216" xr:uid="{00000000-0005-0000-0000-0000C0040000}"/>
    <cellStyle name="Обычный 7 5 2" xfId="1217" xr:uid="{00000000-0005-0000-0000-0000C1040000}"/>
    <cellStyle name="Обычный 7 50" xfId="1218" xr:uid="{00000000-0005-0000-0000-0000C2040000}"/>
    <cellStyle name="Обычный 7 50 2" xfId="1219" xr:uid="{00000000-0005-0000-0000-0000C3040000}"/>
    <cellStyle name="Обычный 7 51" xfId="1220" xr:uid="{00000000-0005-0000-0000-0000C4040000}"/>
    <cellStyle name="Обычный 7 51 2" xfId="1221" xr:uid="{00000000-0005-0000-0000-0000C5040000}"/>
    <cellStyle name="Обычный 7 52" xfId="1222" xr:uid="{00000000-0005-0000-0000-0000C6040000}"/>
    <cellStyle name="Обычный 7 52 2" xfId="1223" xr:uid="{00000000-0005-0000-0000-0000C7040000}"/>
    <cellStyle name="Обычный 7 53" xfId="1224" xr:uid="{00000000-0005-0000-0000-0000C8040000}"/>
    <cellStyle name="Обычный 7 53 2" xfId="1225" xr:uid="{00000000-0005-0000-0000-0000C9040000}"/>
    <cellStyle name="Обычный 7 54" xfId="1226" xr:uid="{00000000-0005-0000-0000-0000CA040000}"/>
    <cellStyle name="Обычный 7 54 2" xfId="1227" xr:uid="{00000000-0005-0000-0000-0000CB040000}"/>
    <cellStyle name="Обычный 7 55" xfId="1228" xr:uid="{00000000-0005-0000-0000-0000CC040000}"/>
    <cellStyle name="Обычный 7 55 2" xfId="1229" xr:uid="{00000000-0005-0000-0000-0000CD040000}"/>
    <cellStyle name="Обычный 7 56" xfId="1230" xr:uid="{00000000-0005-0000-0000-0000CE040000}"/>
    <cellStyle name="Обычный 7 56 2" xfId="1231" xr:uid="{00000000-0005-0000-0000-0000CF040000}"/>
    <cellStyle name="Обычный 7 57" xfId="1232" xr:uid="{00000000-0005-0000-0000-0000D0040000}"/>
    <cellStyle name="Обычный 7 57 2" xfId="1233" xr:uid="{00000000-0005-0000-0000-0000D1040000}"/>
    <cellStyle name="Обычный 7 6" xfId="1234" xr:uid="{00000000-0005-0000-0000-0000D2040000}"/>
    <cellStyle name="Обычный 7 6 2" xfId="1235" xr:uid="{00000000-0005-0000-0000-0000D3040000}"/>
    <cellStyle name="Обычный 7 7" xfId="1236" xr:uid="{00000000-0005-0000-0000-0000D4040000}"/>
    <cellStyle name="Обычный 7 7 2" xfId="1237" xr:uid="{00000000-0005-0000-0000-0000D5040000}"/>
    <cellStyle name="Обычный 7 8" xfId="1238" xr:uid="{00000000-0005-0000-0000-0000D6040000}"/>
    <cellStyle name="Обычный 7 8 2" xfId="1239" xr:uid="{00000000-0005-0000-0000-0000D7040000}"/>
    <cellStyle name="Обычный 7 9" xfId="1240" xr:uid="{00000000-0005-0000-0000-0000D8040000}"/>
    <cellStyle name="Обычный 7 9 2" xfId="1241" xr:uid="{00000000-0005-0000-0000-0000D9040000}"/>
    <cellStyle name="Обычный 72" xfId="1242" xr:uid="{00000000-0005-0000-0000-0000DA040000}"/>
    <cellStyle name="Обычный 75" xfId="1243" xr:uid="{00000000-0005-0000-0000-0000DB040000}"/>
    <cellStyle name="Обычный 79" xfId="1244" xr:uid="{00000000-0005-0000-0000-0000DC040000}"/>
    <cellStyle name="Обычный 79 2" xfId="1245" xr:uid="{00000000-0005-0000-0000-0000DD040000}"/>
    <cellStyle name="Обычный 8" xfId="1246" xr:uid="{00000000-0005-0000-0000-0000DE040000}"/>
    <cellStyle name="Обычный 8 10" xfId="1247" xr:uid="{00000000-0005-0000-0000-0000DF040000}"/>
    <cellStyle name="Обычный 8 10 2" xfId="1248" xr:uid="{00000000-0005-0000-0000-0000E0040000}"/>
    <cellStyle name="Обычный 8 11" xfId="1249" xr:uid="{00000000-0005-0000-0000-0000E1040000}"/>
    <cellStyle name="Обычный 8 11 2" xfId="1250" xr:uid="{00000000-0005-0000-0000-0000E2040000}"/>
    <cellStyle name="Обычный 8 12" xfId="1251" xr:uid="{00000000-0005-0000-0000-0000E3040000}"/>
    <cellStyle name="Обычный 8 12 2" xfId="1252" xr:uid="{00000000-0005-0000-0000-0000E4040000}"/>
    <cellStyle name="Обычный 8 13" xfId="1253" xr:uid="{00000000-0005-0000-0000-0000E5040000}"/>
    <cellStyle name="Обычный 8 13 2" xfId="1254" xr:uid="{00000000-0005-0000-0000-0000E6040000}"/>
    <cellStyle name="Обычный 8 14" xfId="1255" xr:uid="{00000000-0005-0000-0000-0000E7040000}"/>
    <cellStyle name="Обычный 8 14 2" xfId="1256" xr:uid="{00000000-0005-0000-0000-0000E8040000}"/>
    <cellStyle name="Обычный 8 15" xfId="1257" xr:uid="{00000000-0005-0000-0000-0000E9040000}"/>
    <cellStyle name="Обычный 8 15 2" xfId="1258" xr:uid="{00000000-0005-0000-0000-0000EA040000}"/>
    <cellStyle name="Обычный 8 16" xfId="1259" xr:uid="{00000000-0005-0000-0000-0000EB040000}"/>
    <cellStyle name="Обычный 8 16 2" xfId="1260" xr:uid="{00000000-0005-0000-0000-0000EC040000}"/>
    <cellStyle name="Обычный 8 17" xfId="1261" xr:uid="{00000000-0005-0000-0000-0000ED040000}"/>
    <cellStyle name="Обычный 8 17 2" xfId="1262" xr:uid="{00000000-0005-0000-0000-0000EE040000}"/>
    <cellStyle name="Обычный 8 2" xfId="1263" xr:uid="{00000000-0005-0000-0000-0000EF040000}"/>
    <cellStyle name="Обычный 8 2 2" xfId="1264" xr:uid="{00000000-0005-0000-0000-0000F0040000}"/>
    <cellStyle name="Обычный 8 2 2 2" xfId="1265" xr:uid="{00000000-0005-0000-0000-0000F1040000}"/>
    <cellStyle name="Обычный 8 2 3" xfId="1266" xr:uid="{00000000-0005-0000-0000-0000F2040000}"/>
    <cellStyle name="Обычный 8 2 4" xfId="1267" xr:uid="{00000000-0005-0000-0000-0000F3040000}"/>
    <cellStyle name="Обычный 8 3" xfId="1268" xr:uid="{00000000-0005-0000-0000-0000F4040000}"/>
    <cellStyle name="Обычный 8 3 2" xfId="1269" xr:uid="{00000000-0005-0000-0000-0000F5040000}"/>
    <cellStyle name="Обычный 8 4" xfId="1270" xr:uid="{00000000-0005-0000-0000-0000F6040000}"/>
    <cellStyle name="Обычный 8 4 2" xfId="1271" xr:uid="{00000000-0005-0000-0000-0000F7040000}"/>
    <cellStyle name="Обычный 8 5" xfId="1272" xr:uid="{00000000-0005-0000-0000-0000F8040000}"/>
    <cellStyle name="Обычный 8 5 2" xfId="1273" xr:uid="{00000000-0005-0000-0000-0000F9040000}"/>
    <cellStyle name="Обычный 8 6" xfId="1274" xr:uid="{00000000-0005-0000-0000-0000FA040000}"/>
    <cellStyle name="Обычный 8 6 2" xfId="1275" xr:uid="{00000000-0005-0000-0000-0000FB040000}"/>
    <cellStyle name="Обычный 8 7" xfId="1276" xr:uid="{00000000-0005-0000-0000-0000FC040000}"/>
    <cellStyle name="Обычный 8 7 2" xfId="1277" xr:uid="{00000000-0005-0000-0000-0000FD040000}"/>
    <cellStyle name="Обычный 8 8" xfId="1278" xr:uid="{00000000-0005-0000-0000-0000FE040000}"/>
    <cellStyle name="Обычный 8 8 2" xfId="1279" xr:uid="{00000000-0005-0000-0000-0000FF040000}"/>
    <cellStyle name="Обычный 8 9" xfId="1280" xr:uid="{00000000-0005-0000-0000-000000050000}"/>
    <cellStyle name="Обычный 8 9 2" xfId="1281" xr:uid="{00000000-0005-0000-0000-000001050000}"/>
    <cellStyle name="Обычный 82" xfId="1282" xr:uid="{00000000-0005-0000-0000-000002050000}"/>
    <cellStyle name="Обычный 85" xfId="1283" xr:uid="{00000000-0005-0000-0000-000003050000}"/>
    <cellStyle name="Обычный 85 2" xfId="1284" xr:uid="{00000000-0005-0000-0000-000004050000}"/>
    <cellStyle name="Обычный 9" xfId="1285" xr:uid="{00000000-0005-0000-0000-000005050000}"/>
    <cellStyle name="Обычный 9 10" xfId="1286" xr:uid="{00000000-0005-0000-0000-000006050000}"/>
    <cellStyle name="Обычный 9 10 2" xfId="1287" xr:uid="{00000000-0005-0000-0000-000007050000}"/>
    <cellStyle name="Обычный 9 11" xfId="1288" xr:uid="{00000000-0005-0000-0000-000008050000}"/>
    <cellStyle name="Обычный 9 11 2" xfId="1289" xr:uid="{00000000-0005-0000-0000-000009050000}"/>
    <cellStyle name="Обычный 9 12" xfId="1290" xr:uid="{00000000-0005-0000-0000-00000A050000}"/>
    <cellStyle name="Обычный 9 12 2" xfId="1291" xr:uid="{00000000-0005-0000-0000-00000B050000}"/>
    <cellStyle name="Обычный 9 13" xfId="1292" xr:uid="{00000000-0005-0000-0000-00000C050000}"/>
    <cellStyle name="Обычный 9 2" xfId="1293" xr:uid="{00000000-0005-0000-0000-00000D050000}"/>
    <cellStyle name="Обычный 9 2 2" xfId="1294" xr:uid="{00000000-0005-0000-0000-00000E050000}"/>
    <cellStyle name="Обычный 9 3" xfId="1295" xr:uid="{00000000-0005-0000-0000-00000F050000}"/>
    <cellStyle name="Обычный 9 3 2" xfId="1296" xr:uid="{00000000-0005-0000-0000-000010050000}"/>
    <cellStyle name="Обычный 9 4" xfId="1297" xr:uid="{00000000-0005-0000-0000-000011050000}"/>
    <cellStyle name="Обычный 9 4 2" xfId="1298" xr:uid="{00000000-0005-0000-0000-000012050000}"/>
    <cellStyle name="Обычный 9 5" xfId="1299" xr:uid="{00000000-0005-0000-0000-000013050000}"/>
    <cellStyle name="Обычный 9 5 2" xfId="1300" xr:uid="{00000000-0005-0000-0000-000014050000}"/>
    <cellStyle name="Обычный 9 6" xfId="1301" xr:uid="{00000000-0005-0000-0000-000015050000}"/>
    <cellStyle name="Обычный 9 6 2" xfId="1302" xr:uid="{00000000-0005-0000-0000-000016050000}"/>
    <cellStyle name="Обычный 9 7" xfId="1303" xr:uid="{00000000-0005-0000-0000-000017050000}"/>
    <cellStyle name="Обычный 9 7 2" xfId="1304" xr:uid="{00000000-0005-0000-0000-000018050000}"/>
    <cellStyle name="Обычный 9 8" xfId="1305" xr:uid="{00000000-0005-0000-0000-000019050000}"/>
    <cellStyle name="Обычный 9 8 2" xfId="1306" xr:uid="{00000000-0005-0000-0000-00001A050000}"/>
    <cellStyle name="Обычный 9 9" xfId="1307" xr:uid="{00000000-0005-0000-0000-00001B050000}"/>
    <cellStyle name="Обычный 9 9 2" xfId="1308" xr:uid="{00000000-0005-0000-0000-00001C050000}"/>
    <cellStyle name="Обычный 90" xfId="1309" xr:uid="{00000000-0005-0000-0000-00001D050000}"/>
    <cellStyle name="Обычный 91" xfId="1310" xr:uid="{00000000-0005-0000-0000-00001E050000}"/>
    <cellStyle name="Обычный 94" xfId="1311" xr:uid="{00000000-0005-0000-0000-00001F050000}"/>
    <cellStyle name="Обычный 94 2" xfId="1312" xr:uid="{00000000-0005-0000-0000-000020050000}"/>
    <cellStyle name="Обычный 97" xfId="1313" xr:uid="{00000000-0005-0000-0000-000021050000}"/>
    <cellStyle name="Обычный 97 2" xfId="1314" xr:uid="{00000000-0005-0000-0000-000022050000}"/>
    <cellStyle name="Обычный 99" xfId="1315" xr:uid="{00000000-0005-0000-0000-000023050000}"/>
    <cellStyle name="Процентный 2" xfId="1317" xr:uid="{00000000-0005-0000-0000-000024050000}"/>
    <cellStyle name="Процентный 3" xfId="1318" xr:uid="{00000000-0005-0000-0000-000025050000}"/>
    <cellStyle name="Процентный 4" xfId="1316" xr:uid="{00000000-0005-0000-0000-000026050000}"/>
    <cellStyle name="Финансовый 2" xfId="1319" xr:uid="{00000000-0005-0000-0000-000027050000}"/>
  </cellStyles>
  <dxfs count="0"/>
  <tableStyles count="0" defaultTableStyle="TableStyleMedium2" defaultPivotStyle="PivotStyleMedium9"/>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2.emf"/></Relationships>
</file>

<file path=xl/drawings/_rels/drawing16.xml.rels><?xml version="1.0" encoding="UTF-8" standalone="yes"?>
<Relationships xmlns="http://schemas.openxmlformats.org/package/2006/relationships"><Relationship Id="rId1" Type="http://schemas.openxmlformats.org/officeDocument/2006/relationships/image" Target="../media/image2.emf"/></Relationships>
</file>

<file path=xl/drawings/_rels/drawing17.xml.rels><?xml version="1.0" encoding="UTF-8" standalone="yes"?>
<Relationships xmlns="http://schemas.openxmlformats.org/package/2006/relationships"><Relationship Id="rId1" Type="http://schemas.openxmlformats.org/officeDocument/2006/relationships/image" Target="../media/image3.emf"/></Relationships>
</file>

<file path=xl/drawings/_rels/drawing18.xml.rels><?xml version="1.0" encoding="UTF-8" standalone="yes"?>
<Relationships xmlns="http://schemas.openxmlformats.org/package/2006/relationships"><Relationship Id="rId1" Type="http://schemas.openxmlformats.org/officeDocument/2006/relationships/image" Target="../media/image4.emf"/></Relationships>
</file>

<file path=xl/drawings/_rels/drawing19.xml.rels><?xml version="1.0" encoding="UTF-8" standalone="yes"?>
<Relationships xmlns="http://schemas.openxmlformats.org/package/2006/relationships"><Relationship Id="rId1" Type="http://schemas.openxmlformats.org/officeDocument/2006/relationships/image" Target="../media/image4.emf"/></Relationships>
</file>

<file path=xl/drawings/_rels/drawing20.xml.rels><?xml version="1.0" encoding="UTF-8" standalone="yes"?>
<Relationships xmlns="http://schemas.openxmlformats.org/package/2006/relationships"><Relationship Id="rId1" Type="http://schemas.openxmlformats.org/officeDocument/2006/relationships/image" Target="../media/image4.emf"/></Relationships>
</file>

<file path=xl/drawings/_rels/drawing21.xml.rels><?xml version="1.0" encoding="UTF-8" standalone="yes"?>
<Relationships xmlns="http://schemas.openxmlformats.org/package/2006/relationships"><Relationship Id="rId1" Type="http://schemas.openxmlformats.org/officeDocument/2006/relationships/image" Target="../media/image5.emf"/></Relationships>
</file>

<file path=xl/drawings/_rels/drawing22.xml.rels><?xml version="1.0" encoding="UTF-8" standalone="yes"?>
<Relationships xmlns="http://schemas.openxmlformats.org/package/2006/relationships"><Relationship Id="rId1" Type="http://schemas.openxmlformats.org/officeDocument/2006/relationships/image" Target="../media/image5.emf"/></Relationships>
</file>

<file path=xl/drawings/_rels/drawing23.xml.rels><?xml version="1.0" encoding="UTF-8" standalone="yes"?>
<Relationships xmlns="http://schemas.openxmlformats.org/package/2006/relationships"><Relationship Id="rId1" Type="http://schemas.openxmlformats.org/officeDocument/2006/relationships/image" Target="../media/image5.emf"/></Relationships>
</file>

<file path=xl/drawings/_rels/drawing24.xml.rels><?xml version="1.0" encoding="UTF-8" standalone="yes"?>
<Relationships xmlns="http://schemas.openxmlformats.org/package/2006/relationships"><Relationship Id="rId1" Type="http://schemas.openxmlformats.org/officeDocument/2006/relationships/image" Target="../media/image5.emf"/></Relationships>
</file>

<file path=xl/drawings/_rels/drawing25.xml.rels><?xml version="1.0" encoding="UTF-8" standalone="yes"?>
<Relationships xmlns="http://schemas.openxmlformats.org/package/2006/relationships"><Relationship Id="rId1" Type="http://schemas.openxmlformats.org/officeDocument/2006/relationships/image" Target="../media/image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7.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3" name="Рисунок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4154150"/>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3" name="Рисунок 2">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4154150"/>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23</xdr:row>
      <xdr:rowOff>0</xdr:rowOff>
    </xdr:from>
    <xdr:to>
      <xdr:col>3</xdr:col>
      <xdr:colOff>3495676</xdr:colOff>
      <xdr:row>38</xdr:row>
      <xdr:rowOff>110183</xdr:rowOff>
    </xdr:to>
    <xdr:pic>
      <xdr:nvPicPr>
        <xdr:cNvPr id="4" name="Рисунок 3">
          <a:extLst>
            <a:ext uri="{FF2B5EF4-FFF2-40B4-BE49-F238E27FC236}">
              <a16:creationId xmlns:a16="http://schemas.microsoft.com/office/drawing/2014/main" id="{00000000-0008-0000-1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3495675</xdr:colOff>
      <xdr:row>38</xdr:row>
      <xdr:rowOff>110183</xdr:rowOff>
    </xdr:to>
    <xdr:pic>
      <xdr:nvPicPr>
        <xdr:cNvPr id="3" name="Рисунок 2">
          <a:extLst>
            <a:ext uri="{FF2B5EF4-FFF2-40B4-BE49-F238E27FC236}">
              <a16:creationId xmlns:a16="http://schemas.microsoft.com/office/drawing/2014/main" id="{00000000-0008-0000-1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3495675</xdr:colOff>
      <xdr:row>38</xdr:row>
      <xdr:rowOff>110183</xdr:rowOff>
    </xdr:to>
    <xdr:pic>
      <xdr:nvPicPr>
        <xdr:cNvPr id="3" name="Рисунок 2">
          <a:extLst>
            <a:ext uri="{FF2B5EF4-FFF2-40B4-BE49-F238E27FC236}">
              <a16:creationId xmlns:a16="http://schemas.microsoft.com/office/drawing/2014/main" id="{00000000-0008-0000-19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24</xdr:row>
      <xdr:rowOff>95250</xdr:rowOff>
    </xdr:from>
    <xdr:to>
      <xdr:col>3</xdr:col>
      <xdr:colOff>6132504</xdr:colOff>
      <xdr:row>44</xdr:row>
      <xdr:rowOff>0</xdr:rowOff>
    </xdr:to>
    <xdr:pic>
      <xdr:nvPicPr>
        <xdr:cNvPr id="7" name="Рисунок 6">
          <a:extLst>
            <a:ext uri="{FF2B5EF4-FFF2-40B4-BE49-F238E27FC236}">
              <a16:creationId xmlns:a16="http://schemas.microsoft.com/office/drawing/2014/main" id="{00000000-0008-0000-2C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915900"/>
          <a:ext cx="11609379" cy="371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26</xdr:row>
      <xdr:rowOff>0</xdr:rowOff>
    </xdr:from>
    <xdr:to>
      <xdr:col>3</xdr:col>
      <xdr:colOff>5943600</xdr:colOff>
      <xdr:row>61</xdr:row>
      <xdr:rowOff>123825</xdr:rowOff>
    </xdr:to>
    <xdr:pic>
      <xdr:nvPicPr>
        <xdr:cNvPr id="3" name="Рисунок 2">
          <a:extLst>
            <a:ext uri="{FF2B5EF4-FFF2-40B4-BE49-F238E27FC236}">
              <a16:creationId xmlns:a16="http://schemas.microsoft.com/office/drawing/2014/main" id="{00000000-0008-0000-2D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3</xdr:col>
      <xdr:colOff>5943600</xdr:colOff>
      <xdr:row>62</xdr:row>
      <xdr:rowOff>123825</xdr:rowOff>
    </xdr:to>
    <xdr:pic>
      <xdr:nvPicPr>
        <xdr:cNvPr id="2" name="Рисунок 1">
          <a:extLst>
            <a:ext uri="{FF2B5EF4-FFF2-40B4-BE49-F238E27FC236}">
              <a16:creationId xmlns:a16="http://schemas.microsoft.com/office/drawing/2014/main" id="{00000000-0008-0000-2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57150</xdr:colOff>
      <xdr:row>26</xdr:row>
      <xdr:rowOff>85725</xdr:rowOff>
    </xdr:from>
    <xdr:to>
      <xdr:col>3</xdr:col>
      <xdr:colOff>6000750</xdr:colOff>
      <xdr:row>62</xdr:row>
      <xdr:rowOff>19050</xdr:rowOff>
    </xdr:to>
    <xdr:pic>
      <xdr:nvPicPr>
        <xdr:cNvPr id="2" name="Рисунок 1">
          <a:extLst>
            <a:ext uri="{FF2B5EF4-FFF2-40B4-BE49-F238E27FC236}">
              <a16:creationId xmlns:a16="http://schemas.microsoft.com/office/drawing/2014/main" id="{00000000-0008-0000-2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1283970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26</xdr:row>
      <xdr:rowOff>138557</xdr:rowOff>
    </xdr:from>
    <xdr:to>
      <xdr:col>4</xdr:col>
      <xdr:colOff>19050</xdr:colOff>
      <xdr:row>45</xdr:row>
      <xdr:rowOff>142874</xdr:rowOff>
    </xdr:to>
    <xdr:pic>
      <xdr:nvPicPr>
        <xdr:cNvPr id="4" name="Рисунок 3">
          <a:extLst>
            <a:ext uri="{FF2B5EF4-FFF2-40B4-BE49-F238E27FC236}">
              <a16:creationId xmlns:a16="http://schemas.microsoft.com/office/drawing/2014/main" id="{00000000-0008-0000-3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1220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26</xdr:row>
      <xdr:rowOff>138557</xdr:rowOff>
    </xdr:from>
    <xdr:to>
      <xdr:col>4</xdr:col>
      <xdr:colOff>19050</xdr:colOff>
      <xdr:row>45</xdr:row>
      <xdr:rowOff>142874</xdr:rowOff>
    </xdr:to>
    <xdr:pic>
      <xdr:nvPicPr>
        <xdr:cNvPr id="2" name="Рисунок 1">
          <a:extLst>
            <a:ext uri="{FF2B5EF4-FFF2-40B4-BE49-F238E27FC236}">
              <a16:creationId xmlns:a16="http://schemas.microsoft.com/office/drawing/2014/main"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1220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26</xdr:row>
      <xdr:rowOff>62357</xdr:rowOff>
    </xdr:from>
    <xdr:to>
      <xdr:col>4</xdr:col>
      <xdr:colOff>19050</xdr:colOff>
      <xdr:row>45</xdr:row>
      <xdr:rowOff>66674</xdr:rowOff>
    </xdr:to>
    <xdr:pic>
      <xdr:nvPicPr>
        <xdr:cNvPr id="2" name="Рисунок 1">
          <a:extLst>
            <a:ext uri="{FF2B5EF4-FFF2-40B4-BE49-F238E27FC236}">
              <a16:creationId xmlns:a16="http://schemas.microsoft.com/office/drawing/2014/main" id="{00000000-0008-0000-3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274282"/>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24</xdr:row>
      <xdr:rowOff>33782</xdr:rowOff>
    </xdr:from>
    <xdr:to>
      <xdr:col>4</xdr:col>
      <xdr:colOff>19050</xdr:colOff>
      <xdr:row>43</xdr:row>
      <xdr:rowOff>38099</xdr:rowOff>
    </xdr:to>
    <xdr:pic>
      <xdr:nvPicPr>
        <xdr:cNvPr id="2" name="Рисунок 1">
          <a:extLst>
            <a:ext uri="{FF2B5EF4-FFF2-40B4-BE49-F238E27FC236}">
              <a16:creationId xmlns:a16="http://schemas.microsoft.com/office/drawing/2014/main" id="{00000000-0008-0000-3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13065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19050</xdr:colOff>
      <xdr:row>23</xdr:row>
      <xdr:rowOff>19050</xdr:rowOff>
    </xdr:from>
    <xdr:to>
      <xdr:col>4</xdr:col>
      <xdr:colOff>9525</xdr:colOff>
      <xdr:row>60</xdr:row>
      <xdr:rowOff>59690</xdr:rowOff>
    </xdr:to>
    <xdr:pic>
      <xdr:nvPicPr>
        <xdr:cNvPr id="4" name="Рисунок 3">
          <a:extLst>
            <a:ext uri="{FF2B5EF4-FFF2-40B4-BE49-F238E27FC236}">
              <a16:creationId xmlns:a16="http://schemas.microsoft.com/office/drawing/2014/main" id="{00000000-0008-0000-38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29918025"/>
          <a:ext cx="11639550" cy="7089140"/>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6124575</xdr:colOff>
      <xdr:row>58</xdr:row>
      <xdr:rowOff>114300</xdr:rowOff>
    </xdr:to>
    <xdr:pic>
      <xdr:nvPicPr>
        <xdr:cNvPr id="3" name="Рисунок 2">
          <a:extLst>
            <a:ext uri="{FF2B5EF4-FFF2-40B4-BE49-F238E27FC236}">
              <a16:creationId xmlns:a16="http://schemas.microsoft.com/office/drawing/2014/main" id="{00000000-0008-0000-39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660475"/>
          <a:ext cx="11601450" cy="6781800"/>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3924300</xdr:colOff>
      <xdr:row>47</xdr:row>
      <xdr:rowOff>9525</xdr:rowOff>
    </xdr:to>
    <xdr:pic>
      <xdr:nvPicPr>
        <xdr:cNvPr id="4" name="Рисунок 3">
          <a:extLst>
            <a:ext uri="{FF2B5EF4-FFF2-40B4-BE49-F238E27FC236}">
              <a16:creationId xmlns:a16="http://schemas.microsoft.com/office/drawing/2014/main" id="{00000000-0008-0000-45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9401175" cy="458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48</xdr:row>
      <xdr:rowOff>0</xdr:rowOff>
    </xdr:from>
    <xdr:to>
      <xdr:col>3</xdr:col>
      <xdr:colOff>3657600</xdr:colOff>
      <xdr:row>67</xdr:row>
      <xdr:rowOff>152400</xdr:rowOff>
    </xdr:to>
    <xdr:pic>
      <xdr:nvPicPr>
        <xdr:cNvPr id="6" name="Рисунок 5">
          <a:extLst>
            <a:ext uri="{FF2B5EF4-FFF2-40B4-BE49-F238E27FC236}">
              <a16:creationId xmlns:a16="http://schemas.microsoft.com/office/drawing/2014/main" id="{00000000-0008-0000-45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2536150"/>
          <a:ext cx="9134475"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68</xdr:row>
      <xdr:rowOff>0</xdr:rowOff>
    </xdr:from>
    <xdr:to>
      <xdr:col>3</xdr:col>
      <xdr:colOff>3622998</xdr:colOff>
      <xdr:row>83</xdr:row>
      <xdr:rowOff>85725</xdr:rowOff>
    </xdr:to>
    <xdr:pic>
      <xdr:nvPicPr>
        <xdr:cNvPr id="7" name="Рисунок 6">
          <a:extLst>
            <a:ext uri="{FF2B5EF4-FFF2-40B4-BE49-F238E27FC236}">
              <a16:creationId xmlns:a16="http://schemas.microsoft.com/office/drawing/2014/main" id="{00000000-0008-0000-45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46150"/>
          <a:ext cx="9099873" cy="2943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zakon.rada.gov.ua/laws/show/815-2006-%D0%B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397"/>
  <sheetViews>
    <sheetView tabSelected="1" zoomScaleNormal="100" workbookViewId="0">
      <pane ySplit="2" topLeftCell="A3" activePane="bottomLeft" state="frozen"/>
      <selection pane="bottomLeft" activeCell="H5" sqref="H5"/>
    </sheetView>
  </sheetViews>
  <sheetFormatPr defaultRowHeight="15" x14ac:dyDescent="0.25"/>
  <cols>
    <col min="1" max="1" width="6" customWidth="1"/>
    <col min="2" max="2" width="9.7109375" customWidth="1"/>
    <col min="3" max="3" width="16" customWidth="1"/>
    <col min="4" max="4" width="14.140625" customWidth="1"/>
    <col min="5" max="5" width="30.140625" customWidth="1"/>
    <col min="6" max="6" width="29.42578125" customWidth="1"/>
    <col min="7" max="7" width="22.5703125" customWidth="1"/>
    <col min="8" max="8" width="60.42578125" customWidth="1"/>
    <col min="9" max="9" width="7.140625" style="353" customWidth="1"/>
  </cols>
  <sheetData>
    <row r="1" spans="1:9" ht="54.75" customHeight="1" x14ac:dyDescent="0.25">
      <c r="A1" s="456" t="s">
        <v>1930</v>
      </c>
      <c r="B1" s="456"/>
      <c r="C1" s="456"/>
      <c r="D1" s="456"/>
      <c r="E1" s="456"/>
      <c r="F1" s="456"/>
      <c r="G1" s="456"/>
      <c r="H1" s="456"/>
    </row>
    <row r="2" spans="1:9" ht="57" x14ac:dyDescent="0.25">
      <c r="A2" s="1" t="s">
        <v>0</v>
      </c>
      <c r="B2" s="1" t="s">
        <v>1</v>
      </c>
      <c r="C2" s="1" t="s">
        <v>2</v>
      </c>
      <c r="D2" s="1" t="s">
        <v>3</v>
      </c>
      <c r="E2" s="1" t="s">
        <v>4</v>
      </c>
      <c r="F2" s="23" t="s">
        <v>5</v>
      </c>
      <c r="G2" s="1" t="s">
        <v>6</v>
      </c>
      <c r="H2" s="1" t="s">
        <v>170</v>
      </c>
      <c r="I2" s="354" t="s">
        <v>1037</v>
      </c>
    </row>
    <row r="3" spans="1:9" ht="15.75" x14ac:dyDescent="0.25">
      <c r="A3" s="457" t="s">
        <v>1846</v>
      </c>
      <c r="B3" s="458"/>
      <c r="C3" s="458"/>
      <c r="D3" s="458"/>
      <c r="E3" s="458"/>
      <c r="F3" s="458"/>
      <c r="G3" s="458"/>
      <c r="H3" s="459"/>
      <c r="I3" s="354"/>
    </row>
    <row r="4" spans="1:9" ht="39.75" customHeight="1" x14ac:dyDescent="0.25">
      <c r="A4" s="242">
        <v>1</v>
      </c>
      <c r="B4" s="364">
        <v>1</v>
      </c>
      <c r="C4" s="376" t="s">
        <v>7</v>
      </c>
      <c r="D4" s="364" t="s">
        <v>221</v>
      </c>
      <c r="E4" s="348" t="s">
        <v>197</v>
      </c>
      <c r="F4" s="244" t="s">
        <v>8</v>
      </c>
      <c r="G4" s="242" t="s">
        <v>9</v>
      </c>
      <c r="H4" s="244"/>
    </row>
    <row r="5" spans="1:9" ht="179.25" customHeight="1" x14ac:dyDescent="0.25">
      <c r="A5" s="242">
        <v>2</v>
      </c>
      <c r="B5" s="364">
        <v>30</v>
      </c>
      <c r="C5" s="376" t="s">
        <v>10</v>
      </c>
      <c r="D5" s="365" t="s">
        <v>1859</v>
      </c>
      <c r="E5" s="348" t="s">
        <v>11</v>
      </c>
      <c r="F5" s="246" t="s">
        <v>12</v>
      </c>
      <c r="G5" s="242" t="s">
        <v>245</v>
      </c>
      <c r="H5" s="244" t="s">
        <v>1733</v>
      </c>
    </row>
    <row r="6" spans="1:9" ht="179.25" customHeight="1" x14ac:dyDescent="0.25">
      <c r="A6" s="242">
        <v>3</v>
      </c>
      <c r="B6" s="364">
        <v>30</v>
      </c>
      <c r="C6" s="376" t="s">
        <v>13</v>
      </c>
      <c r="D6" s="365" t="s">
        <v>1859</v>
      </c>
      <c r="E6" s="348" t="s">
        <v>11</v>
      </c>
      <c r="F6" s="246" t="s">
        <v>12</v>
      </c>
      <c r="G6" s="242" t="s">
        <v>267</v>
      </c>
      <c r="H6" s="244" t="s">
        <v>1733</v>
      </c>
    </row>
    <row r="7" spans="1:9" ht="179.25" customHeight="1" x14ac:dyDescent="0.25">
      <c r="A7" s="242">
        <v>4</v>
      </c>
      <c r="B7" s="364">
        <v>30</v>
      </c>
      <c r="C7" s="376" t="s">
        <v>14</v>
      </c>
      <c r="D7" s="365" t="s">
        <v>1859</v>
      </c>
      <c r="E7" s="348" t="s">
        <v>11</v>
      </c>
      <c r="F7" s="246" t="s">
        <v>12</v>
      </c>
      <c r="G7" s="242" t="s">
        <v>268</v>
      </c>
      <c r="H7" s="244" t="s">
        <v>1733</v>
      </c>
    </row>
    <row r="8" spans="1:9" ht="179.25" customHeight="1" x14ac:dyDescent="0.25">
      <c r="A8" s="242">
        <v>5</v>
      </c>
      <c r="B8" s="364">
        <v>30</v>
      </c>
      <c r="C8" s="376" t="s">
        <v>15</v>
      </c>
      <c r="D8" s="365" t="s">
        <v>1859</v>
      </c>
      <c r="E8" s="348" t="s">
        <v>11</v>
      </c>
      <c r="F8" s="246" t="s">
        <v>12</v>
      </c>
      <c r="G8" s="242" t="s">
        <v>269</v>
      </c>
      <c r="H8" s="244" t="s">
        <v>1733</v>
      </c>
    </row>
    <row r="9" spans="1:9" ht="189" customHeight="1" x14ac:dyDescent="0.25">
      <c r="A9" s="242">
        <v>6</v>
      </c>
      <c r="B9" s="364">
        <v>30</v>
      </c>
      <c r="C9" s="376" t="s">
        <v>16</v>
      </c>
      <c r="D9" s="365" t="s">
        <v>1859</v>
      </c>
      <c r="E9" s="348" t="s">
        <v>11</v>
      </c>
      <c r="F9" s="246" t="s">
        <v>12</v>
      </c>
      <c r="G9" s="242" t="s">
        <v>270</v>
      </c>
      <c r="H9" s="244" t="s">
        <v>1733</v>
      </c>
    </row>
    <row r="10" spans="1:9" ht="54.75" customHeight="1" x14ac:dyDescent="0.25">
      <c r="A10" s="242">
        <v>7</v>
      </c>
      <c r="B10" s="364">
        <v>31</v>
      </c>
      <c r="C10" s="376" t="s">
        <v>17</v>
      </c>
      <c r="D10" s="365">
        <v>43004</v>
      </c>
      <c r="E10" s="348" t="s">
        <v>18</v>
      </c>
      <c r="F10" s="246" t="s">
        <v>19</v>
      </c>
      <c r="G10" s="242" t="s">
        <v>20</v>
      </c>
      <c r="H10" s="244"/>
    </row>
    <row r="11" spans="1:9" ht="54.75" customHeight="1" x14ac:dyDescent="0.25">
      <c r="A11" s="242">
        <v>8</v>
      </c>
      <c r="B11" s="364">
        <v>31</v>
      </c>
      <c r="C11" s="376" t="s">
        <v>21</v>
      </c>
      <c r="D11" s="365">
        <v>43004</v>
      </c>
      <c r="E11" s="348" t="s">
        <v>18</v>
      </c>
      <c r="F11" s="246" t="s">
        <v>19</v>
      </c>
      <c r="G11" s="242" t="s">
        <v>272</v>
      </c>
      <c r="H11" s="244"/>
    </row>
    <row r="12" spans="1:9" ht="54.75" customHeight="1" x14ac:dyDescent="0.25">
      <c r="A12" s="242">
        <v>9</v>
      </c>
      <c r="B12" s="364">
        <v>31</v>
      </c>
      <c r="C12" s="376" t="s">
        <v>22</v>
      </c>
      <c r="D12" s="365">
        <v>43004</v>
      </c>
      <c r="E12" s="348" t="s">
        <v>18</v>
      </c>
      <c r="F12" s="246" t="s">
        <v>19</v>
      </c>
      <c r="G12" s="242" t="s">
        <v>271</v>
      </c>
      <c r="H12" s="244"/>
    </row>
    <row r="13" spans="1:9" ht="40.5" x14ac:dyDescent="0.25">
      <c r="A13" s="242">
        <v>10</v>
      </c>
      <c r="B13" s="364">
        <v>32</v>
      </c>
      <c r="C13" s="376" t="s">
        <v>23</v>
      </c>
      <c r="D13" s="365">
        <v>43004</v>
      </c>
      <c r="E13" s="348" t="s">
        <v>24</v>
      </c>
      <c r="F13" s="244" t="s">
        <v>25</v>
      </c>
      <c r="G13" s="242" t="s">
        <v>20</v>
      </c>
      <c r="H13" s="244"/>
    </row>
    <row r="14" spans="1:9" ht="40.5" x14ac:dyDescent="0.25">
      <c r="A14" s="242">
        <v>11</v>
      </c>
      <c r="B14" s="364">
        <v>32</v>
      </c>
      <c r="C14" s="376" t="s">
        <v>26</v>
      </c>
      <c r="D14" s="365">
        <v>43004</v>
      </c>
      <c r="E14" s="348" t="s">
        <v>24</v>
      </c>
      <c r="F14" s="244" t="s">
        <v>25</v>
      </c>
      <c r="G14" s="242" t="s">
        <v>284</v>
      </c>
      <c r="H14" s="244"/>
    </row>
    <row r="15" spans="1:9" ht="40.5" x14ac:dyDescent="0.25">
      <c r="A15" s="242">
        <v>12</v>
      </c>
      <c r="B15" s="364">
        <v>32</v>
      </c>
      <c r="C15" s="376" t="s">
        <v>27</v>
      </c>
      <c r="D15" s="365">
        <v>43004</v>
      </c>
      <c r="E15" s="348" t="s">
        <v>24</v>
      </c>
      <c r="F15" s="244" t="s">
        <v>25</v>
      </c>
      <c r="G15" s="242" t="s">
        <v>270</v>
      </c>
      <c r="H15" s="244"/>
    </row>
    <row r="16" spans="1:9" ht="53.25" customHeight="1" x14ac:dyDescent="0.25">
      <c r="A16" s="242">
        <v>13</v>
      </c>
      <c r="B16" s="364">
        <v>2</v>
      </c>
      <c r="C16" s="376" t="s">
        <v>28</v>
      </c>
      <c r="D16" s="364" t="s">
        <v>1358</v>
      </c>
      <c r="E16" s="348" t="s">
        <v>385</v>
      </c>
      <c r="F16" s="244" t="s">
        <v>29</v>
      </c>
      <c r="G16" s="242" t="s">
        <v>1145</v>
      </c>
      <c r="H16" s="244"/>
    </row>
    <row r="17" spans="1:8" ht="42" customHeight="1" x14ac:dyDescent="0.25">
      <c r="A17" s="242">
        <v>14</v>
      </c>
      <c r="B17" s="364">
        <v>29</v>
      </c>
      <c r="C17" s="376" t="s">
        <v>30</v>
      </c>
      <c r="D17" s="365" t="s">
        <v>1359</v>
      </c>
      <c r="E17" s="348" t="s">
        <v>31</v>
      </c>
      <c r="F17" s="244" t="s">
        <v>29</v>
      </c>
      <c r="G17" s="242" t="s">
        <v>32</v>
      </c>
      <c r="H17" s="244"/>
    </row>
    <row r="18" spans="1:8" ht="34.5" customHeight="1" x14ac:dyDescent="0.25">
      <c r="A18" s="242">
        <v>15</v>
      </c>
      <c r="B18" s="366">
        <v>3</v>
      </c>
      <c r="C18" s="377" t="s">
        <v>33</v>
      </c>
      <c r="D18" s="366" t="s">
        <v>1358</v>
      </c>
      <c r="E18" s="395"/>
      <c r="F18" s="367"/>
      <c r="G18" s="366"/>
      <c r="H18" s="367" t="s">
        <v>1168</v>
      </c>
    </row>
    <row r="19" spans="1:8" ht="40.5" x14ac:dyDescent="0.25">
      <c r="A19" s="242">
        <v>16</v>
      </c>
      <c r="B19" s="364">
        <v>33</v>
      </c>
      <c r="C19" s="376" t="s">
        <v>34</v>
      </c>
      <c r="D19" s="365">
        <v>43004</v>
      </c>
      <c r="E19" s="348" t="s">
        <v>35</v>
      </c>
      <c r="F19" s="244" t="s">
        <v>36</v>
      </c>
      <c r="G19" s="242" t="s">
        <v>276</v>
      </c>
      <c r="H19" s="244" t="s">
        <v>37</v>
      </c>
    </row>
    <row r="20" spans="1:8" ht="40.5" x14ac:dyDescent="0.25">
      <c r="A20" s="242">
        <v>17</v>
      </c>
      <c r="B20" s="364">
        <v>33</v>
      </c>
      <c r="C20" s="376" t="s">
        <v>38</v>
      </c>
      <c r="D20" s="365">
        <v>43004</v>
      </c>
      <c r="E20" s="348" t="s">
        <v>35</v>
      </c>
      <c r="F20" s="244" t="s">
        <v>36</v>
      </c>
      <c r="G20" s="242" t="s">
        <v>284</v>
      </c>
      <c r="H20" s="244" t="s">
        <v>39</v>
      </c>
    </row>
    <row r="21" spans="1:8" ht="54" x14ac:dyDescent="0.25">
      <c r="A21" s="242">
        <v>18</v>
      </c>
      <c r="B21" s="364">
        <v>23</v>
      </c>
      <c r="C21" s="376" t="s">
        <v>160</v>
      </c>
      <c r="D21" s="364" t="s">
        <v>221</v>
      </c>
      <c r="E21" s="348" t="s">
        <v>294</v>
      </c>
      <c r="F21" s="244" t="s">
        <v>162</v>
      </c>
      <c r="G21" s="242" t="s">
        <v>140</v>
      </c>
      <c r="H21" s="244" t="s">
        <v>161</v>
      </c>
    </row>
    <row r="22" spans="1:8" x14ac:dyDescent="0.25">
      <c r="A22" s="460" t="s">
        <v>1847</v>
      </c>
      <c r="B22" s="461"/>
      <c r="C22" s="461"/>
      <c r="D22" s="461"/>
      <c r="E22" s="461"/>
      <c r="F22" s="461"/>
      <c r="G22" s="461"/>
      <c r="H22" s="462"/>
    </row>
    <row r="23" spans="1:8" ht="54.75" customHeight="1" x14ac:dyDescent="0.25">
      <c r="A23" s="242">
        <v>19</v>
      </c>
      <c r="B23" s="364">
        <v>36</v>
      </c>
      <c r="C23" s="376" t="s">
        <v>599</v>
      </c>
      <c r="D23" s="365">
        <v>43592</v>
      </c>
      <c r="E23" s="348" t="s">
        <v>158</v>
      </c>
      <c r="F23" s="244" t="s">
        <v>598</v>
      </c>
      <c r="G23" s="242" t="s">
        <v>597</v>
      </c>
      <c r="H23" s="244" t="s">
        <v>690</v>
      </c>
    </row>
    <row r="24" spans="1:8" ht="152.25" customHeight="1" x14ac:dyDescent="0.25">
      <c r="A24" s="242">
        <v>20</v>
      </c>
      <c r="B24" s="364">
        <v>36</v>
      </c>
      <c r="C24" s="376" t="s">
        <v>157</v>
      </c>
      <c r="D24" s="365" t="s">
        <v>1861</v>
      </c>
      <c r="E24" s="348" t="s">
        <v>158</v>
      </c>
      <c r="F24" s="244" t="s">
        <v>156</v>
      </c>
      <c r="G24" s="242" t="s">
        <v>159</v>
      </c>
      <c r="H24" s="244" t="s">
        <v>699</v>
      </c>
    </row>
    <row r="25" spans="1:8" ht="15" customHeight="1" x14ac:dyDescent="0.25">
      <c r="A25" s="460" t="s">
        <v>1848</v>
      </c>
      <c r="B25" s="461"/>
      <c r="C25" s="461"/>
      <c r="D25" s="461"/>
      <c r="E25" s="461"/>
      <c r="F25" s="461"/>
      <c r="G25" s="461"/>
      <c r="H25" s="462"/>
    </row>
    <row r="26" spans="1:8" ht="24" x14ac:dyDescent="0.25">
      <c r="A26" s="242">
        <v>21</v>
      </c>
      <c r="B26" s="366">
        <v>4</v>
      </c>
      <c r="C26" s="366" t="s">
        <v>40</v>
      </c>
      <c r="D26" s="366" t="s">
        <v>408</v>
      </c>
      <c r="E26" s="395"/>
      <c r="F26" s="367"/>
      <c r="G26" s="366"/>
      <c r="H26" s="367" t="s">
        <v>41</v>
      </c>
    </row>
    <row r="27" spans="1:8" ht="42" customHeight="1" x14ac:dyDescent="0.25">
      <c r="A27" s="242">
        <v>22</v>
      </c>
      <c r="B27" s="364">
        <v>5</v>
      </c>
      <c r="C27" s="376" t="s">
        <v>42</v>
      </c>
      <c r="D27" s="364" t="s">
        <v>1358</v>
      </c>
      <c r="E27" s="348" t="s">
        <v>43</v>
      </c>
      <c r="F27" s="244" t="s">
        <v>44</v>
      </c>
      <c r="G27" s="242" t="s">
        <v>1184</v>
      </c>
      <c r="H27" s="244"/>
    </row>
    <row r="28" spans="1:8" ht="57" customHeight="1" x14ac:dyDescent="0.25">
      <c r="A28" s="242">
        <v>23</v>
      </c>
      <c r="B28" s="396">
        <v>41</v>
      </c>
      <c r="C28" s="397" t="s">
        <v>1341</v>
      </c>
      <c r="D28" s="365">
        <v>43921</v>
      </c>
      <c r="E28" s="398" t="s">
        <v>1343</v>
      </c>
      <c r="F28" s="244" t="s">
        <v>44</v>
      </c>
      <c r="G28" s="242" t="s">
        <v>1345</v>
      </c>
      <c r="H28" s="368"/>
    </row>
    <row r="29" spans="1:8" ht="54" x14ac:dyDescent="0.25">
      <c r="A29" s="242">
        <v>24</v>
      </c>
      <c r="B29" s="396">
        <v>6</v>
      </c>
      <c r="C29" s="378" t="s">
        <v>45</v>
      </c>
      <c r="D29" s="364" t="s">
        <v>1358</v>
      </c>
      <c r="E29" s="398" t="s">
        <v>46</v>
      </c>
      <c r="F29" s="244" t="s">
        <v>409</v>
      </c>
      <c r="G29" s="242" t="s">
        <v>1201</v>
      </c>
      <c r="H29" s="368"/>
    </row>
    <row r="30" spans="1:8" ht="40.5" x14ac:dyDescent="0.25">
      <c r="A30" s="242">
        <v>25</v>
      </c>
      <c r="B30" s="364">
        <v>6</v>
      </c>
      <c r="C30" s="376" t="s">
        <v>47</v>
      </c>
      <c r="D30" s="364" t="s">
        <v>1358</v>
      </c>
      <c r="E30" s="348" t="s">
        <v>46</v>
      </c>
      <c r="F30" s="244" t="s">
        <v>48</v>
      </c>
      <c r="G30" s="242" t="s">
        <v>410</v>
      </c>
      <c r="H30" s="244"/>
    </row>
    <row r="31" spans="1:8" ht="54" x14ac:dyDescent="0.25">
      <c r="A31" s="242">
        <v>26</v>
      </c>
      <c r="B31" s="364">
        <v>7</v>
      </c>
      <c r="C31" s="379" t="s">
        <v>1218</v>
      </c>
      <c r="D31" s="365">
        <v>43921</v>
      </c>
      <c r="E31" s="348" t="s">
        <v>50</v>
      </c>
      <c r="F31" s="244" t="s">
        <v>1219</v>
      </c>
      <c r="G31" s="242" t="s">
        <v>1220</v>
      </c>
      <c r="H31" s="244"/>
    </row>
    <row r="32" spans="1:8" ht="56.25" customHeight="1" x14ac:dyDescent="0.25">
      <c r="A32" s="242">
        <v>27</v>
      </c>
      <c r="B32" s="364">
        <v>7</v>
      </c>
      <c r="C32" s="376" t="s">
        <v>49</v>
      </c>
      <c r="D32" s="364" t="s">
        <v>1358</v>
      </c>
      <c r="E32" s="348" t="s">
        <v>50</v>
      </c>
      <c r="F32" s="244" t="s">
        <v>51</v>
      </c>
      <c r="G32" s="242" t="s">
        <v>453</v>
      </c>
      <c r="H32" s="244"/>
    </row>
    <row r="33" spans="1:8" ht="44.25" customHeight="1" x14ac:dyDescent="0.25">
      <c r="A33" s="242">
        <v>28</v>
      </c>
      <c r="B33" s="364">
        <v>34</v>
      </c>
      <c r="C33" s="379" t="s">
        <v>1251</v>
      </c>
      <c r="D33" s="399">
        <v>43921</v>
      </c>
      <c r="E33" s="348" t="s">
        <v>60</v>
      </c>
      <c r="F33" s="348" t="s">
        <v>614</v>
      </c>
      <c r="G33" s="400" t="s">
        <v>1254</v>
      </c>
      <c r="H33" s="244"/>
    </row>
    <row r="34" spans="1:8" ht="44.25" customHeight="1" x14ac:dyDescent="0.25">
      <c r="A34" s="242">
        <v>29</v>
      </c>
      <c r="B34" s="364">
        <v>34</v>
      </c>
      <c r="C34" s="379" t="s">
        <v>1259</v>
      </c>
      <c r="D34" s="399">
        <v>43921</v>
      </c>
      <c r="E34" s="348" t="s">
        <v>60</v>
      </c>
      <c r="F34" s="348" t="s">
        <v>614</v>
      </c>
      <c r="G34" s="400" t="s">
        <v>1261</v>
      </c>
      <c r="H34" s="244"/>
    </row>
    <row r="35" spans="1:8" ht="44.25" customHeight="1" x14ac:dyDescent="0.25">
      <c r="A35" s="242">
        <v>30</v>
      </c>
      <c r="B35" s="364">
        <v>34</v>
      </c>
      <c r="C35" s="401" t="s">
        <v>1270</v>
      </c>
      <c r="D35" s="399">
        <v>43921</v>
      </c>
      <c r="E35" s="348" t="s">
        <v>60</v>
      </c>
      <c r="F35" s="348" t="s">
        <v>614</v>
      </c>
      <c r="G35" s="400" t="s">
        <v>1272</v>
      </c>
      <c r="H35" s="244"/>
    </row>
    <row r="36" spans="1:8" ht="54" customHeight="1" x14ac:dyDescent="0.25">
      <c r="A36" s="242">
        <v>31</v>
      </c>
      <c r="B36" s="402">
        <v>38</v>
      </c>
      <c r="C36" s="401" t="s">
        <v>1276</v>
      </c>
      <c r="D36" s="399">
        <v>43921</v>
      </c>
      <c r="E36" s="348" t="s">
        <v>1277</v>
      </c>
      <c r="F36" s="348" t="s">
        <v>614</v>
      </c>
      <c r="G36" s="400" t="s">
        <v>1272</v>
      </c>
      <c r="H36" s="244"/>
    </row>
    <row r="37" spans="1:8" ht="40.5" x14ac:dyDescent="0.25">
      <c r="A37" s="242">
        <v>32</v>
      </c>
      <c r="B37" s="364">
        <v>34</v>
      </c>
      <c r="C37" s="379" t="s">
        <v>59</v>
      </c>
      <c r="D37" s="365" t="s">
        <v>1360</v>
      </c>
      <c r="E37" s="348" t="s">
        <v>60</v>
      </c>
      <c r="F37" s="244" t="s">
        <v>614</v>
      </c>
      <c r="G37" s="242" t="s">
        <v>703</v>
      </c>
      <c r="H37" s="244"/>
    </row>
    <row r="38" spans="1:8" ht="54" x14ac:dyDescent="0.25">
      <c r="A38" s="242">
        <v>33</v>
      </c>
      <c r="B38" s="402">
        <v>38</v>
      </c>
      <c r="C38" s="401" t="s">
        <v>1278</v>
      </c>
      <c r="D38" s="399">
        <v>43921</v>
      </c>
      <c r="E38" s="348" t="s">
        <v>1277</v>
      </c>
      <c r="F38" s="348" t="s">
        <v>614</v>
      </c>
      <c r="G38" s="400" t="s">
        <v>703</v>
      </c>
      <c r="H38" s="244"/>
    </row>
    <row r="39" spans="1:8" ht="67.5" x14ac:dyDescent="0.25">
      <c r="A39" s="242">
        <v>34</v>
      </c>
      <c r="B39" s="364">
        <v>34</v>
      </c>
      <c r="C39" s="379" t="s">
        <v>61</v>
      </c>
      <c r="D39" s="365" t="s">
        <v>1360</v>
      </c>
      <c r="E39" s="348" t="s">
        <v>60</v>
      </c>
      <c r="F39" s="244" t="s">
        <v>614</v>
      </c>
      <c r="G39" s="242" t="s">
        <v>704</v>
      </c>
      <c r="H39" s="244"/>
    </row>
    <row r="40" spans="1:8" x14ac:dyDescent="0.25">
      <c r="A40" s="460" t="s">
        <v>1849</v>
      </c>
      <c r="B40" s="461"/>
      <c r="C40" s="461"/>
      <c r="D40" s="461"/>
      <c r="E40" s="461"/>
      <c r="F40" s="461"/>
      <c r="G40" s="461"/>
      <c r="H40" s="462"/>
    </row>
    <row r="41" spans="1:8" ht="57.75" customHeight="1" x14ac:dyDescent="0.25">
      <c r="A41" s="242">
        <v>35</v>
      </c>
      <c r="B41" s="364">
        <v>28</v>
      </c>
      <c r="C41" s="379" t="s">
        <v>52</v>
      </c>
      <c r="D41" s="365">
        <v>42647</v>
      </c>
      <c r="E41" s="348" t="s">
        <v>691</v>
      </c>
      <c r="F41" s="244" t="s">
        <v>51</v>
      </c>
      <c r="G41" s="242" t="s">
        <v>701</v>
      </c>
      <c r="H41" s="244" t="s">
        <v>53</v>
      </c>
    </row>
    <row r="42" spans="1:8" ht="57.75" customHeight="1" x14ac:dyDescent="0.25">
      <c r="A42" s="242">
        <v>36</v>
      </c>
      <c r="B42" s="364">
        <v>28</v>
      </c>
      <c r="C42" s="379" t="s">
        <v>54</v>
      </c>
      <c r="D42" s="365">
        <v>42647</v>
      </c>
      <c r="E42" s="348" t="s">
        <v>691</v>
      </c>
      <c r="F42" s="244" t="s">
        <v>51</v>
      </c>
      <c r="G42" s="242" t="s">
        <v>701</v>
      </c>
      <c r="H42" s="244" t="s">
        <v>55</v>
      </c>
    </row>
    <row r="43" spans="1:8" ht="58.5" customHeight="1" x14ac:dyDescent="0.25">
      <c r="A43" s="242">
        <v>37</v>
      </c>
      <c r="B43" s="364">
        <v>28</v>
      </c>
      <c r="C43" s="379" t="s">
        <v>56</v>
      </c>
      <c r="D43" s="365">
        <v>42647</v>
      </c>
      <c r="E43" s="348" t="s">
        <v>691</v>
      </c>
      <c r="F43" s="244" t="s">
        <v>51</v>
      </c>
      <c r="G43" s="242" t="s">
        <v>701</v>
      </c>
      <c r="H43" s="244" t="s">
        <v>702</v>
      </c>
    </row>
    <row r="44" spans="1:8" ht="54" customHeight="1" x14ac:dyDescent="0.25">
      <c r="A44" s="242">
        <v>38</v>
      </c>
      <c r="B44" s="364">
        <v>28</v>
      </c>
      <c r="C44" s="379" t="s">
        <v>57</v>
      </c>
      <c r="D44" s="365">
        <v>42647</v>
      </c>
      <c r="E44" s="348" t="s">
        <v>691</v>
      </c>
      <c r="F44" s="244" t="s">
        <v>51</v>
      </c>
      <c r="G44" s="242" t="s">
        <v>701</v>
      </c>
      <c r="H44" s="244" t="s">
        <v>58</v>
      </c>
    </row>
    <row r="45" spans="1:8" ht="67.5" x14ac:dyDescent="0.25">
      <c r="A45" s="242">
        <v>39</v>
      </c>
      <c r="B45" s="402">
        <v>39</v>
      </c>
      <c r="C45" s="403" t="s">
        <v>1292</v>
      </c>
      <c r="D45" s="399">
        <v>43921</v>
      </c>
      <c r="E45" s="348" t="s">
        <v>1291</v>
      </c>
      <c r="F45" s="348" t="s">
        <v>614</v>
      </c>
      <c r="G45" s="400" t="s">
        <v>1254</v>
      </c>
      <c r="H45" s="244"/>
    </row>
    <row r="46" spans="1:8" ht="67.5" x14ac:dyDescent="0.25">
      <c r="A46" s="242">
        <v>40</v>
      </c>
      <c r="B46" s="402">
        <v>39</v>
      </c>
      <c r="C46" s="403" t="s">
        <v>1293</v>
      </c>
      <c r="D46" s="399">
        <v>43921</v>
      </c>
      <c r="E46" s="348" t="s">
        <v>1291</v>
      </c>
      <c r="F46" s="348" t="s">
        <v>614</v>
      </c>
      <c r="G46" s="400" t="s">
        <v>1261</v>
      </c>
      <c r="H46" s="244"/>
    </row>
    <row r="47" spans="1:8" ht="67.5" x14ac:dyDescent="0.25">
      <c r="A47" s="242">
        <v>41</v>
      </c>
      <c r="B47" s="402">
        <v>39</v>
      </c>
      <c r="C47" s="403" t="s">
        <v>1294</v>
      </c>
      <c r="D47" s="399">
        <v>43921</v>
      </c>
      <c r="E47" s="348" t="s">
        <v>1291</v>
      </c>
      <c r="F47" s="348" t="s">
        <v>614</v>
      </c>
      <c r="G47" s="400" t="s">
        <v>1272</v>
      </c>
      <c r="H47" s="244"/>
    </row>
    <row r="48" spans="1:8" ht="71.25" customHeight="1" x14ac:dyDescent="0.25">
      <c r="A48" s="242">
        <v>42</v>
      </c>
      <c r="B48" s="364">
        <v>35</v>
      </c>
      <c r="C48" s="379" t="s">
        <v>62</v>
      </c>
      <c r="D48" s="365">
        <v>43165</v>
      </c>
      <c r="E48" s="348" t="s">
        <v>705</v>
      </c>
      <c r="F48" s="368" t="s">
        <v>614</v>
      </c>
      <c r="G48" s="242" t="s">
        <v>707</v>
      </c>
      <c r="H48" s="244" t="s">
        <v>63</v>
      </c>
    </row>
    <row r="49" spans="1:8" ht="71.25" customHeight="1" x14ac:dyDescent="0.25">
      <c r="A49" s="242">
        <v>43</v>
      </c>
      <c r="B49" s="364">
        <v>35</v>
      </c>
      <c r="C49" s="379" t="s">
        <v>64</v>
      </c>
      <c r="D49" s="365">
        <v>43165</v>
      </c>
      <c r="E49" s="348" t="s">
        <v>705</v>
      </c>
      <c r="F49" s="244" t="s">
        <v>614</v>
      </c>
      <c r="G49" s="242" t="s">
        <v>706</v>
      </c>
      <c r="H49" s="244" t="s">
        <v>63</v>
      </c>
    </row>
    <row r="50" spans="1:8" ht="71.25" customHeight="1" x14ac:dyDescent="0.25">
      <c r="A50" s="242">
        <v>44</v>
      </c>
      <c r="B50" s="364">
        <v>35</v>
      </c>
      <c r="C50" s="379" t="s">
        <v>65</v>
      </c>
      <c r="D50" s="365">
        <v>43165</v>
      </c>
      <c r="E50" s="348" t="s">
        <v>705</v>
      </c>
      <c r="F50" s="368" t="s">
        <v>614</v>
      </c>
      <c r="G50" s="242" t="s">
        <v>707</v>
      </c>
      <c r="H50" s="244" t="s">
        <v>66</v>
      </c>
    </row>
    <row r="51" spans="1:8" ht="71.25" customHeight="1" x14ac:dyDescent="0.25">
      <c r="A51" s="242">
        <v>45</v>
      </c>
      <c r="B51" s="364">
        <v>35</v>
      </c>
      <c r="C51" s="379" t="s">
        <v>67</v>
      </c>
      <c r="D51" s="365">
        <v>43165</v>
      </c>
      <c r="E51" s="348" t="s">
        <v>705</v>
      </c>
      <c r="F51" s="244" t="s">
        <v>614</v>
      </c>
      <c r="G51" s="242" t="s">
        <v>706</v>
      </c>
      <c r="H51" s="244" t="s">
        <v>66</v>
      </c>
    </row>
    <row r="52" spans="1:8" x14ac:dyDescent="0.25">
      <c r="A52" s="460" t="s">
        <v>1850</v>
      </c>
      <c r="B52" s="461"/>
      <c r="C52" s="461"/>
      <c r="D52" s="461"/>
      <c r="E52" s="461"/>
      <c r="F52" s="461"/>
      <c r="G52" s="461"/>
      <c r="H52" s="462"/>
    </row>
    <row r="53" spans="1:8" ht="123.75" customHeight="1" x14ac:dyDescent="0.25">
      <c r="A53" s="242">
        <v>46</v>
      </c>
      <c r="B53" s="364">
        <v>8</v>
      </c>
      <c r="C53" s="376" t="s">
        <v>68</v>
      </c>
      <c r="D53" s="364" t="s">
        <v>1706</v>
      </c>
      <c r="E53" s="348" t="s">
        <v>69</v>
      </c>
      <c r="F53" s="244" t="s">
        <v>70</v>
      </c>
      <c r="G53" s="242" t="s">
        <v>71</v>
      </c>
      <c r="H53" s="244" t="s">
        <v>1361</v>
      </c>
    </row>
    <row r="54" spans="1:8" ht="113.25" customHeight="1" x14ac:dyDescent="0.25">
      <c r="A54" s="242">
        <v>47</v>
      </c>
      <c r="B54" s="364">
        <v>8</v>
      </c>
      <c r="C54" s="376" t="s">
        <v>72</v>
      </c>
      <c r="D54" s="364" t="s">
        <v>1706</v>
      </c>
      <c r="E54" s="348" t="s">
        <v>73</v>
      </c>
      <c r="F54" s="244" t="s">
        <v>70</v>
      </c>
      <c r="G54" s="242" t="s">
        <v>71</v>
      </c>
      <c r="H54" s="244" t="s">
        <v>1362</v>
      </c>
    </row>
    <row r="55" spans="1:8" x14ac:dyDescent="0.25">
      <c r="A55" s="460" t="s">
        <v>1851</v>
      </c>
      <c r="B55" s="461"/>
      <c r="C55" s="461"/>
      <c r="D55" s="461"/>
      <c r="E55" s="461"/>
      <c r="F55" s="461"/>
      <c r="G55" s="461"/>
      <c r="H55" s="462"/>
    </row>
    <row r="56" spans="1:8" ht="40.5" x14ac:dyDescent="0.25">
      <c r="A56" s="242">
        <v>48</v>
      </c>
      <c r="B56" s="364">
        <v>9</v>
      </c>
      <c r="C56" s="379" t="s">
        <v>74</v>
      </c>
      <c r="D56" s="364" t="s">
        <v>556</v>
      </c>
      <c r="E56" s="348" t="s">
        <v>708</v>
      </c>
      <c r="F56" s="244" t="s">
        <v>75</v>
      </c>
      <c r="G56" s="242" t="s">
        <v>144</v>
      </c>
      <c r="H56" s="244"/>
    </row>
    <row r="57" spans="1:8" ht="40.5" x14ac:dyDescent="0.25">
      <c r="A57" s="242">
        <v>49</v>
      </c>
      <c r="B57" s="364">
        <v>9</v>
      </c>
      <c r="C57" s="379" t="s">
        <v>76</v>
      </c>
      <c r="D57" s="364" t="s">
        <v>711</v>
      </c>
      <c r="E57" s="348" t="s">
        <v>708</v>
      </c>
      <c r="F57" s="244" t="s">
        <v>75</v>
      </c>
      <c r="G57" s="242" t="s">
        <v>709</v>
      </c>
      <c r="H57" s="244"/>
    </row>
    <row r="58" spans="1:8" ht="40.5" x14ac:dyDescent="0.25">
      <c r="A58" s="242">
        <v>50</v>
      </c>
      <c r="B58" s="364">
        <v>9</v>
      </c>
      <c r="C58" s="379" t="s">
        <v>77</v>
      </c>
      <c r="D58" s="364" t="s">
        <v>556</v>
      </c>
      <c r="E58" s="348" t="s">
        <v>708</v>
      </c>
      <c r="F58" s="244" t="s">
        <v>75</v>
      </c>
      <c r="G58" s="242" t="s">
        <v>710</v>
      </c>
      <c r="H58" s="244"/>
    </row>
    <row r="59" spans="1:8" ht="40.5" x14ac:dyDescent="0.25">
      <c r="A59" s="242">
        <v>51</v>
      </c>
      <c r="B59" s="364">
        <v>9</v>
      </c>
      <c r="C59" s="379" t="s">
        <v>78</v>
      </c>
      <c r="D59" s="364" t="s">
        <v>221</v>
      </c>
      <c r="E59" s="348" t="s">
        <v>708</v>
      </c>
      <c r="F59" s="244" t="s">
        <v>75</v>
      </c>
      <c r="G59" s="242" t="s">
        <v>79</v>
      </c>
      <c r="H59" s="244"/>
    </row>
    <row r="60" spans="1:8" ht="40.5" x14ac:dyDescent="0.25">
      <c r="A60" s="242">
        <v>52</v>
      </c>
      <c r="B60" s="364">
        <v>10</v>
      </c>
      <c r="C60" s="379" t="s">
        <v>80</v>
      </c>
      <c r="D60" s="364" t="s">
        <v>556</v>
      </c>
      <c r="E60" s="348" t="s">
        <v>81</v>
      </c>
      <c r="F60" s="244" t="s">
        <v>75</v>
      </c>
      <c r="G60" s="242" t="s">
        <v>144</v>
      </c>
      <c r="H60" s="244"/>
    </row>
    <row r="61" spans="1:8" ht="40.5" x14ac:dyDescent="0.25">
      <c r="A61" s="242">
        <v>53</v>
      </c>
      <c r="B61" s="364">
        <v>10</v>
      </c>
      <c r="C61" s="379" t="s">
        <v>82</v>
      </c>
      <c r="D61" s="364" t="s">
        <v>711</v>
      </c>
      <c r="E61" s="348" t="s">
        <v>81</v>
      </c>
      <c r="F61" s="244" t="s">
        <v>75</v>
      </c>
      <c r="G61" s="242" t="s">
        <v>709</v>
      </c>
      <c r="H61" s="244"/>
    </row>
    <row r="62" spans="1:8" ht="40.5" x14ac:dyDescent="0.25">
      <c r="A62" s="242">
        <v>54</v>
      </c>
      <c r="B62" s="364">
        <v>10</v>
      </c>
      <c r="C62" s="379" t="s">
        <v>83</v>
      </c>
      <c r="D62" s="364" t="s">
        <v>556</v>
      </c>
      <c r="E62" s="348" t="s">
        <v>81</v>
      </c>
      <c r="F62" s="244" t="s">
        <v>75</v>
      </c>
      <c r="G62" s="242" t="s">
        <v>710</v>
      </c>
      <c r="H62" s="244"/>
    </row>
    <row r="63" spans="1:8" ht="40.5" x14ac:dyDescent="0.25">
      <c r="A63" s="242">
        <v>55</v>
      </c>
      <c r="B63" s="364">
        <v>10</v>
      </c>
      <c r="C63" s="379" t="s">
        <v>84</v>
      </c>
      <c r="D63" s="364" t="s">
        <v>221</v>
      </c>
      <c r="E63" s="348" t="s">
        <v>81</v>
      </c>
      <c r="F63" s="244" t="s">
        <v>75</v>
      </c>
      <c r="G63" s="242" t="s">
        <v>79</v>
      </c>
      <c r="H63" s="244"/>
    </row>
    <row r="64" spans="1:8" ht="40.5" x14ac:dyDescent="0.25">
      <c r="A64" s="242">
        <v>56</v>
      </c>
      <c r="B64" s="364">
        <v>11</v>
      </c>
      <c r="C64" s="379" t="s">
        <v>85</v>
      </c>
      <c r="D64" s="364" t="s">
        <v>338</v>
      </c>
      <c r="E64" s="348" t="s">
        <v>1143</v>
      </c>
      <c r="F64" s="244" t="s">
        <v>75</v>
      </c>
      <c r="G64" s="242" t="s">
        <v>144</v>
      </c>
      <c r="H64" s="244" t="s">
        <v>713</v>
      </c>
    </row>
    <row r="65" spans="1:8" ht="40.5" x14ac:dyDescent="0.25">
      <c r="A65" s="242">
        <v>57</v>
      </c>
      <c r="B65" s="364">
        <v>12</v>
      </c>
      <c r="C65" s="379" t="s">
        <v>86</v>
      </c>
      <c r="D65" s="364" t="s">
        <v>221</v>
      </c>
      <c r="E65" s="348" t="s">
        <v>87</v>
      </c>
      <c r="F65" s="244" t="s">
        <v>75</v>
      </c>
      <c r="G65" s="242" t="s">
        <v>144</v>
      </c>
      <c r="H65" s="244"/>
    </row>
    <row r="66" spans="1:8" ht="24" x14ac:dyDescent="0.25">
      <c r="A66" s="242">
        <v>58</v>
      </c>
      <c r="B66" s="366">
        <v>13</v>
      </c>
      <c r="C66" s="366" t="s">
        <v>88</v>
      </c>
      <c r="D66" s="366" t="s">
        <v>221</v>
      </c>
      <c r="E66" s="395"/>
      <c r="F66" s="367"/>
      <c r="G66" s="404"/>
      <c r="H66" s="367" t="s">
        <v>41</v>
      </c>
    </row>
    <row r="67" spans="1:8" ht="81" x14ac:dyDescent="0.25">
      <c r="A67" s="242">
        <v>59</v>
      </c>
      <c r="B67" s="364">
        <v>14</v>
      </c>
      <c r="C67" s="379" t="s">
        <v>89</v>
      </c>
      <c r="D67" s="364" t="s">
        <v>221</v>
      </c>
      <c r="E67" s="348" t="s">
        <v>714</v>
      </c>
      <c r="F67" s="244" t="s">
        <v>75</v>
      </c>
      <c r="G67" s="242" t="s">
        <v>144</v>
      </c>
      <c r="H67" s="244"/>
    </row>
    <row r="68" spans="1:8" ht="40.5" x14ac:dyDescent="0.25">
      <c r="A68" s="242">
        <v>60</v>
      </c>
      <c r="B68" s="364">
        <v>26</v>
      </c>
      <c r="C68" s="379" t="s">
        <v>90</v>
      </c>
      <c r="D68" s="365">
        <v>42297</v>
      </c>
      <c r="E68" s="348" t="s">
        <v>91</v>
      </c>
      <c r="F68" s="244" t="s">
        <v>75</v>
      </c>
      <c r="G68" s="242" t="s">
        <v>92</v>
      </c>
      <c r="H68" s="244"/>
    </row>
    <row r="69" spans="1:8" ht="261.75" customHeight="1" x14ac:dyDescent="0.25">
      <c r="A69" s="242">
        <v>61</v>
      </c>
      <c r="B69" s="364">
        <v>27</v>
      </c>
      <c r="C69" s="379" t="s">
        <v>93</v>
      </c>
      <c r="D69" s="364" t="s">
        <v>1707</v>
      </c>
      <c r="E69" s="348" t="s">
        <v>1476</v>
      </c>
      <c r="F69" s="244" t="s">
        <v>75</v>
      </c>
      <c r="G69" s="242" t="s">
        <v>712</v>
      </c>
      <c r="H69" s="244" t="s">
        <v>1477</v>
      </c>
    </row>
    <row r="70" spans="1:8" ht="15" customHeight="1" x14ac:dyDescent="0.25">
      <c r="A70" s="460" t="s">
        <v>1852</v>
      </c>
      <c r="B70" s="461"/>
      <c r="C70" s="461"/>
      <c r="D70" s="461"/>
      <c r="E70" s="461"/>
      <c r="F70" s="461"/>
      <c r="G70" s="461"/>
      <c r="H70" s="462"/>
    </row>
    <row r="71" spans="1:8" ht="40.5" x14ac:dyDescent="0.25">
      <c r="A71" s="242">
        <v>63</v>
      </c>
      <c r="B71" s="364">
        <v>15</v>
      </c>
      <c r="C71" s="379" t="s">
        <v>94</v>
      </c>
      <c r="D71" s="364" t="s">
        <v>518</v>
      </c>
      <c r="E71" s="348" t="s">
        <v>520</v>
      </c>
      <c r="F71" s="244" t="s">
        <v>96</v>
      </c>
      <c r="G71" s="242" t="s">
        <v>97</v>
      </c>
      <c r="H71" s="244" t="s">
        <v>95</v>
      </c>
    </row>
    <row r="72" spans="1:8" ht="40.5" x14ac:dyDescent="0.25">
      <c r="A72" s="242">
        <v>64</v>
      </c>
      <c r="B72" s="364">
        <v>15</v>
      </c>
      <c r="C72" s="379" t="s">
        <v>98</v>
      </c>
      <c r="D72" s="364" t="s">
        <v>556</v>
      </c>
      <c r="E72" s="348" t="s">
        <v>520</v>
      </c>
      <c r="F72" s="244" t="s">
        <v>96</v>
      </c>
      <c r="G72" s="242" t="s">
        <v>99</v>
      </c>
      <c r="H72" s="244" t="s">
        <v>95</v>
      </c>
    </row>
    <row r="73" spans="1:8" ht="40.5" x14ac:dyDescent="0.25">
      <c r="A73" s="242">
        <v>65</v>
      </c>
      <c r="B73" s="364">
        <v>15</v>
      </c>
      <c r="C73" s="379" t="s">
        <v>100</v>
      </c>
      <c r="D73" s="364" t="s">
        <v>556</v>
      </c>
      <c r="E73" s="348" t="s">
        <v>520</v>
      </c>
      <c r="F73" s="244" t="s">
        <v>96</v>
      </c>
      <c r="G73" s="242" t="s">
        <v>101</v>
      </c>
      <c r="H73" s="244" t="s">
        <v>95</v>
      </c>
    </row>
    <row r="74" spans="1:8" ht="40.5" x14ac:dyDescent="0.25">
      <c r="A74" s="242">
        <v>66</v>
      </c>
      <c r="B74" s="364">
        <v>15</v>
      </c>
      <c r="C74" s="379" t="s">
        <v>102</v>
      </c>
      <c r="D74" s="364" t="s">
        <v>518</v>
      </c>
      <c r="E74" s="348" t="s">
        <v>520</v>
      </c>
      <c r="F74" s="244" t="s">
        <v>96</v>
      </c>
      <c r="G74" s="242" t="s">
        <v>103</v>
      </c>
      <c r="H74" s="244" t="s">
        <v>95</v>
      </c>
    </row>
    <row r="75" spans="1:8" ht="40.5" x14ac:dyDescent="0.25">
      <c r="A75" s="242">
        <v>67</v>
      </c>
      <c r="B75" s="364">
        <v>15</v>
      </c>
      <c r="C75" s="379" t="s">
        <v>104</v>
      </c>
      <c r="D75" s="364" t="s">
        <v>556</v>
      </c>
      <c r="E75" s="348" t="s">
        <v>520</v>
      </c>
      <c r="F75" s="244" t="s">
        <v>96</v>
      </c>
      <c r="G75" s="242" t="s">
        <v>549</v>
      </c>
      <c r="H75" s="244" t="s">
        <v>95</v>
      </c>
    </row>
    <row r="76" spans="1:8" ht="40.5" x14ac:dyDescent="0.25">
      <c r="A76" s="242">
        <v>68</v>
      </c>
      <c r="B76" s="364">
        <v>15</v>
      </c>
      <c r="C76" s="379" t="s">
        <v>105</v>
      </c>
      <c r="D76" s="364" t="s">
        <v>556</v>
      </c>
      <c r="E76" s="348" t="s">
        <v>520</v>
      </c>
      <c r="F76" s="244" t="s">
        <v>96</v>
      </c>
      <c r="G76" s="242" t="s">
        <v>106</v>
      </c>
      <c r="H76" s="244" t="s">
        <v>95</v>
      </c>
    </row>
    <row r="77" spans="1:8" ht="40.5" x14ac:dyDescent="0.25">
      <c r="A77" s="242">
        <v>69</v>
      </c>
      <c r="B77" s="364">
        <v>15</v>
      </c>
      <c r="C77" s="379" t="s">
        <v>107</v>
      </c>
      <c r="D77" s="364" t="s">
        <v>556</v>
      </c>
      <c r="E77" s="348" t="s">
        <v>520</v>
      </c>
      <c r="F77" s="244" t="s">
        <v>96</v>
      </c>
      <c r="G77" s="242" t="s">
        <v>108</v>
      </c>
      <c r="H77" s="244" t="s">
        <v>95</v>
      </c>
    </row>
    <row r="78" spans="1:8" ht="40.5" x14ac:dyDescent="0.25">
      <c r="A78" s="242">
        <v>70</v>
      </c>
      <c r="B78" s="364">
        <v>15</v>
      </c>
      <c r="C78" s="379" t="s">
        <v>109</v>
      </c>
      <c r="D78" s="364" t="s">
        <v>556</v>
      </c>
      <c r="E78" s="348" t="s">
        <v>520</v>
      </c>
      <c r="F78" s="244" t="s">
        <v>96</v>
      </c>
      <c r="G78" s="242" t="s">
        <v>715</v>
      </c>
      <c r="H78" s="244" t="s">
        <v>95</v>
      </c>
    </row>
    <row r="79" spans="1:8" ht="40.5" x14ac:dyDescent="0.25">
      <c r="A79" s="242">
        <v>71</v>
      </c>
      <c r="B79" s="364">
        <v>15</v>
      </c>
      <c r="C79" s="379" t="s">
        <v>110</v>
      </c>
      <c r="D79" s="364" t="s">
        <v>556</v>
      </c>
      <c r="E79" s="348" t="s">
        <v>520</v>
      </c>
      <c r="F79" s="244" t="s">
        <v>96</v>
      </c>
      <c r="G79" s="242" t="s">
        <v>111</v>
      </c>
      <c r="H79" s="244" t="s">
        <v>95</v>
      </c>
    </row>
    <row r="80" spans="1:8" ht="40.5" x14ac:dyDescent="0.25">
      <c r="A80" s="242">
        <v>72</v>
      </c>
      <c r="B80" s="364">
        <v>15</v>
      </c>
      <c r="C80" s="379" t="s">
        <v>112</v>
      </c>
      <c r="D80" s="364" t="s">
        <v>518</v>
      </c>
      <c r="E80" s="348" t="s">
        <v>520</v>
      </c>
      <c r="F80" s="244" t="s">
        <v>96</v>
      </c>
      <c r="G80" s="242" t="s">
        <v>113</v>
      </c>
      <c r="H80" s="244" t="s">
        <v>95</v>
      </c>
    </row>
    <row r="81" spans="1:8" ht="40.5" x14ac:dyDescent="0.25">
      <c r="A81" s="242">
        <v>73</v>
      </c>
      <c r="B81" s="364">
        <v>15</v>
      </c>
      <c r="C81" s="379" t="s">
        <v>114</v>
      </c>
      <c r="D81" s="364" t="s">
        <v>556</v>
      </c>
      <c r="E81" s="348" t="s">
        <v>520</v>
      </c>
      <c r="F81" s="244" t="s">
        <v>96</v>
      </c>
      <c r="G81" s="242" t="s">
        <v>115</v>
      </c>
      <c r="H81" s="244" t="s">
        <v>95</v>
      </c>
    </row>
    <row r="82" spans="1:8" ht="40.5" x14ac:dyDescent="0.25">
      <c r="A82" s="242">
        <v>74</v>
      </c>
      <c r="B82" s="364">
        <v>15</v>
      </c>
      <c r="C82" s="379" t="s">
        <v>116</v>
      </c>
      <c r="D82" s="364" t="s">
        <v>518</v>
      </c>
      <c r="E82" s="348" t="s">
        <v>520</v>
      </c>
      <c r="F82" s="244" t="s">
        <v>96</v>
      </c>
      <c r="G82" s="242" t="s">
        <v>117</v>
      </c>
      <c r="H82" s="244" t="s">
        <v>95</v>
      </c>
    </row>
    <row r="83" spans="1:8" ht="27" x14ac:dyDescent="0.25">
      <c r="A83" s="242">
        <v>75</v>
      </c>
      <c r="B83" s="364">
        <v>15</v>
      </c>
      <c r="C83" s="379" t="s">
        <v>118</v>
      </c>
      <c r="D83" s="364" t="s">
        <v>716</v>
      </c>
      <c r="E83" s="348" t="s">
        <v>520</v>
      </c>
      <c r="F83" s="244" t="s">
        <v>96</v>
      </c>
      <c r="G83" s="242" t="s">
        <v>717</v>
      </c>
      <c r="H83" s="244" t="s">
        <v>95</v>
      </c>
    </row>
    <row r="84" spans="1:8" x14ac:dyDescent="0.25">
      <c r="A84" s="460" t="s">
        <v>1853</v>
      </c>
      <c r="B84" s="461"/>
      <c r="C84" s="461"/>
      <c r="D84" s="461"/>
      <c r="E84" s="461"/>
      <c r="F84" s="461"/>
      <c r="G84" s="461"/>
      <c r="H84" s="462"/>
    </row>
    <row r="85" spans="1:8" ht="42.75" customHeight="1" x14ac:dyDescent="0.25">
      <c r="A85" s="242">
        <v>76</v>
      </c>
      <c r="B85" s="364">
        <v>25</v>
      </c>
      <c r="C85" s="376" t="s">
        <v>119</v>
      </c>
      <c r="D85" s="364" t="s">
        <v>481</v>
      </c>
      <c r="E85" s="348" t="s">
        <v>120</v>
      </c>
      <c r="F85" s="244" t="s">
        <v>121</v>
      </c>
      <c r="G85" s="242" t="s">
        <v>482</v>
      </c>
      <c r="H85" s="244" t="s">
        <v>467</v>
      </c>
    </row>
    <row r="86" spans="1:8" ht="40.5" x14ac:dyDescent="0.25">
      <c r="A86" s="242">
        <v>77</v>
      </c>
      <c r="B86" s="364">
        <v>25</v>
      </c>
      <c r="C86" s="376" t="s">
        <v>122</v>
      </c>
      <c r="D86" s="365">
        <v>42297</v>
      </c>
      <c r="E86" s="348" t="s">
        <v>120</v>
      </c>
      <c r="F86" s="244" t="s">
        <v>121</v>
      </c>
      <c r="G86" s="242" t="s">
        <v>487</v>
      </c>
      <c r="H86" s="244" t="s">
        <v>486</v>
      </c>
    </row>
    <row r="87" spans="1:8" ht="55.5" customHeight="1" x14ac:dyDescent="0.25">
      <c r="A87" s="242">
        <v>78</v>
      </c>
      <c r="B87" s="364">
        <v>16</v>
      </c>
      <c r="C87" s="376" t="s">
        <v>123</v>
      </c>
      <c r="D87" s="364" t="s">
        <v>1860</v>
      </c>
      <c r="E87" s="348" t="s">
        <v>692</v>
      </c>
      <c r="F87" s="244" t="s">
        <v>124</v>
      </c>
      <c r="G87" s="242" t="s">
        <v>499</v>
      </c>
      <c r="H87" s="244" t="s">
        <v>1669</v>
      </c>
    </row>
    <row r="88" spans="1:8" ht="58.5" customHeight="1" x14ac:dyDescent="0.25">
      <c r="A88" s="242">
        <v>79</v>
      </c>
      <c r="B88" s="364">
        <v>16</v>
      </c>
      <c r="C88" s="376" t="s">
        <v>125</v>
      </c>
      <c r="D88" s="364" t="s">
        <v>1860</v>
      </c>
      <c r="E88" s="348" t="s">
        <v>692</v>
      </c>
      <c r="F88" s="244" t="s">
        <v>124</v>
      </c>
      <c r="G88" s="242" t="s">
        <v>126</v>
      </c>
      <c r="H88" s="244" t="s">
        <v>1670</v>
      </c>
    </row>
    <row r="89" spans="1:8" ht="55.5" customHeight="1" x14ac:dyDescent="0.25">
      <c r="A89" s="400">
        <v>80</v>
      </c>
      <c r="B89" s="364">
        <v>16</v>
      </c>
      <c r="C89" s="376" t="s">
        <v>127</v>
      </c>
      <c r="D89" s="365" t="s">
        <v>1674</v>
      </c>
      <c r="E89" s="348" t="s">
        <v>692</v>
      </c>
      <c r="F89" s="244" t="s">
        <v>124</v>
      </c>
      <c r="G89" s="242" t="s">
        <v>514</v>
      </c>
      <c r="H89" s="244" t="s">
        <v>1671</v>
      </c>
    </row>
    <row r="90" spans="1:8" ht="25.5" x14ac:dyDescent="0.25">
      <c r="A90" s="400">
        <v>81</v>
      </c>
      <c r="B90" s="434">
        <v>16</v>
      </c>
      <c r="C90" s="449" t="s">
        <v>128</v>
      </c>
      <c r="D90" s="433" t="s">
        <v>1674</v>
      </c>
      <c r="E90" s="348"/>
      <c r="F90" s="244"/>
      <c r="G90" s="242"/>
      <c r="H90" s="367" t="s">
        <v>41</v>
      </c>
    </row>
    <row r="91" spans="1:8" ht="56.25" customHeight="1" x14ac:dyDescent="0.25">
      <c r="A91" s="400">
        <v>82</v>
      </c>
      <c r="B91" s="364">
        <v>16</v>
      </c>
      <c r="C91" s="379" t="s">
        <v>1668</v>
      </c>
      <c r="D91" s="365">
        <v>44012</v>
      </c>
      <c r="E91" s="348" t="s">
        <v>692</v>
      </c>
      <c r="F91" s="244" t="s">
        <v>124</v>
      </c>
      <c r="G91" s="242" t="s">
        <v>1673</v>
      </c>
      <c r="H91" s="244" t="s">
        <v>1672</v>
      </c>
    </row>
    <row r="92" spans="1:8" x14ac:dyDescent="0.25">
      <c r="A92" s="460" t="s">
        <v>1854</v>
      </c>
      <c r="B92" s="461"/>
      <c r="C92" s="461"/>
      <c r="D92" s="461"/>
      <c r="E92" s="461"/>
      <c r="F92" s="461"/>
      <c r="G92" s="461"/>
      <c r="H92" s="462"/>
    </row>
    <row r="93" spans="1:8" ht="40.5" x14ac:dyDescent="0.25">
      <c r="A93" s="242">
        <v>83</v>
      </c>
      <c r="B93" s="364">
        <v>17</v>
      </c>
      <c r="C93" s="376" t="s">
        <v>129</v>
      </c>
      <c r="D93" s="364" t="s">
        <v>221</v>
      </c>
      <c r="E93" s="348" t="s">
        <v>411</v>
      </c>
      <c r="F93" s="244" t="s">
        <v>131</v>
      </c>
      <c r="G93" s="242" t="s">
        <v>132</v>
      </c>
      <c r="H93" s="244" t="s">
        <v>130</v>
      </c>
    </row>
    <row r="94" spans="1:8" ht="67.5" x14ac:dyDescent="0.25">
      <c r="A94" s="242">
        <v>84</v>
      </c>
      <c r="B94" s="364">
        <v>18</v>
      </c>
      <c r="C94" s="376" t="s">
        <v>133</v>
      </c>
      <c r="D94" s="364" t="s">
        <v>1706</v>
      </c>
      <c r="E94" s="348" t="s">
        <v>424</v>
      </c>
      <c r="F94" s="244" t="s">
        <v>134</v>
      </c>
      <c r="G94" s="242" t="s">
        <v>1388</v>
      </c>
      <c r="H94" s="244" t="s">
        <v>1387</v>
      </c>
    </row>
    <row r="95" spans="1:8" ht="54" x14ac:dyDescent="0.25">
      <c r="A95" s="242">
        <v>85</v>
      </c>
      <c r="B95" s="364">
        <v>18</v>
      </c>
      <c r="C95" s="376" t="s">
        <v>135</v>
      </c>
      <c r="D95" s="364" t="s">
        <v>1706</v>
      </c>
      <c r="E95" s="348" t="s">
        <v>424</v>
      </c>
      <c r="F95" s="244" t="s">
        <v>134</v>
      </c>
      <c r="G95" s="242" t="s">
        <v>1389</v>
      </c>
      <c r="H95" s="244" t="s">
        <v>1390</v>
      </c>
    </row>
    <row r="96" spans="1:8" ht="42" customHeight="1" x14ac:dyDescent="0.25">
      <c r="A96" s="242">
        <v>86</v>
      </c>
      <c r="B96" s="364">
        <v>18</v>
      </c>
      <c r="C96" s="379" t="s">
        <v>1419</v>
      </c>
      <c r="D96" s="365">
        <v>43949</v>
      </c>
      <c r="E96" s="348" t="s">
        <v>424</v>
      </c>
      <c r="F96" s="244" t="s">
        <v>134</v>
      </c>
      <c r="G96" s="242" t="s">
        <v>1391</v>
      </c>
      <c r="H96" s="244" t="s">
        <v>1392</v>
      </c>
    </row>
    <row r="97" spans="1:8" ht="81" customHeight="1" x14ac:dyDescent="0.25">
      <c r="A97" s="242">
        <v>87</v>
      </c>
      <c r="B97" s="364">
        <v>18</v>
      </c>
      <c r="C97" s="379" t="s">
        <v>1433</v>
      </c>
      <c r="D97" s="365">
        <v>43949</v>
      </c>
      <c r="E97" s="348" t="s">
        <v>424</v>
      </c>
      <c r="F97" s="244" t="s">
        <v>134</v>
      </c>
      <c r="G97" s="242" t="s">
        <v>132</v>
      </c>
      <c r="H97" s="244" t="s">
        <v>1393</v>
      </c>
    </row>
    <row r="98" spans="1:8" ht="54" x14ac:dyDescent="0.25">
      <c r="A98" s="242">
        <v>88</v>
      </c>
      <c r="B98" s="364">
        <v>19</v>
      </c>
      <c r="C98" s="376" t="s">
        <v>136</v>
      </c>
      <c r="D98" s="364" t="s">
        <v>1876</v>
      </c>
      <c r="E98" s="348" t="s">
        <v>348</v>
      </c>
      <c r="F98" s="246" t="s">
        <v>138</v>
      </c>
      <c r="G98" s="242" t="s">
        <v>694</v>
      </c>
      <c r="H98" s="244" t="s">
        <v>137</v>
      </c>
    </row>
    <row r="99" spans="1:8" ht="54" x14ac:dyDescent="0.25">
      <c r="A99" s="242">
        <v>89</v>
      </c>
      <c r="B99" s="364">
        <v>19</v>
      </c>
      <c r="C99" s="380" t="s">
        <v>564</v>
      </c>
      <c r="D99" s="365" t="s">
        <v>1928</v>
      </c>
      <c r="E99" s="348" t="s">
        <v>348</v>
      </c>
      <c r="F99" s="246" t="s">
        <v>138</v>
      </c>
      <c r="G99" s="242" t="s">
        <v>567</v>
      </c>
      <c r="H99" s="244" t="s">
        <v>696</v>
      </c>
    </row>
    <row r="100" spans="1:8" ht="54" x14ac:dyDescent="0.25">
      <c r="A100" s="242">
        <v>90</v>
      </c>
      <c r="B100" s="364">
        <v>19</v>
      </c>
      <c r="C100" s="376" t="s">
        <v>139</v>
      </c>
      <c r="D100" s="364" t="s">
        <v>1885</v>
      </c>
      <c r="E100" s="348" t="s">
        <v>348</v>
      </c>
      <c r="F100" s="246" t="s">
        <v>138</v>
      </c>
      <c r="G100" s="242" t="s">
        <v>140</v>
      </c>
      <c r="H100" s="244" t="s">
        <v>137</v>
      </c>
    </row>
    <row r="101" spans="1:8" ht="27" x14ac:dyDescent="0.25">
      <c r="A101" s="242">
        <v>91</v>
      </c>
      <c r="B101" s="364">
        <v>19</v>
      </c>
      <c r="C101" s="418" t="s">
        <v>1894</v>
      </c>
      <c r="D101" s="381">
        <v>44145</v>
      </c>
      <c r="E101" s="348" t="s">
        <v>348</v>
      </c>
      <c r="F101" s="246" t="s">
        <v>138</v>
      </c>
      <c r="G101" s="242" t="s">
        <v>1897</v>
      </c>
      <c r="H101" s="244" t="s">
        <v>1887</v>
      </c>
    </row>
    <row r="102" spans="1:8" ht="27" x14ac:dyDescent="0.25">
      <c r="A102" s="242">
        <v>92</v>
      </c>
      <c r="B102" s="364">
        <v>19</v>
      </c>
      <c r="C102" s="418" t="s">
        <v>1901</v>
      </c>
      <c r="D102" s="381">
        <v>44145</v>
      </c>
      <c r="E102" s="348" t="s">
        <v>348</v>
      </c>
      <c r="F102" s="246" t="s">
        <v>138</v>
      </c>
      <c r="G102" s="242" t="s">
        <v>1907</v>
      </c>
      <c r="H102" s="244" t="s">
        <v>1887</v>
      </c>
    </row>
    <row r="103" spans="1:8" ht="54" x14ac:dyDescent="0.25">
      <c r="A103" s="242">
        <v>93</v>
      </c>
      <c r="B103" s="364">
        <v>19</v>
      </c>
      <c r="C103" s="376" t="s">
        <v>141</v>
      </c>
      <c r="D103" s="364" t="s">
        <v>1929</v>
      </c>
      <c r="E103" s="348" t="s">
        <v>348</v>
      </c>
      <c r="F103" s="246" t="s">
        <v>138</v>
      </c>
      <c r="G103" s="242" t="s">
        <v>142</v>
      </c>
      <c r="H103" s="244" t="s">
        <v>137</v>
      </c>
    </row>
    <row r="104" spans="1:8" ht="56.25" customHeight="1" x14ac:dyDescent="0.25">
      <c r="A104" s="242">
        <v>94</v>
      </c>
      <c r="B104" s="364">
        <v>19</v>
      </c>
      <c r="C104" s="376" t="s">
        <v>143</v>
      </c>
      <c r="D104" s="365" t="s">
        <v>1861</v>
      </c>
      <c r="E104" s="348" t="s">
        <v>348</v>
      </c>
      <c r="F104" s="246" t="s">
        <v>138</v>
      </c>
      <c r="G104" s="242" t="s">
        <v>144</v>
      </c>
      <c r="H104" s="244" t="s">
        <v>695</v>
      </c>
    </row>
    <row r="105" spans="1:8" ht="54" customHeight="1" x14ac:dyDescent="0.25">
      <c r="A105" s="242">
        <v>95</v>
      </c>
      <c r="B105" s="364">
        <v>19</v>
      </c>
      <c r="C105" s="376" t="s">
        <v>145</v>
      </c>
      <c r="D105" s="365" t="s">
        <v>1861</v>
      </c>
      <c r="E105" s="348" t="s">
        <v>348</v>
      </c>
      <c r="F105" s="246" t="s">
        <v>138</v>
      </c>
      <c r="G105" s="242" t="s">
        <v>146</v>
      </c>
      <c r="H105" s="244" t="s">
        <v>695</v>
      </c>
    </row>
    <row r="106" spans="1:8" ht="40.5" x14ac:dyDescent="0.25">
      <c r="A106" s="242">
        <v>96</v>
      </c>
      <c r="B106" s="364">
        <v>20</v>
      </c>
      <c r="C106" s="376" t="s">
        <v>147</v>
      </c>
      <c r="D106" s="364" t="s">
        <v>1706</v>
      </c>
      <c r="E106" s="348" t="s">
        <v>344</v>
      </c>
      <c r="F106" s="246" t="s">
        <v>149</v>
      </c>
      <c r="G106" s="242" t="s">
        <v>697</v>
      </c>
      <c r="H106" s="244" t="s">
        <v>148</v>
      </c>
    </row>
    <row r="107" spans="1:8" ht="40.5" x14ac:dyDescent="0.25">
      <c r="A107" s="242">
        <v>97</v>
      </c>
      <c r="B107" s="364">
        <v>21</v>
      </c>
      <c r="C107" s="376" t="s">
        <v>151</v>
      </c>
      <c r="D107" s="364" t="s">
        <v>1706</v>
      </c>
      <c r="E107" s="348" t="s">
        <v>339</v>
      </c>
      <c r="F107" s="244" t="s">
        <v>153</v>
      </c>
      <c r="G107" s="242" t="s">
        <v>1456</v>
      </c>
      <c r="H107" s="244" t="s">
        <v>152</v>
      </c>
    </row>
    <row r="108" spans="1:8" ht="202.5" x14ac:dyDescent="0.25">
      <c r="A108" s="242">
        <v>98</v>
      </c>
      <c r="B108" s="364">
        <v>22</v>
      </c>
      <c r="C108" s="376" t="s">
        <v>155</v>
      </c>
      <c r="D108" s="364" t="s">
        <v>338</v>
      </c>
      <c r="E108" s="348" t="s">
        <v>319</v>
      </c>
      <c r="F108" s="244" t="s">
        <v>156</v>
      </c>
      <c r="G108" s="242" t="s">
        <v>337</v>
      </c>
      <c r="H108" s="244" t="s">
        <v>698</v>
      </c>
    </row>
    <row r="109" spans="1:8" ht="24" x14ac:dyDescent="0.25">
      <c r="A109" s="242">
        <v>99</v>
      </c>
      <c r="B109" s="366">
        <v>24</v>
      </c>
      <c r="C109" s="366" t="s">
        <v>163</v>
      </c>
      <c r="D109" s="366" t="s">
        <v>221</v>
      </c>
      <c r="E109" s="395"/>
      <c r="F109" s="367"/>
      <c r="G109" s="405"/>
      <c r="H109" s="367" t="s">
        <v>41</v>
      </c>
    </row>
    <row r="110" spans="1:8" ht="15" customHeight="1" x14ac:dyDescent="0.25">
      <c r="A110" s="460" t="s">
        <v>1855</v>
      </c>
      <c r="B110" s="461"/>
      <c r="C110" s="461"/>
      <c r="D110" s="461"/>
      <c r="E110" s="461"/>
      <c r="F110" s="461"/>
      <c r="G110" s="461"/>
      <c r="H110" s="462"/>
    </row>
    <row r="111" spans="1:8" ht="67.5" x14ac:dyDescent="0.25">
      <c r="A111" s="242">
        <v>100</v>
      </c>
      <c r="B111" s="364">
        <v>37</v>
      </c>
      <c r="C111" s="376" t="s">
        <v>617</v>
      </c>
      <c r="D111" s="365">
        <v>43592</v>
      </c>
      <c r="E111" s="348" t="s">
        <v>616</v>
      </c>
      <c r="F111" s="244" t="s">
        <v>615</v>
      </c>
      <c r="G111" s="242" t="s">
        <v>627</v>
      </c>
      <c r="H111" s="244" t="s">
        <v>626</v>
      </c>
    </row>
    <row r="112" spans="1:8" ht="67.5" x14ac:dyDescent="0.25">
      <c r="A112" s="242">
        <v>101</v>
      </c>
      <c r="B112" s="364">
        <v>37</v>
      </c>
      <c r="C112" s="376" t="s">
        <v>618</v>
      </c>
      <c r="D112" s="365">
        <v>43592</v>
      </c>
      <c r="E112" s="348" t="s">
        <v>616</v>
      </c>
      <c r="F112" s="244" t="s">
        <v>615</v>
      </c>
      <c r="G112" s="242" t="s">
        <v>634</v>
      </c>
      <c r="H112" s="244" t="s">
        <v>633</v>
      </c>
    </row>
    <row r="113" spans="1:8" ht="94.5" x14ac:dyDescent="0.25">
      <c r="A113" s="242">
        <v>102</v>
      </c>
      <c r="B113" s="364">
        <v>37</v>
      </c>
      <c r="C113" s="376" t="s">
        <v>619</v>
      </c>
      <c r="D113" s="365">
        <v>43592</v>
      </c>
      <c r="E113" s="348" t="s">
        <v>616</v>
      </c>
      <c r="F113" s="244" t="s">
        <v>615</v>
      </c>
      <c r="G113" s="242" t="s">
        <v>640</v>
      </c>
      <c r="H113" s="244" t="s">
        <v>639</v>
      </c>
    </row>
    <row r="114" spans="1:8" ht="70.5" customHeight="1" x14ac:dyDescent="0.25">
      <c r="A114" s="242">
        <v>103</v>
      </c>
      <c r="B114" s="364">
        <v>37</v>
      </c>
      <c r="C114" s="376" t="s">
        <v>620</v>
      </c>
      <c r="D114" s="365">
        <v>43592</v>
      </c>
      <c r="E114" s="348" t="s">
        <v>616</v>
      </c>
      <c r="F114" s="244" t="s">
        <v>615</v>
      </c>
      <c r="G114" s="242" t="s">
        <v>645</v>
      </c>
      <c r="H114" s="244" t="s">
        <v>644</v>
      </c>
    </row>
    <row r="115" spans="1:8" ht="82.5" customHeight="1" x14ac:dyDescent="0.25">
      <c r="A115" s="242">
        <v>104</v>
      </c>
      <c r="B115" s="364">
        <v>37</v>
      </c>
      <c r="C115" s="376" t="s">
        <v>621</v>
      </c>
      <c r="D115" s="365">
        <v>43592</v>
      </c>
      <c r="E115" s="348" t="s">
        <v>616</v>
      </c>
      <c r="F115" s="244" t="s">
        <v>615</v>
      </c>
      <c r="G115" s="242" t="s">
        <v>654</v>
      </c>
      <c r="H115" s="244" t="s">
        <v>653</v>
      </c>
    </row>
    <row r="116" spans="1:8" ht="67.5" x14ac:dyDescent="0.25">
      <c r="A116" s="242">
        <v>105</v>
      </c>
      <c r="B116" s="364">
        <v>37</v>
      </c>
      <c r="C116" s="376" t="s">
        <v>622</v>
      </c>
      <c r="D116" s="365">
        <v>43592</v>
      </c>
      <c r="E116" s="348" t="s">
        <v>616</v>
      </c>
      <c r="F116" s="244" t="s">
        <v>615</v>
      </c>
      <c r="G116" s="242" t="s">
        <v>663</v>
      </c>
      <c r="H116" s="244" t="s">
        <v>664</v>
      </c>
    </row>
    <row r="117" spans="1:8" ht="72" customHeight="1" x14ac:dyDescent="0.25">
      <c r="A117" s="242">
        <v>106</v>
      </c>
      <c r="B117" s="364">
        <v>37</v>
      </c>
      <c r="C117" s="376" t="s">
        <v>623</v>
      </c>
      <c r="D117" s="365">
        <v>43592</v>
      </c>
      <c r="E117" s="348" t="s">
        <v>616</v>
      </c>
      <c r="F117" s="244" t="s">
        <v>615</v>
      </c>
      <c r="G117" s="247" t="s">
        <v>670</v>
      </c>
      <c r="H117" s="244" t="s">
        <v>669</v>
      </c>
    </row>
    <row r="118" spans="1:8" x14ac:dyDescent="0.25">
      <c r="A118" s="460" t="s">
        <v>1856</v>
      </c>
      <c r="B118" s="461"/>
      <c r="C118" s="461"/>
      <c r="D118" s="461"/>
      <c r="E118" s="461"/>
      <c r="F118" s="461"/>
      <c r="G118" s="461"/>
      <c r="H118" s="462"/>
    </row>
    <row r="119" spans="1:8" ht="54" x14ac:dyDescent="0.25">
      <c r="A119" s="242">
        <v>107</v>
      </c>
      <c r="B119" s="364">
        <v>24</v>
      </c>
      <c r="C119" s="376" t="s">
        <v>571</v>
      </c>
      <c r="D119" s="365" t="s">
        <v>1708</v>
      </c>
      <c r="E119" s="348" t="s">
        <v>290</v>
      </c>
      <c r="F119" s="244" t="s">
        <v>165</v>
      </c>
      <c r="G119" s="242" t="s">
        <v>577</v>
      </c>
      <c r="H119" s="244" t="s">
        <v>570</v>
      </c>
    </row>
    <row r="120" spans="1:8" ht="56.25" customHeight="1" x14ac:dyDescent="0.25">
      <c r="A120" s="242">
        <v>108</v>
      </c>
      <c r="B120" s="364">
        <v>24</v>
      </c>
      <c r="C120" s="376" t="s">
        <v>572</v>
      </c>
      <c r="D120" s="365" t="s">
        <v>1708</v>
      </c>
      <c r="E120" s="348" t="s">
        <v>290</v>
      </c>
      <c r="F120" s="244" t="s">
        <v>165</v>
      </c>
      <c r="G120" s="242" t="s">
        <v>584</v>
      </c>
      <c r="H120" s="244" t="s">
        <v>1518</v>
      </c>
    </row>
    <row r="121" spans="1:8" ht="54" x14ac:dyDescent="0.25">
      <c r="A121" s="242">
        <v>109</v>
      </c>
      <c r="B121" s="364">
        <v>24</v>
      </c>
      <c r="C121" s="376" t="s">
        <v>573</v>
      </c>
      <c r="D121" s="365" t="s">
        <v>1708</v>
      </c>
      <c r="E121" s="348" t="s">
        <v>290</v>
      </c>
      <c r="F121" s="244" t="s">
        <v>165</v>
      </c>
      <c r="G121" s="242" t="s">
        <v>586</v>
      </c>
      <c r="H121" s="244" t="s">
        <v>1519</v>
      </c>
    </row>
    <row r="122" spans="1:8" ht="54" x14ac:dyDescent="0.25">
      <c r="A122" s="242">
        <v>110</v>
      </c>
      <c r="B122" s="364">
        <v>24</v>
      </c>
      <c r="C122" s="376" t="s">
        <v>574</v>
      </c>
      <c r="D122" s="365" t="s">
        <v>1708</v>
      </c>
      <c r="E122" s="348" t="s">
        <v>290</v>
      </c>
      <c r="F122" s="244" t="s">
        <v>165</v>
      </c>
      <c r="G122" s="242" t="s">
        <v>589</v>
      </c>
      <c r="H122" s="244" t="s">
        <v>1519</v>
      </c>
    </row>
    <row r="123" spans="1:8" ht="54" x14ac:dyDescent="0.25">
      <c r="A123" s="242">
        <v>111</v>
      </c>
      <c r="B123" s="364">
        <v>24</v>
      </c>
      <c r="C123" s="376" t="s">
        <v>575</v>
      </c>
      <c r="D123" s="365" t="s">
        <v>1708</v>
      </c>
      <c r="E123" s="348" t="s">
        <v>290</v>
      </c>
      <c r="F123" s="244" t="s">
        <v>165</v>
      </c>
      <c r="G123" s="242" t="s">
        <v>592</v>
      </c>
      <c r="H123" s="244" t="s">
        <v>1519</v>
      </c>
    </row>
    <row r="124" spans="1:8" ht="54" x14ac:dyDescent="0.25">
      <c r="A124" s="242">
        <v>112</v>
      </c>
      <c r="B124" s="364">
        <v>24</v>
      </c>
      <c r="C124" s="376" t="s">
        <v>576</v>
      </c>
      <c r="D124" s="365" t="s">
        <v>1708</v>
      </c>
      <c r="E124" s="348" t="s">
        <v>290</v>
      </c>
      <c r="F124" s="244" t="s">
        <v>165</v>
      </c>
      <c r="G124" s="242" t="s">
        <v>595</v>
      </c>
      <c r="H124" s="244" t="s">
        <v>1519</v>
      </c>
    </row>
    <row r="125" spans="1:8" ht="54" x14ac:dyDescent="0.25">
      <c r="A125" s="242">
        <v>113</v>
      </c>
      <c r="B125" s="364">
        <v>24</v>
      </c>
      <c r="C125" s="379" t="s">
        <v>1520</v>
      </c>
      <c r="D125" s="365">
        <v>43949</v>
      </c>
      <c r="E125" s="348" t="s">
        <v>290</v>
      </c>
      <c r="F125" s="244" t="s">
        <v>165</v>
      </c>
      <c r="G125" s="242" t="s">
        <v>1521</v>
      </c>
      <c r="H125" s="244" t="s">
        <v>1522</v>
      </c>
    </row>
    <row r="126" spans="1:8" ht="55.5" customHeight="1" x14ac:dyDescent="0.25">
      <c r="A126" s="242">
        <v>114</v>
      </c>
      <c r="B126" s="364">
        <v>24</v>
      </c>
      <c r="C126" s="376" t="s">
        <v>164</v>
      </c>
      <c r="D126" s="364" t="s">
        <v>1709</v>
      </c>
      <c r="E126" s="348" t="s">
        <v>290</v>
      </c>
      <c r="F126" s="244" t="s">
        <v>165</v>
      </c>
      <c r="G126" s="242" t="s">
        <v>166</v>
      </c>
      <c r="H126" s="244" t="s">
        <v>1517</v>
      </c>
    </row>
    <row r="127" spans="1:8" ht="54" x14ac:dyDescent="0.25">
      <c r="A127" s="242">
        <v>115</v>
      </c>
      <c r="B127" s="364">
        <v>24</v>
      </c>
      <c r="C127" s="379" t="s">
        <v>1523</v>
      </c>
      <c r="D127" s="365">
        <v>43949</v>
      </c>
      <c r="E127" s="348" t="s">
        <v>290</v>
      </c>
      <c r="F127" s="244" t="s">
        <v>165</v>
      </c>
      <c r="G127" s="242" t="s">
        <v>1524</v>
      </c>
      <c r="H127" s="244" t="s">
        <v>1525</v>
      </c>
    </row>
    <row r="128" spans="1:8" ht="318.75" customHeight="1" x14ac:dyDescent="0.25">
      <c r="A128" s="242">
        <v>116</v>
      </c>
      <c r="B128" s="364">
        <v>42</v>
      </c>
      <c r="C128" s="379" t="s">
        <v>1498</v>
      </c>
      <c r="D128" s="365">
        <v>43949</v>
      </c>
      <c r="E128" s="348" t="s">
        <v>1499</v>
      </c>
      <c r="F128" s="244" t="s">
        <v>75</v>
      </c>
      <c r="G128" s="242" t="s">
        <v>1500</v>
      </c>
      <c r="H128" s="244" t="s">
        <v>1501</v>
      </c>
    </row>
    <row r="129" spans="1:8" ht="372.75" customHeight="1" x14ac:dyDescent="0.25">
      <c r="A129" s="242">
        <v>117</v>
      </c>
      <c r="B129" s="364">
        <v>44</v>
      </c>
      <c r="C129" s="379" t="s">
        <v>1735</v>
      </c>
      <c r="D129" s="365">
        <v>44012</v>
      </c>
      <c r="E129" s="348" t="s">
        <v>1734</v>
      </c>
      <c r="F129" s="244" t="s">
        <v>1736</v>
      </c>
      <c r="G129" s="242" t="s">
        <v>1737</v>
      </c>
      <c r="H129" s="244" t="s">
        <v>1738</v>
      </c>
    </row>
    <row r="130" spans="1:8" ht="306" customHeight="1" x14ac:dyDescent="0.25">
      <c r="A130" s="242">
        <v>118</v>
      </c>
      <c r="B130" s="364">
        <v>44</v>
      </c>
      <c r="C130" s="379" t="s">
        <v>1739</v>
      </c>
      <c r="D130" s="365">
        <v>44012</v>
      </c>
      <c r="E130" s="348" t="s">
        <v>1734</v>
      </c>
      <c r="F130" s="244" t="s">
        <v>1736</v>
      </c>
      <c r="G130" s="242" t="s">
        <v>1740</v>
      </c>
      <c r="H130" s="244" t="s">
        <v>1741</v>
      </c>
    </row>
    <row r="131" spans="1:8" ht="318.75" customHeight="1" x14ac:dyDescent="0.25">
      <c r="A131" s="242">
        <v>119</v>
      </c>
      <c r="B131" s="364">
        <v>44</v>
      </c>
      <c r="C131" s="379" t="s">
        <v>1742</v>
      </c>
      <c r="D131" s="365">
        <v>44012</v>
      </c>
      <c r="E131" s="348" t="s">
        <v>1734</v>
      </c>
      <c r="F131" s="244" t="s">
        <v>1736</v>
      </c>
      <c r="G131" s="242" t="s">
        <v>1743</v>
      </c>
      <c r="H131" s="244" t="s">
        <v>1744</v>
      </c>
    </row>
    <row r="132" spans="1:8" x14ac:dyDescent="0.25">
      <c r="A132" s="460" t="s">
        <v>1857</v>
      </c>
      <c r="B132" s="461"/>
      <c r="C132" s="461"/>
      <c r="D132" s="461"/>
      <c r="E132" s="461"/>
      <c r="F132" s="461"/>
      <c r="G132" s="461"/>
      <c r="H132" s="462"/>
    </row>
    <row r="133" spans="1:8" ht="27" customHeight="1" x14ac:dyDescent="0.25">
      <c r="A133" s="242">
        <v>120</v>
      </c>
      <c r="B133" s="364">
        <v>43</v>
      </c>
      <c r="C133" s="439" t="s">
        <v>1583</v>
      </c>
      <c r="D133" s="365">
        <v>43949</v>
      </c>
      <c r="E133" s="348" t="s">
        <v>1582</v>
      </c>
      <c r="F133" s="244" t="s">
        <v>1584</v>
      </c>
      <c r="G133" s="242" t="s">
        <v>1585</v>
      </c>
      <c r="H133" s="244" t="s">
        <v>1666</v>
      </c>
    </row>
    <row r="134" spans="1:8" ht="82.5" customHeight="1" x14ac:dyDescent="0.25">
      <c r="A134" s="242">
        <v>121</v>
      </c>
      <c r="B134" s="364">
        <v>43</v>
      </c>
      <c r="C134" s="439" t="s">
        <v>1587</v>
      </c>
      <c r="D134" s="365">
        <v>43949</v>
      </c>
      <c r="E134" s="348" t="s">
        <v>1582</v>
      </c>
      <c r="F134" s="244" t="s">
        <v>1586</v>
      </c>
      <c r="G134" s="242" t="s">
        <v>1588</v>
      </c>
      <c r="H134" s="244" t="s">
        <v>1589</v>
      </c>
    </row>
    <row r="135" spans="1:8" ht="44.25" customHeight="1" x14ac:dyDescent="0.25">
      <c r="A135" s="242">
        <v>122</v>
      </c>
      <c r="B135" s="364">
        <v>43</v>
      </c>
      <c r="C135" s="439" t="s">
        <v>1590</v>
      </c>
      <c r="D135" s="365">
        <v>43949</v>
      </c>
      <c r="E135" s="348" t="s">
        <v>1582</v>
      </c>
      <c r="F135" s="244" t="s">
        <v>1591</v>
      </c>
      <c r="G135" s="242" t="s">
        <v>1592</v>
      </c>
      <c r="H135" s="244" t="s">
        <v>1593</v>
      </c>
    </row>
    <row r="136" spans="1:8" ht="44.25" customHeight="1" x14ac:dyDescent="0.25">
      <c r="A136" s="242">
        <v>123</v>
      </c>
      <c r="B136" s="364">
        <v>43</v>
      </c>
      <c r="C136" s="439" t="s">
        <v>1594</v>
      </c>
      <c r="D136" s="365">
        <v>43949</v>
      </c>
      <c r="E136" s="348" t="s">
        <v>1582</v>
      </c>
      <c r="F136" s="244" t="s">
        <v>1595</v>
      </c>
      <c r="G136" s="242" t="s">
        <v>1596</v>
      </c>
      <c r="H136" s="244" t="s">
        <v>1597</v>
      </c>
    </row>
    <row r="137" spans="1:8" ht="52.5" customHeight="1" x14ac:dyDescent="0.25">
      <c r="A137" s="242">
        <v>124</v>
      </c>
      <c r="B137" s="364">
        <v>43</v>
      </c>
      <c r="C137" s="439" t="s">
        <v>1598</v>
      </c>
      <c r="D137" s="365">
        <v>43949</v>
      </c>
      <c r="E137" s="348" t="s">
        <v>1582</v>
      </c>
      <c r="F137" s="244" t="s">
        <v>1599</v>
      </c>
      <c r="G137" s="242" t="s">
        <v>1600</v>
      </c>
      <c r="H137" s="244" t="s">
        <v>1667</v>
      </c>
    </row>
    <row r="138" spans="1:8" ht="40.5" x14ac:dyDescent="0.25">
      <c r="A138" s="242">
        <v>125</v>
      </c>
      <c r="B138" s="364">
        <v>43</v>
      </c>
      <c r="C138" s="439" t="s">
        <v>1602</v>
      </c>
      <c r="D138" s="365">
        <v>43949</v>
      </c>
      <c r="E138" s="348" t="s">
        <v>1582</v>
      </c>
      <c r="F138" s="244" t="s">
        <v>1601</v>
      </c>
      <c r="G138" s="242" t="s">
        <v>1603</v>
      </c>
      <c r="H138" s="244" t="s">
        <v>1604</v>
      </c>
    </row>
    <row r="139" spans="1:8" ht="15" customHeight="1" x14ac:dyDescent="0.25">
      <c r="A139" s="460" t="s">
        <v>1858</v>
      </c>
      <c r="B139" s="461"/>
      <c r="C139" s="461"/>
      <c r="D139" s="461"/>
      <c r="E139" s="461"/>
      <c r="F139" s="461"/>
      <c r="G139" s="461"/>
      <c r="H139" s="462"/>
    </row>
    <row r="140" spans="1:8" ht="111.75" customHeight="1" x14ac:dyDescent="0.25">
      <c r="A140" s="242">
        <v>126</v>
      </c>
      <c r="B140" s="364">
        <v>45</v>
      </c>
      <c r="C140" s="439" t="s">
        <v>1775</v>
      </c>
      <c r="D140" s="365">
        <v>44012</v>
      </c>
      <c r="E140" s="348" t="s">
        <v>1776</v>
      </c>
      <c r="F140" s="244" t="s">
        <v>1779</v>
      </c>
      <c r="G140" s="242" t="s">
        <v>1778</v>
      </c>
      <c r="H140" s="244" t="s">
        <v>1777</v>
      </c>
    </row>
    <row r="141" spans="1:8" ht="111.75" customHeight="1" x14ac:dyDescent="0.25">
      <c r="A141" s="242">
        <v>127</v>
      </c>
      <c r="B141" s="364">
        <v>45</v>
      </c>
      <c r="C141" s="439" t="s">
        <v>1780</v>
      </c>
      <c r="D141" s="365">
        <v>44012</v>
      </c>
      <c r="E141" s="348" t="s">
        <v>1776</v>
      </c>
      <c r="F141" s="244" t="s">
        <v>1779</v>
      </c>
      <c r="G141" s="242" t="s">
        <v>1782</v>
      </c>
      <c r="H141" s="244" t="s">
        <v>1777</v>
      </c>
    </row>
    <row r="142" spans="1:8" ht="111.75" customHeight="1" x14ac:dyDescent="0.25">
      <c r="A142" s="242">
        <v>128</v>
      </c>
      <c r="B142" s="364">
        <v>45</v>
      </c>
      <c r="C142" s="439" t="s">
        <v>1781</v>
      </c>
      <c r="D142" s="365">
        <v>44012</v>
      </c>
      <c r="E142" s="348" t="s">
        <v>1776</v>
      </c>
      <c r="F142" s="244" t="s">
        <v>1779</v>
      </c>
      <c r="G142" s="242" t="s">
        <v>1783</v>
      </c>
      <c r="H142" s="244" t="s">
        <v>1777</v>
      </c>
    </row>
    <row r="143" spans="1:8" ht="122.25" customHeight="1" x14ac:dyDescent="0.25">
      <c r="A143" s="242">
        <v>129</v>
      </c>
      <c r="B143" s="364">
        <v>46</v>
      </c>
      <c r="C143" s="439" t="s">
        <v>1809</v>
      </c>
      <c r="D143" s="365">
        <v>44012</v>
      </c>
      <c r="E143" s="348" t="s">
        <v>1810</v>
      </c>
      <c r="F143" s="244" t="s">
        <v>1779</v>
      </c>
      <c r="G143" s="242" t="s">
        <v>1811</v>
      </c>
      <c r="H143" s="244" t="s">
        <v>1812</v>
      </c>
    </row>
    <row r="144" spans="1:8" ht="122.25" customHeight="1" x14ac:dyDescent="0.25">
      <c r="A144" s="242">
        <v>130</v>
      </c>
      <c r="B144" s="364">
        <v>46</v>
      </c>
      <c r="C144" s="439" t="s">
        <v>1813</v>
      </c>
      <c r="D144" s="365">
        <v>44012</v>
      </c>
      <c r="E144" s="348" t="s">
        <v>1810</v>
      </c>
      <c r="F144" s="244" t="s">
        <v>1779</v>
      </c>
      <c r="G144" s="242" t="s">
        <v>1817</v>
      </c>
      <c r="H144" s="244" t="s">
        <v>1812</v>
      </c>
    </row>
    <row r="145" spans="1:8" ht="122.25" customHeight="1" x14ac:dyDescent="0.25">
      <c r="A145" s="242">
        <v>131</v>
      </c>
      <c r="B145" s="364">
        <v>46</v>
      </c>
      <c r="C145" s="439" t="s">
        <v>1814</v>
      </c>
      <c r="D145" s="365">
        <v>44012</v>
      </c>
      <c r="E145" s="348" t="s">
        <v>1810</v>
      </c>
      <c r="F145" s="244" t="s">
        <v>1779</v>
      </c>
      <c r="G145" s="242" t="s">
        <v>1818</v>
      </c>
      <c r="H145" s="244" t="s">
        <v>1812</v>
      </c>
    </row>
    <row r="146" spans="1:8" ht="122.25" customHeight="1" x14ac:dyDescent="0.25">
      <c r="A146" s="242">
        <v>132</v>
      </c>
      <c r="B146" s="364">
        <v>46</v>
      </c>
      <c r="C146" s="439" t="s">
        <v>1815</v>
      </c>
      <c r="D146" s="365">
        <v>44012</v>
      </c>
      <c r="E146" s="348" t="s">
        <v>1810</v>
      </c>
      <c r="F146" s="244" t="s">
        <v>1779</v>
      </c>
      <c r="G146" s="242" t="s">
        <v>1819</v>
      </c>
      <c r="H146" s="244" t="s">
        <v>1812</v>
      </c>
    </row>
    <row r="147" spans="1:8" ht="122.25" customHeight="1" x14ac:dyDescent="0.25">
      <c r="A147" s="242">
        <v>133</v>
      </c>
      <c r="B147" s="364">
        <v>46</v>
      </c>
      <c r="C147" s="439" t="s">
        <v>1816</v>
      </c>
      <c r="D147" s="365">
        <v>44012</v>
      </c>
      <c r="E147" s="348" t="s">
        <v>1810</v>
      </c>
      <c r="F147" s="244" t="s">
        <v>1779</v>
      </c>
      <c r="G147" s="242" t="s">
        <v>1820</v>
      </c>
      <c r="H147" s="244" t="s">
        <v>1812</v>
      </c>
    </row>
    <row r="148" spans="1:8" x14ac:dyDescent="0.25">
      <c r="A148" s="245"/>
      <c r="B148" s="245"/>
      <c r="C148" s="245"/>
      <c r="D148" s="245"/>
      <c r="E148" s="245"/>
      <c r="F148" s="245"/>
      <c r="G148" s="245"/>
      <c r="H148" s="245"/>
    </row>
    <row r="149" spans="1:8" x14ac:dyDescent="0.25">
      <c r="A149" s="245"/>
      <c r="B149" s="245"/>
      <c r="C149" s="245"/>
      <c r="D149" s="245"/>
      <c r="E149" s="245"/>
      <c r="F149" s="245"/>
      <c r="G149" s="245"/>
      <c r="H149" s="245"/>
    </row>
    <row r="150" spans="1:8" x14ac:dyDescent="0.25">
      <c r="A150" s="245"/>
      <c r="B150" s="245"/>
      <c r="C150" s="245"/>
      <c r="D150" s="245"/>
      <c r="E150" s="245"/>
      <c r="F150" s="245"/>
      <c r="G150" s="245"/>
      <c r="H150" s="245"/>
    </row>
    <row r="151" spans="1:8" x14ac:dyDescent="0.25">
      <c r="A151" s="245"/>
      <c r="B151" s="245"/>
      <c r="C151" s="245"/>
      <c r="D151" s="245"/>
      <c r="E151" s="245"/>
      <c r="F151" s="245"/>
      <c r="G151" s="245"/>
      <c r="H151" s="245"/>
    </row>
    <row r="152" spans="1:8" x14ac:dyDescent="0.25">
      <c r="A152" s="245"/>
      <c r="B152" s="245"/>
      <c r="C152" s="245"/>
      <c r="D152" s="245"/>
      <c r="E152" s="245"/>
      <c r="F152" s="245"/>
      <c r="G152" s="245"/>
      <c r="H152" s="245"/>
    </row>
    <row r="153" spans="1:8" x14ac:dyDescent="0.25">
      <c r="A153" s="245"/>
      <c r="B153" s="245"/>
      <c r="C153" s="245"/>
      <c r="D153" s="245"/>
      <c r="E153" s="245"/>
      <c r="F153" s="245"/>
      <c r="G153" s="245"/>
      <c r="H153" s="245"/>
    </row>
    <row r="154" spans="1:8" x14ac:dyDescent="0.25">
      <c r="A154" s="245"/>
      <c r="B154" s="245"/>
      <c r="C154" s="245"/>
      <c r="D154" s="245"/>
      <c r="E154" s="245"/>
      <c r="F154" s="245"/>
      <c r="G154" s="245"/>
      <c r="H154" s="245"/>
    </row>
    <row r="155" spans="1:8" x14ac:dyDescent="0.25">
      <c r="A155" s="245"/>
      <c r="B155" s="245"/>
      <c r="C155" s="245"/>
      <c r="D155" s="245"/>
      <c r="E155" s="245"/>
      <c r="F155" s="245"/>
      <c r="G155" s="245"/>
      <c r="H155" s="245"/>
    </row>
    <row r="156" spans="1:8" x14ac:dyDescent="0.25">
      <c r="A156" s="245"/>
      <c r="B156" s="245"/>
      <c r="C156" s="245"/>
      <c r="D156" s="245"/>
      <c r="E156" s="245"/>
      <c r="F156" s="245"/>
      <c r="G156" s="245"/>
      <c r="H156" s="245"/>
    </row>
    <row r="157" spans="1:8" x14ac:dyDescent="0.25">
      <c r="A157" s="245"/>
      <c r="B157" s="245"/>
      <c r="C157" s="245"/>
      <c r="D157" s="245"/>
      <c r="E157" s="245"/>
      <c r="F157" s="245"/>
      <c r="G157" s="245"/>
      <c r="H157" s="245"/>
    </row>
    <row r="158" spans="1:8" x14ac:dyDescent="0.25">
      <c r="A158" s="245"/>
      <c r="B158" s="245"/>
      <c r="C158" s="245"/>
      <c r="D158" s="245"/>
      <c r="E158" s="245"/>
      <c r="F158" s="245"/>
      <c r="G158" s="245"/>
      <c r="H158" s="245"/>
    </row>
    <row r="159" spans="1:8" x14ac:dyDescent="0.25">
      <c r="A159" s="245"/>
      <c r="B159" s="245"/>
      <c r="C159" s="245"/>
      <c r="D159" s="245"/>
      <c r="E159" s="245"/>
      <c r="F159" s="245"/>
      <c r="G159" s="245"/>
      <c r="H159" s="245"/>
    </row>
    <row r="160" spans="1:8" x14ac:dyDescent="0.25">
      <c r="A160" s="245"/>
      <c r="B160" s="245"/>
      <c r="C160" s="245"/>
      <c r="D160" s="245"/>
      <c r="E160" s="245"/>
      <c r="F160" s="245"/>
      <c r="G160" s="245"/>
      <c r="H160" s="245"/>
    </row>
    <row r="161" spans="1:8" x14ac:dyDescent="0.25">
      <c r="A161" s="245"/>
      <c r="B161" s="245"/>
      <c r="C161" s="245"/>
      <c r="D161" s="245"/>
      <c r="E161" s="245"/>
      <c r="F161" s="245"/>
      <c r="G161" s="245"/>
      <c r="H161" s="245"/>
    </row>
    <row r="162" spans="1:8" x14ac:dyDescent="0.25">
      <c r="A162" s="245"/>
      <c r="B162" s="245"/>
      <c r="C162" s="245"/>
      <c r="D162" s="245"/>
      <c r="E162" s="245"/>
      <c r="F162" s="245"/>
      <c r="G162" s="245"/>
      <c r="H162" s="245"/>
    </row>
    <row r="163" spans="1:8" x14ac:dyDescent="0.25">
      <c r="A163" s="245"/>
      <c r="B163" s="245"/>
      <c r="C163" s="245"/>
      <c r="D163" s="245"/>
      <c r="E163" s="245"/>
      <c r="F163" s="245"/>
      <c r="G163" s="245"/>
      <c r="H163" s="245"/>
    </row>
    <row r="164" spans="1:8" x14ac:dyDescent="0.25">
      <c r="A164" s="245"/>
      <c r="B164" s="245"/>
      <c r="C164" s="245"/>
      <c r="D164" s="245"/>
      <c r="E164" s="245"/>
      <c r="F164" s="245"/>
      <c r="G164" s="245"/>
      <c r="H164" s="245"/>
    </row>
    <row r="165" spans="1:8" x14ac:dyDescent="0.25">
      <c r="A165" s="245"/>
      <c r="B165" s="245"/>
      <c r="C165" s="245"/>
      <c r="D165" s="245"/>
      <c r="E165" s="245"/>
      <c r="F165" s="245"/>
      <c r="G165" s="245"/>
      <c r="H165" s="245"/>
    </row>
    <row r="166" spans="1:8" x14ac:dyDescent="0.25">
      <c r="A166" s="245"/>
      <c r="B166" s="245"/>
      <c r="C166" s="245"/>
      <c r="D166" s="245"/>
      <c r="E166" s="245"/>
      <c r="F166" s="245"/>
      <c r="G166" s="245"/>
      <c r="H166" s="245"/>
    </row>
    <row r="167" spans="1:8" x14ac:dyDescent="0.25">
      <c r="A167" s="245"/>
      <c r="B167" s="245"/>
      <c r="C167" s="245"/>
      <c r="D167" s="245"/>
      <c r="E167" s="245"/>
      <c r="F167" s="245"/>
      <c r="G167" s="245"/>
      <c r="H167" s="245"/>
    </row>
    <row r="168" spans="1:8" x14ac:dyDescent="0.25">
      <c r="A168" s="245"/>
      <c r="B168" s="245"/>
      <c r="C168" s="245"/>
      <c r="D168" s="245"/>
      <c r="E168" s="245"/>
      <c r="F168" s="245"/>
      <c r="G168" s="245"/>
      <c r="H168" s="245"/>
    </row>
    <row r="169" spans="1:8" x14ac:dyDescent="0.25">
      <c r="A169" s="245"/>
      <c r="B169" s="245"/>
      <c r="C169" s="245"/>
      <c r="D169" s="245"/>
      <c r="E169" s="245"/>
      <c r="F169" s="245"/>
      <c r="G169" s="245"/>
      <c r="H169" s="245"/>
    </row>
    <row r="170" spans="1:8" x14ac:dyDescent="0.25">
      <c r="A170" s="245"/>
      <c r="B170" s="245"/>
      <c r="C170" s="245"/>
      <c r="D170" s="245"/>
      <c r="E170" s="245"/>
      <c r="F170" s="245"/>
      <c r="G170" s="245"/>
      <c r="H170" s="245"/>
    </row>
    <row r="171" spans="1:8" x14ac:dyDescent="0.25">
      <c r="A171" s="245"/>
      <c r="B171" s="245"/>
      <c r="C171" s="245"/>
      <c r="D171" s="245"/>
      <c r="E171" s="245"/>
      <c r="F171" s="245"/>
      <c r="G171" s="245"/>
      <c r="H171" s="245"/>
    </row>
    <row r="172" spans="1:8" x14ac:dyDescent="0.25">
      <c r="A172" s="245"/>
      <c r="B172" s="245"/>
      <c r="C172" s="245"/>
      <c r="D172" s="245"/>
      <c r="E172" s="245"/>
      <c r="F172" s="245"/>
      <c r="G172" s="245"/>
      <c r="H172" s="245"/>
    </row>
    <row r="173" spans="1:8" x14ac:dyDescent="0.25">
      <c r="A173" s="245"/>
      <c r="B173" s="245"/>
      <c r="C173" s="245"/>
      <c r="D173" s="245"/>
      <c r="E173" s="245"/>
      <c r="F173" s="245"/>
      <c r="G173" s="245"/>
      <c r="H173" s="245"/>
    </row>
    <row r="174" spans="1:8" x14ac:dyDescent="0.25">
      <c r="A174" s="245"/>
      <c r="B174" s="245"/>
      <c r="C174" s="245"/>
      <c r="D174" s="245"/>
      <c r="E174" s="245"/>
      <c r="F174" s="245"/>
      <c r="G174" s="245"/>
      <c r="H174" s="245"/>
    </row>
    <row r="175" spans="1:8" x14ac:dyDescent="0.25">
      <c r="A175" s="245"/>
      <c r="B175" s="245"/>
      <c r="C175" s="245"/>
      <c r="D175" s="245"/>
      <c r="E175" s="245"/>
      <c r="F175" s="245"/>
      <c r="G175" s="245"/>
      <c r="H175" s="245"/>
    </row>
    <row r="176" spans="1:8" x14ac:dyDescent="0.25">
      <c r="A176" s="245"/>
      <c r="B176" s="245"/>
      <c r="C176" s="245"/>
      <c r="D176" s="245"/>
      <c r="E176" s="245"/>
      <c r="F176" s="245"/>
      <c r="G176" s="245"/>
      <c r="H176" s="245"/>
    </row>
    <row r="177" spans="1:8" x14ac:dyDescent="0.25">
      <c r="A177" s="245"/>
      <c r="B177" s="245"/>
      <c r="C177" s="245"/>
      <c r="D177" s="245"/>
      <c r="E177" s="245"/>
      <c r="F177" s="245"/>
      <c r="G177" s="245"/>
      <c r="H177" s="245"/>
    </row>
    <row r="178" spans="1:8" x14ac:dyDescent="0.25">
      <c r="A178" s="245"/>
      <c r="B178" s="245"/>
      <c r="C178" s="245"/>
      <c r="D178" s="245"/>
      <c r="E178" s="245"/>
      <c r="F178" s="245"/>
      <c r="G178" s="245"/>
      <c r="H178" s="245"/>
    </row>
    <row r="179" spans="1:8" x14ac:dyDescent="0.25">
      <c r="A179" s="245"/>
      <c r="B179" s="245"/>
      <c r="C179" s="245"/>
      <c r="D179" s="245"/>
      <c r="E179" s="245"/>
      <c r="F179" s="245"/>
      <c r="G179" s="245"/>
      <c r="H179" s="245"/>
    </row>
    <row r="180" spans="1:8" x14ac:dyDescent="0.25">
      <c r="A180" s="245"/>
      <c r="B180" s="245"/>
      <c r="C180" s="245"/>
      <c r="D180" s="245"/>
      <c r="E180" s="245"/>
      <c r="F180" s="245"/>
      <c r="G180" s="245"/>
      <c r="H180" s="245"/>
    </row>
    <row r="181" spans="1:8" x14ac:dyDescent="0.25">
      <c r="A181" s="245"/>
      <c r="B181" s="245"/>
      <c r="C181" s="245"/>
      <c r="D181" s="245"/>
      <c r="E181" s="245"/>
      <c r="F181" s="245"/>
      <c r="G181" s="245"/>
      <c r="H181" s="245"/>
    </row>
    <row r="182" spans="1:8" x14ac:dyDescent="0.25">
      <c r="A182" s="245"/>
      <c r="B182" s="245"/>
      <c r="C182" s="245"/>
      <c r="D182" s="245"/>
      <c r="E182" s="245"/>
      <c r="F182" s="245"/>
      <c r="G182" s="245"/>
      <c r="H182" s="245"/>
    </row>
    <row r="183" spans="1:8" x14ac:dyDescent="0.25">
      <c r="A183" s="245"/>
      <c r="B183" s="245"/>
      <c r="C183" s="245"/>
      <c r="D183" s="245"/>
      <c r="E183" s="245"/>
      <c r="F183" s="245"/>
      <c r="G183" s="245"/>
      <c r="H183" s="245"/>
    </row>
    <row r="184" spans="1:8" x14ac:dyDescent="0.25">
      <c r="A184" s="245"/>
      <c r="B184" s="245"/>
      <c r="C184" s="245"/>
      <c r="D184" s="245"/>
      <c r="E184" s="245"/>
      <c r="F184" s="245"/>
      <c r="G184" s="245"/>
      <c r="H184" s="245"/>
    </row>
    <row r="185" spans="1:8" x14ac:dyDescent="0.25">
      <c r="A185" s="245"/>
      <c r="B185" s="245"/>
      <c r="C185" s="245"/>
      <c r="D185" s="245"/>
      <c r="E185" s="245"/>
      <c r="F185" s="245"/>
      <c r="G185" s="245"/>
      <c r="H185" s="245"/>
    </row>
    <row r="186" spans="1:8" x14ac:dyDescent="0.25">
      <c r="A186" s="245"/>
      <c r="B186" s="245"/>
      <c r="C186" s="245"/>
      <c r="D186" s="245"/>
      <c r="E186" s="245"/>
      <c r="F186" s="245"/>
      <c r="G186" s="245"/>
      <c r="H186" s="245"/>
    </row>
    <row r="187" spans="1:8" x14ac:dyDescent="0.25">
      <c r="A187" s="245"/>
      <c r="B187" s="245"/>
      <c r="C187" s="245"/>
      <c r="D187" s="245"/>
      <c r="E187" s="245"/>
      <c r="F187" s="245"/>
      <c r="G187" s="245"/>
      <c r="H187" s="245"/>
    </row>
    <row r="188" spans="1:8" x14ac:dyDescent="0.25">
      <c r="A188" s="245"/>
      <c r="B188" s="245"/>
      <c r="C188" s="245"/>
      <c r="D188" s="245"/>
      <c r="E188" s="245"/>
      <c r="F188" s="245"/>
      <c r="G188" s="245"/>
      <c r="H188" s="245"/>
    </row>
    <row r="189" spans="1:8" x14ac:dyDescent="0.25">
      <c r="A189" s="245"/>
      <c r="B189" s="245"/>
      <c r="C189" s="245"/>
      <c r="D189" s="245"/>
      <c r="E189" s="245"/>
      <c r="F189" s="245"/>
      <c r="G189" s="245"/>
      <c r="H189" s="245"/>
    </row>
    <row r="190" spans="1:8" x14ac:dyDescent="0.25">
      <c r="A190" s="245"/>
      <c r="B190" s="245"/>
      <c r="C190" s="245"/>
      <c r="D190" s="245"/>
      <c r="E190" s="245"/>
      <c r="F190" s="245"/>
      <c r="G190" s="245"/>
      <c r="H190" s="245"/>
    </row>
    <row r="191" spans="1:8" x14ac:dyDescent="0.25">
      <c r="A191" s="245"/>
      <c r="B191" s="245"/>
      <c r="C191" s="245"/>
      <c r="D191" s="245"/>
      <c r="E191" s="245"/>
      <c r="F191" s="245"/>
      <c r="G191" s="245"/>
      <c r="H191" s="245"/>
    </row>
    <row r="192" spans="1:8" x14ac:dyDescent="0.25">
      <c r="A192" s="245"/>
      <c r="B192" s="245"/>
      <c r="C192" s="245"/>
      <c r="D192" s="245"/>
      <c r="E192" s="245"/>
      <c r="F192" s="245"/>
      <c r="G192" s="245"/>
      <c r="H192" s="245"/>
    </row>
    <row r="193" spans="1:8" x14ac:dyDescent="0.25">
      <c r="A193" s="245"/>
      <c r="B193" s="245"/>
      <c r="C193" s="245"/>
      <c r="D193" s="245"/>
      <c r="E193" s="245"/>
      <c r="F193" s="245"/>
      <c r="G193" s="245"/>
      <c r="H193" s="245"/>
    </row>
    <row r="194" spans="1:8" x14ac:dyDescent="0.25">
      <c r="A194" s="245"/>
      <c r="B194" s="245"/>
      <c r="C194" s="245"/>
      <c r="D194" s="245"/>
      <c r="E194" s="245"/>
      <c r="F194" s="245"/>
      <c r="G194" s="245"/>
      <c r="H194" s="245"/>
    </row>
    <row r="195" spans="1:8" x14ac:dyDescent="0.25">
      <c r="A195" s="245"/>
      <c r="B195" s="245"/>
      <c r="C195" s="245"/>
      <c r="D195" s="245"/>
      <c r="E195" s="245"/>
      <c r="F195" s="245"/>
      <c r="G195" s="245"/>
      <c r="H195" s="245"/>
    </row>
    <row r="196" spans="1:8" x14ac:dyDescent="0.25">
      <c r="A196" s="245"/>
      <c r="B196" s="245"/>
      <c r="C196" s="245"/>
      <c r="D196" s="245"/>
      <c r="E196" s="245"/>
      <c r="F196" s="245"/>
      <c r="G196" s="245"/>
      <c r="H196" s="245"/>
    </row>
    <row r="197" spans="1:8" x14ac:dyDescent="0.25">
      <c r="A197" s="245"/>
      <c r="B197" s="245"/>
      <c r="C197" s="245"/>
      <c r="D197" s="245"/>
      <c r="E197" s="245"/>
      <c r="F197" s="245"/>
      <c r="G197" s="245"/>
      <c r="H197" s="245"/>
    </row>
    <row r="198" spans="1:8" x14ac:dyDescent="0.25">
      <c r="A198" s="245"/>
      <c r="B198" s="245"/>
      <c r="C198" s="245"/>
      <c r="D198" s="245"/>
      <c r="E198" s="245"/>
      <c r="F198" s="245"/>
      <c r="G198" s="245"/>
      <c r="H198" s="245"/>
    </row>
    <row r="199" spans="1:8" x14ac:dyDescent="0.25">
      <c r="A199" s="245"/>
      <c r="B199" s="245"/>
      <c r="C199" s="245"/>
      <c r="D199" s="245"/>
      <c r="E199" s="245"/>
      <c r="F199" s="245"/>
      <c r="G199" s="245"/>
      <c r="H199" s="245"/>
    </row>
    <row r="200" spans="1:8" x14ac:dyDescent="0.25">
      <c r="A200" s="245"/>
      <c r="B200" s="245"/>
      <c r="C200" s="245"/>
      <c r="D200" s="245"/>
      <c r="E200" s="245"/>
      <c r="F200" s="245"/>
      <c r="G200" s="245"/>
      <c r="H200" s="245"/>
    </row>
    <row r="201" spans="1:8" x14ac:dyDescent="0.25">
      <c r="A201" s="245"/>
      <c r="B201" s="245"/>
      <c r="C201" s="245"/>
      <c r="D201" s="245"/>
      <c r="E201" s="245"/>
      <c r="F201" s="245"/>
      <c r="G201" s="245"/>
      <c r="H201" s="245"/>
    </row>
    <row r="202" spans="1:8" x14ac:dyDescent="0.25">
      <c r="A202" s="245"/>
      <c r="B202" s="245"/>
      <c r="C202" s="245"/>
      <c r="D202" s="245"/>
      <c r="E202" s="245"/>
      <c r="F202" s="245"/>
      <c r="G202" s="245"/>
      <c r="H202" s="245"/>
    </row>
    <row r="203" spans="1:8" x14ac:dyDescent="0.25">
      <c r="A203" s="245"/>
      <c r="B203" s="245"/>
      <c r="C203" s="245"/>
      <c r="D203" s="245"/>
      <c r="E203" s="245"/>
      <c r="F203" s="245"/>
      <c r="G203" s="245"/>
      <c r="H203" s="245"/>
    </row>
    <row r="204" spans="1:8" x14ac:dyDescent="0.25">
      <c r="A204" s="245"/>
      <c r="B204" s="245"/>
      <c r="C204" s="245"/>
      <c r="D204" s="245"/>
      <c r="E204" s="245"/>
      <c r="F204" s="245"/>
      <c r="G204" s="245"/>
      <c r="H204" s="245"/>
    </row>
    <row r="205" spans="1:8" x14ac:dyDescent="0.25">
      <c r="A205" s="245"/>
      <c r="B205" s="245"/>
      <c r="C205" s="245"/>
      <c r="D205" s="245"/>
      <c r="E205" s="245"/>
      <c r="F205" s="245"/>
      <c r="G205" s="245"/>
      <c r="H205" s="245"/>
    </row>
    <row r="206" spans="1:8" x14ac:dyDescent="0.25">
      <c r="A206" s="245"/>
      <c r="B206" s="245"/>
      <c r="C206" s="245"/>
      <c r="D206" s="245"/>
      <c r="E206" s="245"/>
      <c r="F206" s="245"/>
      <c r="G206" s="245"/>
      <c r="H206" s="245"/>
    </row>
    <row r="207" spans="1:8" x14ac:dyDescent="0.25">
      <c r="A207" s="245"/>
      <c r="B207" s="245"/>
      <c r="C207" s="245"/>
      <c r="D207" s="245"/>
      <c r="E207" s="245"/>
      <c r="F207" s="245"/>
      <c r="G207" s="245"/>
      <c r="H207" s="245"/>
    </row>
    <row r="208" spans="1:8" x14ac:dyDescent="0.25">
      <c r="A208" s="245"/>
      <c r="B208" s="245"/>
      <c r="C208" s="245"/>
      <c r="D208" s="245"/>
      <c r="E208" s="245"/>
      <c r="F208" s="245"/>
      <c r="G208" s="245"/>
      <c r="H208" s="245"/>
    </row>
    <row r="209" spans="1:8" x14ac:dyDescent="0.25">
      <c r="A209" s="245"/>
      <c r="B209" s="245"/>
      <c r="C209" s="245"/>
      <c r="D209" s="245"/>
      <c r="E209" s="245"/>
      <c r="F209" s="245"/>
      <c r="G209" s="245"/>
      <c r="H209" s="245"/>
    </row>
    <row r="210" spans="1:8" x14ac:dyDescent="0.25">
      <c r="A210" s="245"/>
      <c r="B210" s="245"/>
      <c r="C210" s="245"/>
      <c r="D210" s="245"/>
      <c r="E210" s="245"/>
      <c r="F210" s="245"/>
      <c r="G210" s="245"/>
      <c r="H210" s="245"/>
    </row>
    <row r="211" spans="1:8" x14ac:dyDescent="0.25">
      <c r="A211" s="245"/>
      <c r="B211" s="245"/>
      <c r="C211" s="245"/>
      <c r="D211" s="245"/>
      <c r="E211" s="245"/>
      <c r="F211" s="245"/>
      <c r="G211" s="245"/>
      <c r="H211" s="245"/>
    </row>
    <row r="212" spans="1:8" x14ac:dyDescent="0.25">
      <c r="A212" s="245"/>
      <c r="B212" s="245"/>
      <c r="C212" s="245"/>
      <c r="D212" s="245"/>
      <c r="E212" s="245"/>
      <c r="F212" s="245"/>
      <c r="G212" s="245"/>
      <c r="H212" s="245"/>
    </row>
    <row r="213" spans="1:8" x14ac:dyDescent="0.25">
      <c r="A213" s="245"/>
      <c r="B213" s="245"/>
      <c r="C213" s="245"/>
      <c r="D213" s="245"/>
      <c r="E213" s="245"/>
      <c r="F213" s="245"/>
      <c r="G213" s="245"/>
      <c r="H213" s="245"/>
    </row>
    <row r="214" spans="1:8" x14ac:dyDescent="0.25">
      <c r="A214" s="245"/>
      <c r="B214" s="245"/>
      <c r="C214" s="245"/>
      <c r="D214" s="245"/>
      <c r="E214" s="245"/>
      <c r="F214" s="245"/>
      <c r="G214" s="245"/>
      <c r="H214" s="245"/>
    </row>
    <row r="215" spans="1:8" x14ac:dyDescent="0.25">
      <c r="A215" s="245"/>
      <c r="B215" s="245"/>
      <c r="C215" s="245"/>
      <c r="D215" s="245"/>
      <c r="E215" s="245"/>
      <c r="F215" s="245"/>
      <c r="G215" s="245"/>
      <c r="H215" s="245"/>
    </row>
    <row r="216" spans="1:8" x14ac:dyDescent="0.25">
      <c r="A216" s="245"/>
      <c r="B216" s="245"/>
      <c r="C216" s="245"/>
      <c r="D216" s="245"/>
      <c r="E216" s="245"/>
      <c r="F216" s="245"/>
      <c r="G216" s="245"/>
      <c r="H216" s="245"/>
    </row>
    <row r="217" spans="1:8" x14ac:dyDescent="0.25">
      <c r="A217" s="245"/>
      <c r="B217" s="245"/>
      <c r="C217" s="245"/>
      <c r="D217" s="245"/>
      <c r="E217" s="245"/>
      <c r="F217" s="245"/>
      <c r="G217" s="245"/>
      <c r="H217" s="245"/>
    </row>
    <row r="218" spans="1:8" x14ac:dyDescent="0.25">
      <c r="A218" s="245"/>
      <c r="B218" s="245"/>
      <c r="C218" s="245"/>
      <c r="D218" s="245"/>
      <c r="E218" s="245"/>
      <c r="F218" s="245"/>
      <c r="G218" s="245"/>
      <c r="H218" s="245"/>
    </row>
    <row r="219" spans="1:8" x14ac:dyDescent="0.25">
      <c r="A219" s="245"/>
      <c r="B219" s="245"/>
      <c r="C219" s="245"/>
      <c r="D219" s="245"/>
      <c r="E219" s="245"/>
      <c r="F219" s="245"/>
      <c r="G219" s="245"/>
      <c r="H219" s="245"/>
    </row>
    <row r="220" spans="1:8" x14ac:dyDescent="0.25">
      <c r="A220" s="245"/>
      <c r="B220" s="245"/>
      <c r="C220" s="245"/>
      <c r="D220" s="245"/>
      <c r="E220" s="245"/>
      <c r="F220" s="245"/>
      <c r="G220" s="245"/>
      <c r="H220" s="245"/>
    </row>
    <row r="221" spans="1:8" x14ac:dyDescent="0.25">
      <c r="A221" s="245"/>
      <c r="B221" s="245"/>
      <c r="C221" s="245"/>
      <c r="D221" s="245"/>
      <c r="E221" s="245"/>
      <c r="F221" s="245"/>
      <c r="G221" s="245"/>
      <c r="H221" s="245"/>
    </row>
    <row r="222" spans="1:8" x14ac:dyDescent="0.25">
      <c r="A222" s="245"/>
      <c r="B222" s="245"/>
      <c r="C222" s="245"/>
      <c r="D222" s="245"/>
      <c r="E222" s="245"/>
      <c r="F222" s="245"/>
      <c r="G222" s="245"/>
      <c r="H222" s="245"/>
    </row>
    <row r="223" spans="1:8" x14ac:dyDescent="0.25">
      <c r="A223" s="245"/>
      <c r="B223" s="245"/>
      <c r="C223" s="245"/>
      <c r="D223" s="245"/>
      <c r="E223" s="245"/>
      <c r="F223" s="245"/>
      <c r="G223" s="245"/>
      <c r="H223" s="245"/>
    </row>
    <row r="224" spans="1:8" x14ac:dyDescent="0.25">
      <c r="A224" s="245"/>
      <c r="B224" s="245"/>
      <c r="C224" s="245"/>
      <c r="D224" s="245"/>
      <c r="E224" s="245"/>
      <c r="F224" s="245"/>
      <c r="G224" s="245"/>
      <c r="H224" s="245"/>
    </row>
    <row r="225" spans="1:8" x14ac:dyDescent="0.25">
      <c r="A225" s="245"/>
      <c r="B225" s="245"/>
      <c r="C225" s="245"/>
      <c r="D225" s="245"/>
      <c r="E225" s="245"/>
      <c r="F225" s="245"/>
      <c r="G225" s="245"/>
      <c r="H225" s="245"/>
    </row>
    <row r="226" spans="1:8" x14ac:dyDescent="0.25">
      <c r="A226" s="245"/>
      <c r="B226" s="245"/>
      <c r="C226" s="245"/>
      <c r="D226" s="245"/>
      <c r="E226" s="245"/>
      <c r="F226" s="245"/>
      <c r="G226" s="245"/>
      <c r="H226" s="245"/>
    </row>
    <row r="227" spans="1:8" x14ac:dyDescent="0.25">
      <c r="A227" s="245"/>
      <c r="B227" s="245"/>
      <c r="C227" s="245"/>
      <c r="D227" s="245"/>
      <c r="E227" s="245"/>
      <c r="F227" s="245"/>
      <c r="G227" s="245"/>
      <c r="H227" s="245"/>
    </row>
    <row r="228" spans="1:8" x14ac:dyDescent="0.25">
      <c r="A228" s="245"/>
      <c r="B228" s="245"/>
      <c r="C228" s="245"/>
      <c r="D228" s="245"/>
      <c r="E228" s="245"/>
      <c r="F228" s="245"/>
      <c r="G228" s="245"/>
      <c r="H228" s="245"/>
    </row>
    <row r="229" spans="1:8" x14ac:dyDescent="0.25">
      <c r="A229" s="245"/>
      <c r="B229" s="382"/>
      <c r="C229" s="245"/>
      <c r="D229" s="245"/>
      <c r="E229" s="245"/>
      <c r="F229" s="245"/>
      <c r="G229" s="245"/>
      <c r="H229" s="245"/>
    </row>
    <row r="230" spans="1:8" x14ac:dyDescent="0.25">
      <c r="A230" s="245"/>
      <c r="B230" s="245"/>
      <c r="C230" s="245"/>
      <c r="D230" s="245"/>
      <c r="E230" s="245"/>
      <c r="F230" s="245"/>
      <c r="G230" s="245"/>
      <c r="H230" s="245"/>
    </row>
    <row r="231" spans="1:8" x14ac:dyDescent="0.25">
      <c r="A231" s="245"/>
      <c r="B231" s="245"/>
      <c r="C231" s="245"/>
      <c r="D231" s="245"/>
      <c r="E231" s="245"/>
      <c r="F231" s="245"/>
      <c r="G231" s="245"/>
      <c r="H231" s="245"/>
    </row>
    <row r="232" spans="1:8" x14ac:dyDescent="0.25">
      <c r="A232" s="245"/>
      <c r="B232" s="245"/>
      <c r="C232" s="245"/>
      <c r="D232" s="245"/>
      <c r="E232" s="245"/>
      <c r="F232" s="245"/>
      <c r="G232" s="245"/>
      <c r="H232" s="245"/>
    </row>
    <row r="233" spans="1:8" x14ac:dyDescent="0.25">
      <c r="A233" s="245"/>
      <c r="B233" s="245"/>
      <c r="C233" s="245"/>
      <c r="D233" s="245"/>
      <c r="E233" s="245"/>
      <c r="F233" s="245"/>
      <c r="G233" s="245"/>
      <c r="H233" s="245"/>
    </row>
    <row r="234" spans="1:8" x14ac:dyDescent="0.25">
      <c r="A234" s="245"/>
      <c r="B234" s="245"/>
      <c r="C234" s="245"/>
      <c r="D234" s="245"/>
      <c r="E234" s="245"/>
      <c r="F234" s="245"/>
      <c r="G234" s="245"/>
      <c r="H234" s="245"/>
    </row>
    <row r="235" spans="1:8" x14ac:dyDescent="0.25">
      <c r="A235" s="245"/>
      <c r="B235" s="245"/>
      <c r="C235" s="245"/>
      <c r="D235" s="245"/>
      <c r="E235" s="245"/>
      <c r="F235" s="245"/>
      <c r="G235" s="245"/>
      <c r="H235" s="245"/>
    </row>
    <row r="236" spans="1:8" x14ac:dyDescent="0.25">
      <c r="A236" s="245"/>
      <c r="B236" s="245"/>
      <c r="C236" s="245"/>
      <c r="D236" s="245"/>
      <c r="E236" s="245"/>
      <c r="F236" s="245"/>
      <c r="G236" s="245"/>
      <c r="H236" s="245"/>
    </row>
    <row r="237" spans="1:8" x14ac:dyDescent="0.25">
      <c r="A237" s="245"/>
      <c r="B237" s="245"/>
      <c r="C237" s="245"/>
      <c r="D237" s="245"/>
      <c r="E237" s="245"/>
      <c r="F237" s="245"/>
      <c r="G237" s="245"/>
      <c r="H237" s="245"/>
    </row>
    <row r="238" spans="1:8" x14ac:dyDescent="0.25">
      <c r="A238" s="245"/>
      <c r="B238" s="245"/>
      <c r="C238" s="245"/>
      <c r="D238" s="245"/>
      <c r="E238" s="245"/>
      <c r="F238" s="245"/>
      <c r="G238" s="245"/>
      <c r="H238" s="245"/>
    </row>
    <row r="239" spans="1:8" x14ac:dyDescent="0.25">
      <c r="A239" s="245"/>
      <c r="B239" s="245"/>
      <c r="C239" s="245"/>
      <c r="D239" s="245"/>
      <c r="E239" s="245"/>
      <c r="F239" s="245"/>
      <c r="G239" s="245"/>
      <c r="H239" s="245"/>
    </row>
    <row r="240" spans="1:8" x14ac:dyDescent="0.25">
      <c r="A240" s="245"/>
      <c r="B240" s="245"/>
      <c r="C240" s="245"/>
      <c r="D240" s="245"/>
      <c r="E240" s="245"/>
      <c r="F240" s="245"/>
      <c r="G240" s="245"/>
      <c r="H240" s="245"/>
    </row>
    <row r="241" spans="1:8" x14ac:dyDescent="0.25">
      <c r="A241" s="245"/>
      <c r="B241" s="245"/>
      <c r="C241" s="245"/>
      <c r="D241" s="245"/>
      <c r="E241" s="245"/>
      <c r="F241" s="245"/>
      <c r="G241" s="245"/>
      <c r="H241" s="245"/>
    </row>
    <row r="242" spans="1:8" x14ac:dyDescent="0.25">
      <c r="A242" s="245"/>
      <c r="B242" s="245"/>
      <c r="C242" s="245"/>
      <c r="D242" s="245"/>
      <c r="E242" s="245"/>
      <c r="F242" s="245"/>
      <c r="G242" s="245"/>
      <c r="H242" s="245"/>
    </row>
    <row r="243" spans="1:8" x14ac:dyDescent="0.25">
      <c r="A243" s="245"/>
      <c r="B243" s="245"/>
      <c r="C243" s="245"/>
      <c r="D243" s="245"/>
      <c r="E243" s="245"/>
      <c r="F243" s="245"/>
      <c r="G243" s="245"/>
      <c r="H243" s="245"/>
    </row>
    <row r="244" spans="1:8" x14ac:dyDescent="0.25">
      <c r="A244" s="245"/>
      <c r="B244" s="245"/>
      <c r="C244" s="245"/>
      <c r="D244" s="245"/>
      <c r="E244" s="245"/>
      <c r="F244" s="245"/>
      <c r="G244" s="245"/>
      <c r="H244" s="245"/>
    </row>
    <row r="245" spans="1:8" x14ac:dyDescent="0.25">
      <c r="A245" s="245"/>
      <c r="B245" s="245"/>
      <c r="C245" s="245"/>
      <c r="D245" s="245"/>
      <c r="E245" s="245"/>
      <c r="F245" s="245"/>
      <c r="G245" s="245"/>
      <c r="H245" s="245"/>
    </row>
    <row r="246" spans="1:8" x14ac:dyDescent="0.25">
      <c r="A246" s="245"/>
      <c r="B246" s="245"/>
      <c r="C246" s="245"/>
      <c r="D246" s="245"/>
      <c r="E246" s="245"/>
      <c r="F246" s="245"/>
      <c r="G246" s="245"/>
      <c r="H246" s="245"/>
    </row>
    <row r="247" spans="1:8" x14ac:dyDescent="0.25">
      <c r="A247" s="245"/>
      <c r="B247" s="245"/>
      <c r="C247" s="245"/>
      <c r="D247" s="245"/>
      <c r="E247" s="245"/>
      <c r="F247" s="245"/>
      <c r="G247" s="245"/>
      <c r="H247" s="245"/>
    </row>
    <row r="248" spans="1:8" x14ac:dyDescent="0.25">
      <c r="A248" s="245"/>
      <c r="B248" s="245"/>
      <c r="C248" s="245"/>
      <c r="D248" s="245"/>
      <c r="E248" s="245"/>
      <c r="F248" s="245"/>
      <c r="G248" s="245"/>
      <c r="H248" s="245"/>
    </row>
    <row r="249" spans="1:8" x14ac:dyDescent="0.25">
      <c r="A249" s="245"/>
      <c r="B249" s="245"/>
      <c r="C249" s="245"/>
      <c r="D249" s="245"/>
      <c r="E249" s="245"/>
      <c r="F249" s="245"/>
      <c r="G249" s="245"/>
      <c r="H249" s="245"/>
    </row>
    <row r="250" spans="1:8" x14ac:dyDescent="0.25">
      <c r="A250" s="245"/>
      <c r="B250" s="245"/>
      <c r="C250" s="245"/>
      <c r="D250" s="245"/>
      <c r="E250" s="245"/>
      <c r="F250" s="245"/>
      <c r="G250" s="245"/>
      <c r="H250" s="245"/>
    </row>
    <row r="251" spans="1:8" x14ac:dyDescent="0.25">
      <c r="A251" s="245"/>
      <c r="B251" s="245"/>
      <c r="C251" s="245"/>
      <c r="D251" s="245"/>
      <c r="E251" s="245"/>
      <c r="F251" s="245"/>
      <c r="G251" s="245"/>
      <c r="H251" s="245"/>
    </row>
    <row r="252" spans="1:8" x14ac:dyDescent="0.25">
      <c r="A252" s="245"/>
      <c r="B252" s="245"/>
      <c r="C252" s="245"/>
      <c r="D252" s="245"/>
      <c r="E252" s="245"/>
      <c r="F252" s="245"/>
      <c r="G252" s="245"/>
      <c r="H252" s="245"/>
    </row>
    <row r="253" spans="1:8" x14ac:dyDescent="0.25">
      <c r="A253" s="245"/>
      <c r="B253" s="245"/>
      <c r="C253" s="245"/>
      <c r="D253" s="245"/>
      <c r="E253" s="245"/>
      <c r="F253" s="245"/>
      <c r="G253" s="245"/>
      <c r="H253" s="245"/>
    </row>
    <row r="254" spans="1:8" x14ac:dyDescent="0.25">
      <c r="A254" s="245"/>
      <c r="B254" s="245"/>
      <c r="C254" s="245"/>
      <c r="D254" s="245"/>
      <c r="E254" s="245"/>
      <c r="F254" s="245"/>
      <c r="G254" s="245"/>
      <c r="H254" s="245"/>
    </row>
    <row r="255" spans="1:8" x14ac:dyDescent="0.25">
      <c r="A255" s="245"/>
      <c r="B255" s="245"/>
      <c r="C255" s="245"/>
      <c r="D255" s="245"/>
      <c r="E255" s="245"/>
      <c r="F255" s="245"/>
      <c r="G255" s="245"/>
      <c r="H255" s="245"/>
    </row>
    <row r="256" spans="1:8" x14ac:dyDescent="0.25">
      <c r="A256" s="245"/>
      <c r="B256" s="245"/>
      <c r="C256" s="245"/>
      <c r="D256" s="245"/>
      <c r="E256" s="245"/>
      <c r="F256" s="245"/>
      <c r="G256" s="245"/>
      <c r="H256" s="245"/>
    </row>
    <row r="257" spans="1:8" x14ac:dyDescent="0.25">
      <c r="A257" s="245"/>
      <c r="B257" s="245"/>
      <c r="C257" s="245"/>
      <c r="D257" s="245"/>
      <c r="E257" s="245"/>
      <c r="F257" s="245"/>
      <c r="G257" s="245"/>
      <c r="H257" s="245"/>
    </row>
    <row r="258" spans="1:8" x14ac:dyDescent="0.25">
      <c r="A258" s="245"/>
      <c r="B258" s="245"/>
      <c r="C258" s="245"/>
      <c r="D258" s="245"/>
      <c r="E258" s="245"/>
      <c r="F258" s="245"/>
      <c r="G258" s="245"/>
      <c r="H258" s="245"/>
    </row>
    <row r="259" spans="1:8" x14ac:dyDescent="0.25">
      <c r="A259" s="245"/>
      <c r="B259" s="245"/>
      <c r="C259" s="245"/>
      <c r="D259" s="245"/>
      <c r="E259" s="245"/>
      <c r="F259" s="245"/>
      <c r="G259" s="245"/>
      <c r="H259" s="245"/>
    </row>
    <row r="260" spans="1:8" x14ac:dyDescent="0.25">
      <c r="A260" s="245"/>
      <c r="B260" s="245"/>
      <c r="C260" s="245"/>
      <c r="D260" s="245"/>
      <c r="E260" s="245"/>
      <c r="F260" s="245"/>
      <c r="G260" s="245"/>
      <c r="H260" s="245"/>
    </row>
    <row r="261" spans="1:8" x14ac:dyDescent="0.25">
      <c r="A261" s="245"/>
      <c r="B261" s="245"/>
      <c r="C261" s="245"/>
      <c r="D261" s="245"/>
      <c r="E261" s="245"/>
      <c r="F261" s="245"/>
      <c r="G261" s="245"/>
      <c r="H261" s="245"/>
    </row>
    <row r="262" spans="1:8" x14ac:dyDescent="0.25">
      <c r="A262" s="245"/>
      <c r="B262" s="245"/>
      <c r="C262" s="245"/>
      <c r="D262" s="245"/>
      <c r="E262" s="245"/>
      <c r="F262" s="245"/>
      <c r="G262" s="245"/>
      <c r="H262" s="245"/>
    </row>
    <row r="263" spans="1:8" x14ac:dyDescent="0.25">
      <c r="A263" s="245"/>
      <c r="B263" s="245"/>
      <c r="C263" s="245"/>
      <c r="D263" s="245"/>
      <c r="E263" s="245"/>
      <c r="F263" s="245"/>
      <c r="G263" s="245"/>
      <c r="H263" s="245"/>
    </row>
    <row r="264" spans="1:8" x14ac:dyDescent="0.25">
      <c r="A264" s="245"/>
      <c r="B264" s="245"/>
      <c r="C264" s="245"/>
      <c r="D264" s="245"/>
      <c r="E264" s="245"/>
      <c r="F264" s="245"/>
      <c r="G264" s="245"/>
      <c r="H264" s="245"/>
    </row>
    <row r="265" spans="1:8" x14ac:dyDescent="0.25">
      <c r="A265" s="245"/>
      <c r="B265" s="245"/>
      <c r="C265" s="245"/>
      <c r="D265" s="245"/>
      <c r="E265" s="245"/>
      <c r="F265" s="245"/>
      <c r="G265" s="245"/>
      <c r="H265" s="245"/>
    </row>
    <row r="266" spans="1:8" x14ac:dyDescent="0.25">
      <c r="A266" s="245"/>
      <c r="B266" s="245"/>
      <c r="C266" s="245"/>
      <c r="D266" s="245"/>
      <c r="E266" s="245"/>
      <c r="F266" s="245"/>
      <c r="G266" s="245"/>
      <c r="H266" s="245"/>
    </row>
    <row r="267" spans="1:8" x14ac:dyDescent="0.25">
      <c r="A267" s="245"/>
      <c r="B267" s="245"/>
      <c r="C267" s="245"/>
      <c r="D267" s="245"/>
      <c r="E267" s="245"/>
      <c r="F267" s="245"/>
      <c r="G267" s="245"/>
      <c r="H267" s="245"/>
    </row>
    <row r="268" spans="1:8" x14ac:dyDescent="0.25">
      <c r="A268" s="245"/>
      <c r="B268" s="245"/>
      <c r="C268" s="245"/>
      <c r="D268" s="245"/>
      <c r="E268" s="245"/>
      <c r="F268" s="245"/>
      <c r="G268" s="245"/>
      <c r="H268" s="245"/>
    </row>
    <row r="269" spans="1:8" x14ac:dyDescent="0.25">
      <c r="A269" s="245"/>
      <c r="B269" s="245"/>
      <c r="C269" s="245"/>
      <c r="D269" s="245"/>
      <c r="E269" s="245"/>
      <c r="F269" s="245"/>
      <c r="G269" s="245"/>
      <c r="H269" s="245"/>
    </row>
    <row r="270" spans="1:8" x14ac:dyDescent="0.25">
      <c r="A270" s="245"/>
      <c r="B270" s="245"/>
      <c r="C270" s="245"/>
      <c r="D270" s="245"/>
      <c r="E270" s="245"/>
      <c r="F270" s="245"/>
      <c r="G270" s="245"/>
      <c r="H270" s="245"/>
    </row>
    <row r="271" spans="1:8" x14ac:dyDescent="0.25">
      <c r="A271" s="245"/>
      <c r="B271" s="245"/>
      <c r="C271" s="245"/>
      <c r="D271" s="245"/>
      <c r="E271" s="245"/>
      <c r="F271" s="245"/>
      <c r="G271" s="245"/>
      <c r="H271" s="245"/>
    </row>
    <row r="272" spans="1:8" x14ac:dyDescent="0.25">
      <c r="A272" s="245"/>
      <c r="B272" s="245"/>
      <c r="C272" s="245"/>
      <c r="D272" s="245"/>
      <c r="E272" s="245"/>
      <c r="F272" s="245"/>
      <c r="G272" s="245"/>
      <c r="H272" s="245"/>
    </row>
    <row r="273" spans="1:8" x14ac:dyDescent="0.25">
      <c r="A273" s="245"/>
      <c r="B273" s="245"/>
      <c r="C273" s="245"/>
      <c r="D273" s="245"/>
      <c r="E273" s="245"/>
      <c r="F273" s="245"/>
      <c r="G273" s="245"/>
      <c r="H273" s="245"/>
    </row>
    <row r="274" spans="1:8" x14ac:dyDescent="0.25">
      <c r="A274" s="245"/>
      <c r="B274" s="245"/>
      <c r="C274" s="245"/>
      <c r="D274" s="245"/>
      <c r="E274" s="245"/>
      <c r="F274" s="245"/>
      <c r="G274" s="245"/>
      <c r="H274" s="245"/>
    </row>
    <row r="275" spans="1:8" x14ac:dyDescent="0.25">
      <c r="A275" s="245"/>
      <c r="B275" s="245"/>
      <c r="C275" s="245"/>
      <c r="D275" s="245"/>
      <c r="E275" s="245"/>
      <c r="F275" s="245"/>
      <c r="G275" s="245"/>
      <c r="H275" s="245"/>
    </row>
    <row r="276" spans="1:8" x14ac:dyDescent="0.25">
      <c r="A276" s="245"/>
      <c r="B276" s="245"/>
      <c r="C276" s="245"/>
      <c r="D276" s="245"/>
      <c r="E276" s="245"/>
      <c r="F276" s="245"/>
      <c r="G276" s="245"/>
      <c r="H276" s="245"/>
    </row>
    <row r="277" spans="1:8" x14ac:dyDescent="0.25">
      <c r="A277" s="245"/>
      <c r="B277" s="245"/>
      <c r="C277" s="245"/>
      <c r="D277" s="245"/>
      <c r="E277" s="245"/>
      <c r="F277" s="245"/>
      <c r="G277" s="245"/>
      <c r="H277" s="245"/>
    </row>
    <row r="278" spans="1:8" x14ac:dyDescent="0.25">
      <c r="A278" s="245"/>
      <c r="B278" s="245"/>
      <c r="C278" s="245"/>
      <c r="D278" s="245"/>
      <c r="E278" s="245"/>
      <c r="F278" s="245"/>
      <c r="G278" s="245"/>
      <c r="H278" s="245"/>
    </row>
    <row r="279" spans="1:8" x14ac:dyDescent="0.25">
      <c r="A279" s="245"/>
      <c r="B279" s="245"/>
      <c r="C279" s="245"/>
      <c r="D279" s="245"/>
      <c r="E279" s="245"/>
      <c r="F279" s="245"/>
      <c r="G279" s="245"/>
      <c r="H279" s="245"/>
    </row>
    <row r="280" spans="1:8" x14ac:dyDescent="0.25">
      <c r="A280" s="245"/>
      <c r="B280" s="245"/>
      <c r="C280" s="245"/>
      <c r="D280" s="245"/>
      <c r="E280" s="245"/>
      <c r="F280" s="245"/>
      <c r="G280" s="245"/>
      <c r="H280" s="245"/>
    </row>
    <row r="281" spans="1:8" x14ac:dyDescent="0.25">
      <c r="A281" s="245"/>
      <c r="B281" s="245"/>
      <c r="C281" s="245"/>
      <c r="D281" s="245"/>
      <c r="E281" s="245"/>
      <c r="F281" s="245"/>
      <c r="G281" s="245"/>
      <c r="H281" s="245"/>
    </row>
    <row r="282" spans="1:8" x14ac:dyDescent="0.25">
      <c r="A282" s="245"/>
      <c r="B282" s="245"/>
      <c r="C282" s="245"/>
      <c r="D282" s="245"/>
      <c r="E282" s="245"/>
      <c r="F282" s="245"/>
      <c r="G282" s="245"/>
      <c r="H282" s="245"/>
    </row>
    <row r="283" spans="1:8" x14ac:dyDescent="0.25">
      <c r="A283" s="245"/>
      <c r="B283" s="245"/>
      <c r="C283" s="245"/>
      <c r="D283" s="245"/>
      <c r="E283" s="245"/>
      <c r="F283" s="245"/>
      <c r="G283" s="245"/>
      <c r="H283" s="245"/>
    </row>
    <row r="284" spans="1:8" x14ac:dyDescent="0.25">
      <c r="A284" s="245"/>
      <c r="B284" s="245"/>
      <c r="C284" s="245"/>
      <c r="D284" s="245"/>
      <c r="E284" s="245"/>
      <c r="F284" s="245"/>
      <c r="G284" s="245"/>
      <c r="H284" s="245"/>
    </row>
    <row r="285" spans="1:8" x14ac:dyDescent="0.25">
      <c r="A285" s="245"/>
      <c r="B285" s="245"/>
      <c r="C285" s="245"/>
      <c r="D285" s="245"/>
      <c r="E285" s="245"/>
      <c r="F285" s="245"/>
      <c r="G285" s="245"/>
      <c r="H285" s="245"/>
    </row>
    <row r="286" spans="1:8" x14ac:dyDescent="0.25">
      <c r="A286" s="245"/>
      <c r="B286" s="245"/>
      <c r="C286" s="245"/>
      <c r="D286" s="245"/>
      <c r="E286" s="245"/>
      <c r="F286" s="245"/>
      <c r="G286" s="245"/>
      <c r="H286" s="245"/>
    </row>
    <row r="287" spans="1:8" x14ac:dyDescent="0.25">
      <c r="A287" s="245"/>
      <c r="B287" s="245"/>
      <c r="C287" s="245"/>
      <c r="D287" s="245"/>
      <c r="E287" s="245"/>
      <c r="F287" s="245"/>
      <c r="G287" s="245"/>
      <c r="H287" s="245"/>
    </row>
    <row r="288" spans="1:8" x14ac:dyDescent="0.25">
      <c r="A288" s="245"/>
      <c r="B288" s="245"/>
      <c r="C288" s="245"/>
      <c r="D288" s="245"/>
      <c r="E288" s="245"/>
      <c r="F288" s="245"/>
      <c r="G288" s="245"/>
      <c r="H288" s="245"/>
    </row>
    <row r="289" spans="1:8" x14ac:dyDescent="0.25">
      <c r="A289" s="245"/>
      <c r="B289" s="245"/>
      <c r="C289" s="245"/>
      <c r="D289" s="245"/>
      <c r="E289" s="245"/>
      <c r="F289" s="245"/>
      <c r="G289" s="245"/>
      <c r="H289" s="245"/>
    </row>
    <row r="290" spans="1:8" x14ac:dyDescent="0.25">
      <c r="A290" s="245"/>
      <c r="B290" s="245"/>
      <c r="C290" s="245"/>
      <c r="D290" s="245"/>
      <c r="E290" s="245"/>
      <c r="F290" s="245"/>
      <c r="G290" s="245"/>
      <c r="H290" s="245"/>
    </row>
    <row r="291" spans="1:8" x14ac:dyDescent="0.25">
      <c r="A291" s="245"/>
      <c r="B291" s="245"/>
      <c r="C291" s="245"/>
      <c r="D291" s="245"/>
      <c r="E291" s="245"/>
      <c r="F291" s="245"/>
      <c r="G291" s="245"/>
      <c r="H291" s="245"/>
    </row>
    <row r="292" spans="1:8" x14ac:dyDescent="0.25">
      <c r="A292" s="245"/>
      <c r="B292" s="245"/>
      <c r="C292" s="245"/>
      <c r="D292" s="245"/>
      <c r="E292" s="245"/>
      <c r="F292" s="245"/>
      <c r="G292" s="245"/>
      <c r="H292" s="245"/>
    </row>
    <row r="293" spans="1:8" x14ac:dyDescent="0.25">
      <c r="A293" s="245"/>
      <c r="B293" s="245"/>
      <c r="C293" s="245"/>
      <c r="D293" s="245"/>
      <c r="E293" s="245"/>
      <c r="F293" s="245"/>
      <c r="G293" s="245"/>
      <c r="H293" s="245"/>
    </row>
    <row r="294" spans="1:8" x14ac:dyDescent="0.25">
      <c r="A294" s="245"/>
      <c r="B294" s="245"/>
      <c r="C294" s="245"/>
      <c r="D294" s="245"/>
      <c r="E294" s="245"/>
      <c r="F294" s="245"/>
      <c r="G294" s="245"/>
      <c r="H294" s="245"/>
    </row>
    <row r="295" spans="1:8" x14ac:dyDescent="0.25">
      <c r="A295" s="245"/>
      <c r="B295" s="245"/>
      <c r="C295" s="245"/>
      <c r="D295" s="245"/>
      <c r="E295" s="245"/>
      <c r="F295" s="245"/>
      <c r="G295" s="245"/>
      <c r="H295" s="245"/>
    </row>
    <row r="296" spans="1:8" x14ac:dyDescent="0.25">
      <c r="A296" s="245"/>
      <c r="B296" s="245"/>
      <c r="C296" s="245"/>
      <c r="D296" s="245"/>
      <c r="E296" s="245"/>
      <c r="F296" s="245"/>
      <c r="G296" s="245"/>
      <c r="H296" s="245"/>
    </row>
    <row r="297" spans="1:8" x14ac:dyDescent="0.25">
      <c r="A297" s="245"/>
      <c r="B297" s="245"/>
      <c r="C297" s="245"/>
      <c r="D297" s="245"/>
      <c r="E297" s="245"/>
      <c r="F297" s="245"/>
      <c r="G297" s="245"/>
      <c r="H297" s="245"/>
    </row>
    <row r="298" spans="1:8" x14ac:dyDescent="0.25">
      <c r="A298" s="245"/>
      <c r="B298" s="245"/>
      <c r="C298" s="245"/>
      <c r="D298" s="245"/>
      <c r="E298" s="245"/>
      <c r="F298" s="245"/>
      <c r="G298" s="245"/>
      <c r="H298" s="245"/>
    </row>
    <row r="299" spans="1:8" x14ac:dyDescent="0.25">
      <c r="A299" s="245"/>
      <c r="B299" s="245"/>
      <c r="C299" s="245"/>
      <c r="D299" s="245"/>
      <c r="E299" s="245"/>
      <c r="F299" s="245"/>
      <c r="G299" s="245"/>
      <c r="H299" s="245"/>
    </row>
    <row r="300" spans="1:8" x14ac:dyDescent="0.25">
      <c r="A300" s="245"/>
      <c r="B300" s="245"/>
      <c r="C300" s="245"/>
      <c r="D300" s="245"/>
      <c r="E300" s="245"/>
      <c r="F300" s="245"/>
      <c r="G300" s="245"/>
      <c r="H300" s="245"/>
    </row>
    <row r="301" spans="1:8" x14ac:dyDescent="0.25">
      <c r="A301" s="245"/>
      <c r="B301" s="245"/>
      <c r="C301" s="245"/>
      <c r="D301" s="245"/>
      <c r="E301" s="245"/>
      <c r="F301" s="245"/>
      <c r="G301" s="245"/>
      <c r="H301" s="245"/>
    </row>
    <row r="302" spans="1:8" x14ac:dyDescent="0.25">
      <c r="A302" s="245"/>
      <c r="B302" s="245"/>
      <c r="C302" s="245"/>
      <c r="D302" s="245"/>
      <c r="E302" s="245"/>
      <c r="F302" s="245"/>
      <c r="G302" s="245"/>
      <c r="H302" s="245"/>
    </row>
    <row r="303" spans="1:8" x14ac:dyDescent="0.25">
      <c r="A303" s="245"/>
      <c r="B303" s="245"/>
      <c r="C303" s="245"/>
      <c r="D303" s="245"/>
      <c r="E303" s="245"/>
      <c r="F303" s="245"/>
      <c r="G303" s="245"/>
      <c r="H303" s="245"/>
    </row>
    <row r="304" spans="1:8" x14ac:dyDescent="0.25">
      <c r="A304" s="245"/>
      <c r="B304" s="245"/>
      <c r="C304" s="245"/>
      <c r="D304" s="245"/>
      <c r="E304" s="245"/>
      <c r="F304" s="245"/>
      <c r="G304" s="245"/>
      <c r="H304" s="245"/>
    </row>
    <row r="305" spans="1:8" x14ac:dyDescent="0.25">
      <c r="A305" s="245"/>
      <c r="B305" s="245"/>
      <c r="C305" s="245"/>
      <c r="D305" s="245"/>
      <c r="E305" s="245"/>
      <c r="F305" s="245"/>
      <c r="G305" s="245"/>
      <c r="H305" s="245"/>
    </row>
    <row r="306" spans="1:8" x14ac:dyDescent="0.25">
      <c r="A306" s="245"/>
      <c r="B306" s="245"/>
      <c r="C306" s="245"/>
      <c r="D306" s="245"/>
      <c r="E306" s="245"/>
      <c r="F306" s="245"/>
      <c r="G306" s="245"/>
      <c r="H306" s="245"/>
    </row>
    <row r="307" spans="1:8" x14ac:dyDescent="0.25">
      <c r="A307" s="245"/>
      <c r="B307" s="245"/>
      <c r="C307" s="245"/>
      <c r="D307" s="245"/>
      <c r="E307" s="245"/>
      <c r="F307" s="245"/>
      <c r="G307" s="245"/>
      <c r="H307" s="245"/>
    </row>
    <row r="308" spans="1:8" x14ac:dyDescent="0.25">
      <c r="A308" s="245"/>
      <c r="B308" s="245"/>
      <c r="C308" s="245"/>
      <c r="D308" s="245"/>
      <c r="E308" s="245"/>
      <c r="F308" s="245"/>
      <c r="G308" s="245"/>
      <c r="H308" s="245"/>
    </row>
    <row r="309" spans="1:8" x14ac:dyDescent="0.25">
      <c r="A309" s="245"/>
      <c r="B309" s="245"/>
      <c r="C309" s="245"/>
      <c r="D309" s="245"/>
      <c r="E309" s="245"/>
      <c r="F309" s="245"/>
      <c r="G309" s="245"/>
      <c r="H309" s="245"/>
    </row>
    <row r="310" spans="1:8" x14ac:dyDescent="0.25">
      <c r="A310" s="245"/>
      <c r="B310" s="245"/>
      <c r="C310" s="245"/>
      <c r="D310" s="245"/>
      <c r="E310" s="245"/>
      <c r="F310" s="245"/>
      <c r="G310" s="245"/>
      <c r="H310" s="245"/>
    </row>
    <row r="311" spans="1:8" x14ac:dyDescent="0.25">
      <c r="A311" s="245"/>
      <c r="B311" s="245"/>
      <c r="C311" s="245"/>
      <c r="D311" s="245"/>
      <c r="E311" s="245"/>
      <c r="F311" s="245"/>
      <c r="G311" s="245"/>
      <c r="H311" s="245"/>
    </row>
    <row r="312" spans="1:8" x14ac:dyDescent="0.25">
      <c r="A312" s="245"/>
      <c r="B312" s="245"/>
      <c r="C312" s="245"/>
      <c r="D312" s="245"/>
      <c r="E312" s="245"/>
      <c r="F312" s="245"/>
      <c r="G312" s="245"/>
      <c r="H312" s="245"/>
    </row>
    <row r="313" spans="1:8" x14ac:dyDescent="0.25">
      <c r="A313" s="245"/>
      <c r="B313" s="245"/>
      <c r="C313" s="245"/>
      <c r="D313" s="245"/>
      <c r="E313" s="245"/>
      <c r="F313" s="245"/>
      <c r="G313" s="245"/>
      <c r="H313" s="245"/>
    </row>
    <row r="314" spans="1:8" x14ac:dyDescent="0.25">
      <c r="A314" s="245"/>
      <c r="B314" s="245"/>
      <c r="C314" s="245"/>
      <c r="D314" s="245"/>
      <c r="E314" s="245"/>
      <c r="F314" s="245"/>
      <c r="G314" s="245"/>
      <c r="H314" s="245"/>
    </row>
    <row r="315" spans="1:8" x14ac:dyDescent="0.25">
      <c r="A315" s="245"/>
      <c r="B315" s="245"/>
      <c r="C315" s="245"/>
      <c r="D315" s="245"/>
      <c r="E315" s="245"/>
      <c r="F315" s="245"/>
      <c r="G315" s="245"/>
      <c r="H315" s="245"/>
    </row>
    <row r="316" spans="1:8" x14ac:dyDescent="0.25">
      <c r="A316" s="245"/>
      <c r="B316" s="245"/>
      <c r="C316" s="245"/>
      <c r="D316" s="245"/>
      <c r="E316" s="245"/>
      <c r="F316" s="245"/>
      <c r="G316" s="245"/>
      <c r="H316" s="245"/>
    </row>
    <row r="317" spans="1:8" x14ac:dyDescent="0.25">
      <c r="A317" s="245"/>
      <c r="B317" s="245"/>
      <c r="C317" s="245"/>
      <c r="D317" s="245"/>
      <c r="E317" s="245"/>
      <c r="F317" s="245"/>
      <c r="G317" s="245"/>
      <c r="H317" s="245"/>
    </row>
    <row r="318" spans="1:8" x14ac:dyDescent="0.25">
      <c r="A318" s="245"/>
      <c r="B318" s="245"/>
      <c r="C318" s="245"/>
      <c r="D318" s="245"/>
      <c r="E318" s="245"/>
      <c r="F318" s="245"/>
      <c r="G318" s="245"/>
      <c r="H318" s="245"/>
    </row>
    <row r="319" spans="1:8" x14ac:dyDescent="0.25">
      <c r="A319" s="245"/>
      <c r="B319" s="245"/>
      <c r="C319" s="245"/>
      <c r="D319" s="245"/>
      <c r="E319" s="245"/>
      <c r="F319" s="245"/>
      <c r="G319" s="245"/>
      <c r="H319" s="245"/>
    </row>
    <row r="320" spans="1:8" x14ac:dyDescent="0.25">
      <c r="A320" s="245"/>
      <c r="B320" s="245"/>
      <c r="C320" s="245"/>
      <c r="D320" s="245"/>
      <c r="E320" s="245"/>
      <c r="F320" s="245"/>
      <c r="G320" s="245"/>
      <c r="H320" s="245"/>
    </row>
    <row r="321" spans="1:8" x14ac:dyDescent="0.25">
      <c r="A321" s="245"/>
      <c r="B321" s="245"/>
      <c r="C321" s="245"/>
      <c r="D321" s="245"/>
      <c r="E321" s="245"/>
      <c r="F321" s="245"/>
      <c r="G321" s="245"/>
      <c r="H321" s="245"/>
    </row>
    <row r="322" spans="1:8" x14ac:dyDescent="0.25">
      <c r="A322" s="245"/>
      <c r="B322" s="245"/>
      <c r="C322" s="245"/>
      <c r="D322" s="245"/>
      <c r="E322" s="245"/>
      <c r="F322" s="245"/>
      <c r="G322" s="245"/>
      <c r="H322" s="245"/>
    </row>
    <row r="323" spans="1:8" x14ac:dyDescent="0.25">
      <c r="A323" s="245"/>
      <c r="B323" s="245"/>
      <c r="C323" s="245"/>
      <c r="D323" s="245"/>
      <c r="E323" s="245"/>
      <c r="F323" s="245"/>
      <c r="G323" s="245"/>
      <c r="H323" s="245"/>
    </row>
    <row r="324" spans="1:8" x14ac:dyDescent="0.25">
      <c r="A324" s="245"/>
      <c r="B324" s="245"/>
      <c r="C324" s="245"/>
      <c r="D324" s="245"/>
      <c r="E324" s="245"/>
      <c r="F324" s="245"/>
      <c r="G324" s="245"/>
      <c r="H324" s="245"/>
    </row>
    <row r="325" spans="1:8" x14ac:dyDescent="0.25">
      <c r="A325" s="245"/>
      <c r="B325" s="245"/>
      <c r="C325" s="245"/>
      <c r="D325" s="245"/>
      <c r="E325" s="245"/>
      <c r="F325" s="245"/>
      <c r="G325" s="245"/>
      <c r="H325" s="245"/>
    </row>
    <row r="326" spans="1:8" x14ac:dyDescent="0.25">
      <c r="A326" s="245"/>
      <c r="B326" s="245"/>
      <c r="C326" s="245"/>
      <c r="D326" s="245"/>
      <c r="E326" s="245"/>
      <c r="F326" s="245"/>
      <c r="G326" s="245"/>
      <c r="H326" s="245"/>
    </row>
    <row r="327" spans="1:8" x14ac:dyDescent="0.25">
      <c r="A327" s="245"/>
      <c r="B327" s="245"/>
      <c r="C327" s="245"/>
      <c r="D327" s="245"/>
      <c r="E327" s="245"/>
      <c r="F327" s="245"/>
      <c r="G327" s="245"/>
      <c r="H327" s="245"/>
    </row>
    <row r="328" spans="1:8" x14ac:dyDescent="0.25">
      <c r="A328" s="245"/>
      <c r="B328" s="245"/>
      <c r="C328" s="245"/>
      <c r="D328" s="245"/>
      <c r="E328" s="245"/>
      <c r="F328" s="245"/>
      <c r="G328" s="245"/>
      <c r="H328" s="245"/>
    </row>
    <row r="329" spans="1:8" x14ac:dyDescent="0.25">
      <c r="A329" s="245"/>
      <c r="B329" s="245"/>
      <c r="C329" s="245"/>
      <c r="D329" s="245"/>
      <c r="E329" s="245"/>
      <c r="F329" s="245"/>
      <c r="G329" s="245"/>
      <c r="H329" s="245"/>
    </row>
    <row r="330" spans="1:8" x14ac:dyDescent="0.25">
      <c r="A330" s="245"/>
      <c r="B330" s="245"/>
      <c r="C330" s="245"/>
      <c r="D330" s="245"/>
      <c r="E330" s="245"/>
      <c r="F330" s="245"/>
      <c r="G330" s="245"/>
      <c r="H330" s="245"/>
    </row>
    <row r="331" spans="1:8" x14ac:dyDescent="0.25">
      <c r="A331" s="245"/>
      <c r="B331" s="245"/>
      <c r="C331" s="245"/>
      <c r="D331" s="245"/>
      <c r="E331" s="245"/>
      <c r="F331" s="245"/>
      <c r="G331" s="245"/>
      <c r="H331" s="245"/>
    </row>
    <row r="332" spans="1:8" x14ac:dyDescent="0.25">
      <c r="A332" s="245"/>
      <c r="B332" s="245"/>
      <c r="C332" s="245"/>
      <c r="D332" s="245"/>
      <c r="E332" s="245"/>
      <c r="F332" s="245"/>
      <c r="G332" s="245"/>
      <c r="H332" s="245"/>
    </row>
    <row r="333" spans="1:8" x14ac:dyDescent="0.25">
      <c r="A333" s="245"/>
      <c r="B333" s="245"/>
      <c r="C333" s="245"/>
      <c r="D333" s="245"/>
      <c r="E333" s="245"/>
      <c r="F333" s="245"/>
      <c r="G333" s="245"/>
      <c r="H333" s="245"/>
    </row>
    <row r="334" spans="1:8" x14ac:dyDescent="0.25">
      <c r="A334" s="245"/>
      <c r="B334" s="245"/>
      <c r="C334" s="245"/>
      <c r="D334" s="245"/>
      <c r="E334" s="245"/>
      <c r="F334" s="245"/>
      <c r="G334" s="245"/>
      <c r="H334" s="245"/>
    </row>
    <row r="335" spans="1:8" x14ac:dyDescent="0.25">
      <c r="A335" s="245"/>
      <c r="B335" s="245"/>
      <c r="C335" s="245"/>
      <c r="D335" s="245"/>
      <c r="E335" s="245"/>
      <c r="F335" s="245"/>
      <c r="G335" s="245"/>
      <c r="H335" s="245"/>
    </row>
    <row r="336" spans="1:8" x14ac:dyDescent="0.25">
      <c r="A336" s="245"/>
      <c r="B336" s="245"/>
      <c r="C336" s="245"/>
      <c r="D336" s="245"/>
      <c r="E336" s="245"/>
      <c r="F336" s="245"/>
      <c r="G336" s="245"/>
      <c r="H336" s="245"/>
    </row>
    <row r="337" spans="1:8" x14ac:dyDescent="0.25">
      <c r="A337" s="245"/>
      <c r="B337" s="245"/>
      <c r="C337" s="245"/>
      <c r="D337" s="245"/>
      <c r="E337" s="245"/>
      <c r="F337" s="245"/>
      <c r="G337" s="245"/>
      <c r="H337" s="245"/>
    </row>
    <row r="338" spans="1:8" x14ac:dyDescent="0.25">
      <c r="A338" s="245"/>
      <c r="B338" s="245"/>
      <c r="C338" s="245"/>
      <c r="D338" s="245"/>
      <c r="E338" s="245"/>
      <c r="F338" s="245"/>
      <c r="G338" s="245"/>
      <c r="H338" s="245"/>
    </row>
    <row r="339" spans="1:8" x14ac:dyDescent="0.25">
      <c r="A339" s="245"/>
      <c r="B339" s="245"/>
      <c r="C339" s="245"/>
      <c r="D339" s="245"/>
      <c r="E339" s="245"/>
      <c r="F339" s="245"/>
      <c r="G339" s="245"/>
      <c r="H339" s="245"/>
    </row>
    <row r="340" spans="1:8" x14ac:dyDescent="0.25">
      <c r="A340" s="245"/>
      <c r="B340" s="245"/>
      <c r="C340" s="245"/>
      <c r="D340" s="245"/>
      <c r="E340" s="245"/>
      <c r="F340" s="245"/>
      <c r="G340" s="245"/>
      <c r="H340" s="245"/>
    </row>
    <row r="341" spans="1:8" x14ac:dyDescent="0.25">
      <c r="A341" s="245"/>
      <c r="B341" s="245"/>
      <c r="C341" s="245"/>
      <c r="D341" s="245"/>
      <c r="E341" s="245"/>
      <c r="F341" s="245"/>
      <c r="G341" s="245"/>
      <c r="H341" s="245"/>
    </row>
    <row r="342" spans="1:8" x14ac:dyDescent="0.25">
      <c r="A342" s="245"/>
      <c r="B342" s="245"/>
      <c r="C342" s="245"/>
      <c r="D342" s="245"/>
      <c r="E342" s="245"/>
      <c r="F342" s="245"/>
      <c r="G342" s="245"/>
      <c r="H342" s="245"/>
    </row>
    <row r="343" spans="1:8" x14ac:dyDescent="0.25">
      <c r="A343" s="245"/>
      <c r="B343" s="245"/>
      <c r="C343" s="245"/>
      <c r="D343" s="245"/>
      <c r="E343" s="245"/>
      <c r="F343" s="245"/>
      <c r="G343" s="245"/>
      <c r="H343" s="245"/>
    </row>
    <row r="344" spans="1:8" x14ac:dyDescent="0.25">
      <c r="A344" s="245"/>
      <c r="B344" s="245"/>
      <c r="C344" s="245"/>
      <c r="D344" s="245"/>
      <c r="E344" s="245"/>
      <c r="F344" s="245"/>
      <c r="G344" s="245"/>
      <c r="H344" s="245"/>
    </row>
    <row r="345" spans="1:8" x14ac:dyDescent="0.25">
      <c r="A345" s="245"/>
      <c r="B345" s="245"/>
      <c r="C345" s="245"/>
      <c r="D345" s="245"/>
      <c r="E345" s="245"/>
      <c r="F345" s="245"/>
      <c r="G345" s="245"/>
      <c r="H345" s="245"/>
    </row>
    <row r="346" spans="1:8" x14ac:dyDescent="0.25">
      <c r="A346" s="245"/>
      <c r="B346" s="245"/>
      <c r="C346" s="245"/>
      <c r="D346" s="245"/>
      <c r="E346" s="245"/>
      <c r="F346" s="245"/>
      <c r="G346" s="245"/>
      <c r="H346" s="245"/>
    </row>
    <row r="347" spans="1:8" x14ac:dyDescent="0.25">
      <c r="A347" s="245"/>
      <c r="B347" s="245"/>
      <c r="C347" s="245"/>
      <c r="D347" s="245"/>
      <c r="E347" s="245"/>
      <c r="F347" s="245"/>
      <c r="G347" s="245"/>
      <c r="H347" s="245"/>
    </row>
    <row r="348" spans="1:8" x14ac:dyDescent="0.25">
      <c r="A348" s="245"/>
      <c r="B348" s="245"/>
      <c r="C348" s="245"/>
      <c r="D348" s="245"/>
      <c r="E348" s="245"/>
      <c r="F348" s="245"/>
      <c r="G348" s="245"/>
      <c r="H348" s="245"/>
    </row>
    <row r="349" spans="1:8" x14ac:dyDescent="0.25">
      <c r="A349" s="245"/>
      <c r="B349" s="245"/>
      <c r="C349" s="245"/>
      <c r="D349" s="245"/>
      <c r="E349" s="245"/>
      <c r="F349" s="245"/>
      <c r="G349" s="245"/>
      <c r="H349" s="245"/>
    </row>
    <row r="350" spans="1:8" x14ac:dyDescent="0.25">
      <c r="A350" s="245"/>
      <c r="B350" s="245"/>
      <c r="C350" s="245"/>
      <c r="D350" s="245"/>
      <c r="E350" s="245"/>
      <c r="F350" s="245"/>
      <c r="G350" s="245"/>
      <c r="H350" s="245"/>
    </row>
    <row r="351" spans="1:8" x14ac:dyDescent="0.25">
      <c r="A351" s="245"/>
      <c r="B351" s="245"/>
      <c r="C351" s="245"/>
      <c r="D351" s="245"/>
      <c r="E351" s="245"/>
      <c r="F351" s="245"/>
      <c r="G351" s="245"/>
      <c r="H351" s="245"/>
    </row>
    <row r="352" spans="1:8" x14ac:dyDescent="0.25">
      <c r="A352" s="245"/>
      <c r="B352" s="245"/>
      <c r="C352" s="245"/>
      <c r="D352" s="245"/>
      <c r="E352" s="245"/>
      <c r="F352" s="245"/>
      <c r="G352" s="245"/>
      <c r="H352" s="245"/>
    </row>
    <row r="353" spans="1:8" x14ac:dyDescent="0.25">
      <c r="A353" s="245"/>
      <c r="B353" s="245"/>
      <c r="C353" s="245"/>
      <c r="D353" s="245"/>
      <c r="E353" s="245"/>
      <c r="F353" s="245"/>
      <c r="G353" s="245"/>
      <c r="H353" s="245"/>
    </row>
    <row r="354" spans="1:8" x14ac:dyDescent="0.25">
      <c r="A354" s="245"/>
      <c r="B354" s="245"/>
      <c r="C354" s="245"/>
      <c r="D354" s="245"/>
      <c r="E354" s="245"/>
      <c r="F354" s="245"/>
      <c r="G354" s="245"/>
      <c r="H354" s="245"/>
    </row>
    <row r="355" spans="1:8" x14ac:dyDescent="0.25">
      <c r="A355" s="245"/>
      <c r="B355" s="245"/>
      <c r="C355" s="245"/>
      <c r="D355" s="245"/>
      <c r="E355" s="245"/>
      <c r="F355" s="245"/>
      <c r="G355" s="245"/>
      <c r="H355" s="245"/>
    </row>
    <row r="356" spans="1:8" x14ac:dyDescent="0.25">
      <c r="A356" s="245"/>
      <c r="B356" s="245"/>
      <c r="C356" s="245"/>
      <c r="D356" s="245"/>
      <c r="E356" s="245"/>
      <c r="F356" s="245"/>
      <c r="G356" s="245"/>
      <c r="H356" s="245"/>
    </row>
    <row r="357" spans="1:8" x14ac:dyDescent="0.25">
      <c r="A357" s="245"/>
      <c r="B357" s="245"/>
      <c r="C357" s="245"/>
      <c r="D357" s="245"/>
      <c r="E357" s="245"/>
      <c r="F357" s="245"/>
      <c r="G357" s="245"/>
      <c r="H357" s="245"/>
    </row>
    <row r="358" spans="1:8" x14ac:dyDescent="0.25">
      <c r="A358" s="245"/>
      <c r="B358" s="245"/>
      <c r="C358" s="245"/>
      <c r="D358" s="245"/>
      <c r="E358" s="245"/>
      <c r="F358" s="245"/>
      <c r="G358" s="245"/>
      <c r="H358" s="245"/>
    </row>
    <row r="359" spans="1:8" x14ac:dyDescent="0.25">
      <c r="A359" s="245"/>
      <c r="B359" s="245"/>
      <c r="C359" s="245"/>
      <c r="D359" s="245"/>
      <c r="E359" s="245"/>
      <c r="F359" s="245"/>
      <c r="G359" s="245"/>
      <c r="H359" s="245"/>
    </row>
    <row r="360" spans="1:8" x14ac:dyDescent="0.25">
      <c r="A360" s="245"/>
      <c r="B360" s="245"/>
      <c r="C360" s="245"/>
      <c r="D360" s="245"/>
      <c r="E360" s="245"/>
      <c r="F360" s="245"/>
      <c r="G360" s="245"/>
      <c r="H360" s="245"/>
    </row>
    <row r="361" spans="1:8" x14ac:dyDescent="0.25">
      <c r="A361" s="245"/>
      <c r="B361" s="245"/>
      <c r="C361" s="245"/>
      <c r="D361" s="245"/>
      <c r="E361" s="245"/>
      <c r="F361" s="245"/>
      <c r="G361" s="245"/>
      <c r="H361" s="245"/>
    </row>
    <row r="362" spans="1:8" x14ac:dyDescent="0.25">
      <c r="A362" s="245"/>
      <c r="B362" s="245"/>
      <c r="C362" s="245"/>
      <c r="D362" s="245"/>
      <c r="E362" s="245"/>
      <c r="F362" s="245"/>
      <c r="G362" s="245"/>
      <c r="H362" s="245"/>
    </row>
    <row r="363" spans="1:8" x14ac:dyDescent="0.25">
      <c r="A363" s="245"/>
      <c r="B363" s="245"/>
      <c r="C363" s="245"/>
      <c r="D363" s="245"/>
      <c r="E363" s="245"/>
      <c r="F363" s="245"/>
      <c r="G363" s="245"/>
      <c r="H363" s="245"/>
    </row>
    <row r="364" spans="1:8" x14ac:dyDescent="0.25">
      <c r="A364" s="245"/>
      <c r="B364" s="245"/>
      <c r="C364" s="245"/>
      <c r="D364" s="245"/>
      <c r="E364" s="245"/>
      <c r="F364" s="245"/>
      <c r="G364" s="245"/>
      <c r="H364" s="245"/>
    </row>
    <row r="365" spans="1:8" x14ac:dyDescent="0.25">
      <c r="A365" s="245"/>
      <c r="B365" s="245"/>
      <c r="C365" s="245"/>
      <c r="D365" s="245"/>
      <c r="E365" s="245"/>
      <c r="F365" s="245"/>
      <c r="G365" s="245"/>
      <c r="H365" s="245"/>
    </row>
    <row r="366" spans="1:8" x14ac:dyDescent="0.25">
      <c r="A366" s="245"/>
      <c r="B366" s="245"/>
      <c r="C366" s="245"/>
      <c r="D366" s="245"/>
      <c r="E366" s="245"/>
      <c r="F366" s="245"/>
      <c r="G366" s="245"/>
      <c r="H366" s="245"/>
    </row>
    <row r="367" spans="1:8" x14ac:dyDescent="0.25">
      <c r="A367" s="245"/>
      <c r="B367" s="245"/>
      <c r="C367" s="245"/>
      <c r="D367" s="245"/>
      <c r="E367" s="245"/>
      <c r="F367" s="245"/>
      <c r="G367" s="245"/>
      <c r="H367" s="245"/>
    </row>
    <row r="368" spans="1:8" x14ac:dyDescent="0.25">
      <c r="A368" s="245"/>
      <c r="B368" s="245"/>
      <c r="C368" s="245"/>
      <c r="D368" s="245"/>
      <c r="E368" s="245"/>
      <c r="F368" s="245"/>
      <c r="G368" s="245"/>
      <c r="H368" s="245"/>
    </row>
    <row r="369" spans="1:8" x14ac:dyDescent="0.25">
      <c r="A369" s="245"/>
      <c r="B369" s="245"/>
      <c r="C369" s="245"/>
      <c r="D369" s="245"/>
      <c r="E369" s="245"/>
      <c r="F369" s="245"/>
      <c r="G369" s="245"/>
      <c r="H369" s="245"/>
    </row>
    <row r="370" spans="1:8" x14ac:dyDescent="0.25">
      <c r="A370" s="245"/>
      <c r="B370" s="245"/>
      <c r="C370" s="245"/>
      <c r="D370" s="245"/>
      <c r="E370" s="245"/>
      <c r="F370" s="245"/>
      <c r="G370" s="245"/>
      <c r="H370" s="245"/>
    </row>
    <row r="371" spans="1:8" x14ac:dyDescent="0.25">
      <c r="A371" s="245"/>
      <c r="B371" s="245"/>
      <c r="C371" s="245"/>
      <c r="D371" s="245"/>
      <c r="E371" s="245"/>
      <c r="F371" s="245"/>
      <c r="G371" s="245"/>
      <c r="H371" s="245"/>
    </row>
    <row r="372" spans="1:8" x14ac:dyDescent="0.25">
      <c r="A372" s="245"/>
      <c r="B372" s="245"/>
      <c r="C372" s="245"/>
      <c r="D372" s="245"/>
      <c r="E372" s="245"/>
      <c r="F372" s="245"/>
      <c r="G372" s="245"/>
      <c r="H372" s="245"/>
    </row>
    <row r="373" spans="1:8" x14ac:dyDescent="0.25">
      <c r="A373" s="245"/>
      <c r="B373" s="245"/>
      <c r="C373" s="245"/>
      <c r="D373" s="245"/>
      <c r="E373" s="245"/>
      <c r="F373" s="245"/>
      <c r="G373" s="245"/>
      <c r="H373" s="245"/>
    </row>
    <row r="374" spans="1:8" x14ac:dyDescent="0.25">
      <c r="A374" s="245"/>
      <c r="B374" s="245"/>
      <c r="C374" s="245"/>
      <c r="D374" s="245"/>
      <c r="E374" s="245"/>
      <c r="F374" s="245"/>
      <c r="G374" s="245"/>
      <c r="H374" s="245"/>
    </row>
    <row r="375" spans="1:8" x14ac:dyDescent="0.25">
      <c r="A375" s="245"/>
      <c r="B375" s="245"/>
      <c r="C375" s="245"/>
      <c r="D375" s="245"/>
      <c r="E375" s="245"/>
      <c r="F375" s="245"/>
      <c r="G375" s="245"/>
      <c r="H375" s="245"/>
    </row>
    <row r="376" spans="1:8" x14ac:dyDescent="0.25">
      <c r="A376" s="245"/>
      <c r="B376" s="245"/>
      <c r="C376" s="245"/>
      <c r="D376" s="245"/>
      <c r="E376" s="245"/>
      <c r="F376" s="245"/>
      <c r="G376" s="245"/>
      <c r="H376" s="245"/>
    </row>
    <row r="377" spans="1:8" x14ac:dyDescent="0.25">
      <c r="A377" s="245"/>
      <c r="B377" s="245"/>
      <c r="C377" s="245"/>
      <c r="D377" s="245"/>
      <c r="E377" s="245"/>
      <c r="F377" s="245"/>
      <c r="G377" s="245"/>
      <c r="H377" s="245"/>
    </row>
    <row r="378" spans="1:8" x14ac:dyDescent="0.25">
      <c r="A378" s="245"/>
      <c r="B378" s="245"/>
      <c r="C378" s="245"/>
      <c r="D378" s="245"/>
      <c r="E378" s="245"/>
      <c r="F378" s="245"/>
      <c r="G378" s="245"/>
      <c r="H378" s="245"/>
    </row>
    <row r="379" spans="1:8" x14ac:dyDescent="0.25">
      <c r="A379" s="245"/>
      <c r="B379" s="245"/>
      <c r="C379" s="245"/>
      <c r="D379" s="245"/>
      <c r="E379" s="245"/>
      <c r="F379" s="245"/>
      <c r="G379" s="245"/>
      <c r="H379" s="245"/>
    </row>
    <row r="380" spans="1:8" x14ac:dyDescent="0.25">
      <c r="A380" s="245"/>
      <c r="B380" s="245"/>
      <c r="C380" s="245"/>
      <c r="D380" s="245"/>
      <c r="E380" s="245"/>
      <c r="F380" s="245"/>
      <c r="G380" s="245"/>
      <c r="H380" s="245"/>
    </row>
    <row r="381" spans="1:8" x14ac:dyDescent="0.25">
      <c r="A381" s="245"/>
      <c r="B381" s="245"/>
      <c r="C381" s="245"/>
      <c r="D381" s="245"/>
      <c r="E381" s="245"/>
      <c r="F381" s="245"/>
      <c r="G381" s="245"/>
      <c r="H381" s="245"/>
    </row>
    <row r="382" spans="1:8" x14ac:dyDescent="0.25">
      <c r="A382" s="245"/>
      <c r="B382" s="245"/>
      <c r="C382" s="245"/>
      <c r="D382" s="245"/>
      <c r="E382" s="245"/>
      <c r="F382" s="245"/>
      <c r="G382" s="245"/>
      <c r="H382" s="245"/>
    </row>
    <row r="383" spans="1:8" x14ac:dyDescent="0.25">
      <c r="A383" s="245"/>
      <c r="B383" s="245"/>
      <c r="C383" s="245"/>
      <c r="D383" s="245"/>
      <c r="E383" s="245"/>
      <c r="F383" s="245"/>
      <c r="G383" s="245"/>
      <c r="H383" s="245"/>
    </row>
    <row r="384" spans="1:8" x14ac:dyDescent="0.25">
      <c r="A384" s="245"/>
      <c r="B384" s="245"/>
      <c r="C384" s="245"/>
      <c r="D384" s="245"/>
      <c r="E384" s="245"/>
      <c r="F384" s="245"/>
      <c r="G384" s="245"/>
      <c r="H384" s="245"/>
    </row>
    <row r="385" spans="1:8" x14ac:dyDescent="0.25">
      <c r="A385" s="245"/>
      <c r="B385" s="245"/>
      <c r="C385" s="245"/>
      <c r="D385" s="245"/>
      <c r="E385" s="245"/>
      <c r="F385" s="245"/>
      <c r="G385" s="245"/>
      <c r="H385" s="245"/>
    </row>
    <row r="386" spans="1:8" x14ac:dyDescent="0.25">
      <c r="A386" s="245"/>
      <c r="B386" s="245"/>
      <c r="C386" s="245"/>
      <c r="D386" s="245"/>
      <c r="E386" s="245"/>
      <c r="F386" s="245"/>
      <c r="G386" s="245"/>
      <c r="H386" s="245"/>
    </row>
    <row r="387" spans="1:8" x14ac:dyDescent="0.25">
      <c r="A387" s="245"/>
      <c r="B387" s="245"/>
      <c r="C387" s="245"/>
      <c r="D387" s="245"/>
      <c r="E387" s="245"/>
      <c r="F387" s="245"/>
      <c r="G387" s="245"/>
      <c r="H387" s="245"/>
    </row>
    <row r="388" spans="1:8" x14ac:dyDescent="0.25">
      <c r="A388" s="245"/>
      <c r="B388" s="245"/>
      <c r="C388" s="245"/>
      <c r="D388" s="245"/>
      <c r="E388" s="245"/>
      <c r="F388" s="245"/>
      <c r="G388" s="245"/>
      <c r="H388" s="245"/>
    </row>
    <row r="389" spans="1:8" x14ac:dyDescent="0.25">
      <c r="A389" s="245"/>
      <c r="B389" s="245"/>
      <c r="C389" s="245"/>
      <c r="D389" s="245"/>
      <c r="E389" s="245"/>
      <c r="F389" s="245"/>
      <c r="G389" s="245"/>
      <c r="H389" s="245"/>
    </row>
    <row r="390" spans="1:8" x14ac:dyDescent="0.25">
      <c r="A390" s="245"/>
      <c r="B390" s="245"/>
      <c r="C390" s="245"/>
      <c r="D390" s="245"/>
      <c r="E390" s="245"/>
      <c r="F390" s="245"/>
      <c r="G390" s="245"/>
      <c r="H390" s="245"/>
    </row>
    <row r="391" spans="1:8" x14ac:dyDescent="0.25">
      <c r="A391" s="245"/>
      <c r="B391" s="245"/>
      <c r="C391" s="245"/>
      <c r="D391" s="245"/>
      <c r="E391" s="245"/>
      <c r="F391" s="245"/>
      <c r="G391" s="245"/>
      <c r="H391" s="245"/>
    </row>
    <row r="392" spans="1:8" x14ac:dyDescent="0.25">
      <c r="A392" s="245"/>
      <c r="B392" s="245"/>
      <c r="C392" s="245"/>
      <c r="D392" s="245"/>
      <c r="E392" s="245"/>
      <c r="F392" s="245"/>
      <c r="G392" s="245"/>
      <c r="H392" s="245"/>
    </row>
    <row r="393" spans="1:8" x14ac:dyDescent="0.25">
      <c r="A393" s="245"/>
      <c r="B393" s="245"/>
      <c r="C393" s="245"/>
      <c r="D393" s="245"/>
      <c r="E393" s="245"/>
      <c r="F393" s="245"/>
      <c r="G393" s="245"/>
      <c r="H393" s="245"/>
    </row>
    <row r="394" spans="1:8" x14ac:dyDescent="0.25">
      <c r="A394" s="245"/>
      <c r="B394" s="245"/>
      <c r="C394" s="245"/>
      <c r="D394" s="245"/>
      <c r="E394" s="245"/>
      <c r="F394" s="245"/>
      <c r="G394" s="245"/>
      <c r="H394" s="245"/>
    </row>
    <row r="395" spans="1:8" x14ac:dyDescent="0.25">
      <c r="A395" s="245"/>
      <c r="B395" s="245"/>
      <c r="C395" s="245"/>
      <c r="D395" s="245"/>
      <c r="E395" s="245"/>
      <c r="F395" s="245"/>
      <c r="G395" s="245"/>
      <c r="H395" s="245"/>
    </row>
    <row r="396" spans="1:8" x14ac:dyDescent="0.25">
      <c r="A396" s="245"/>
      <c r="B396" s="245"/>
      <c r="C396" s="245"/>
      <c r="D396" s="245"/>
      <c r="E396" s="245"/>
      <c r="F396" s="245"/>
      <c r="G396" s="245"/>
      <c r="H396" s="245"/>
    </row>
    <row r="397" spans="1:8" x14ac:dyDescent="0.25">
      <c r="A397" s="245"/>
      <c r="B397" s="245"/>
      <c r="C397" s="245"/>
      <c r="D397" s="245"/>
      <c r="E397" s="245"/>
      <c r="F397" s="245"/>
      <c r="G397" s="245"/>
      <c r="H397" s="245"/>
    </row>
  </sheetData>
  <autoFilter ref="A2:H147" xr:uid="{00000000-0009-0000-0000-000000000000}"/>
  <mergeCells count="14">
    <mergeCell ref="A139:H139"/>
    <mergeCell ref="A132:H132"/>
    <mergeCell ref="A110:H110"/>
    <mergeCell ref="A118:H118"/>
    <mergeCell ref="A52:H52"/>
    <mergeCell ref="A55:H55"/>
    <mergeCell ref="A70:H70"/>
    <mergeCell ref="A84:H84"/>
    <mergeCell ref="A92:H92"/>
    <mergeCell ref="A1:H1"/>
    <mergeCell ref="A3:H3"/>
    <mergeCell ref="A22:H22"/>
    <mergeCell ref="A25:H25"/>
    <mergeCell ref="A40:H40"/>
  </mergeCells>
  <hyperlinks>
    <hyperlink ref="C4" location="'РІ 2'!A1" display="РІ 2" xr:uid="{00000000-0004-0000-0000-000000000000}"/>
    <hyperlink ref="C5" location="'РІ 3-1'!A1" display="РІ 3-1" xr:uid="{00000000-0004-0000-0000-000001000000}"/>
    <hyperlink ref="C6" location="'РІ 3-2'!A1" display="РІ 3-2" xr:uid="{00000000-0004-0000-0000-000002000000}"/>
    <hyperlink ref="C7" location="'РІ 3-3'!A1" display="РІ 3-3" xr:uid="{00000000-0004-0000-0000-000003000000}"/>
    <hyperlink ref="C8" location="'РІ 3-4'!A1" display="РІ 3-4" xr:uid="{00000000-0004-0000-0000-000004000000}"/>
    <hyperlink ref="C9" location="'РІ 3-5'!A1" display="РІ 3-5" xr:uid="{00000000-0004-0000-0000-000005000000}"/>
    <hyperlink ref="C10" location="'РІ 3.1-1'!A1" display="РІ 3.1-1" xr:uid="{00000000-0004-0000-0000-000006000000}"/>
    <hyperlink ref="C11" location="'РІ 3.1-2'!A1" display="РІ 3.1-2" xr:uid="{00000000-0004-0000-0000-000007000000}"/>
    <hyperlink ref="C12" location="'РІ 3.1-3'!A1" display="РІ 3.1-3" xr:uid="{00000000-0004-0000-0000-000008000000}"/>
    <hyperlink ref="F2" r:id="rId1" xr:uid="{00000000-0004-0000-0000-000009000000}"/>
    <hyperlink ref="C126" location="'РІ 49-1'!A1" display="РІ 49-1" xr:uid="{00000000-0004-0000-0000-00000A000000}"/>
    <hyperlink ref="C21" location="'РІ 46'!A1" display="РІ 46" xr:uid="{00000000-0004-0000-0000-00000B000000}"/>
    <hyperlink ref="C24" location="'РІ 45-2'!A1" display="РІ 45-2" xr:uid="{00000000-0004-0000-0000-00000C000000}"/>
    <hyperlink ref="C108" location="'РІ 45-1'!A1" display="РІ 45-1" xr:uid="{00000000-0004-0000-0000-00000D000000}"/>
    <hyperlink ref="C107" location="'РІ 44-1'!A1" display="РІ 44-1" xr:uid="{00000000-0004-0000-0000-00000E000000}"/>
    <hyperlink ref="C106" location="'РІ 43-1'!A1" display="РІ 43-1" xr:uid="{00000000-0004-0000-0000-00000F000000}"/>
    <hyperlink ref="C98" location="'РІ 42-1'!A1" display="РІ 42-1" xr:uid="{00000000-0004-0000-0000-000010000000}"/>
    <hyperlink ref="C100" location="'РІ 42-2'!A1" display="РІ 42-2" xr:uid="{00000000-0004-0000-0000-000011000000}"/>
    <hyperlink ref="C103" location="'РІ 42-3'!A1" display="РІ 42-3" xr:uid="{00000000-0004-0000-0000-000012000000}"/>
    <hyperlink ref="C104" location="'РІ 42-4'!A1" display="РІ 42-4" xr:uid="{00000000-0004-0000-0000-000013000000}"/>
    <hyperlink ref="C105" location="'РІ 42-5'!A1" display="РІ 42-5" xr:uid="{00000000-0004-0000-0000-000014000000}"/>
    <hyperlink ref="C13" location="'РІ 5-1'!A1" display="РІ 5-1" xr:uid="{00000000-0004-0000-0000-000015000000}"/>
    <hyperlink ref="C14" location="'РІ 5-2'!A1" display="РІ 5-2" xr:uid="{00000000-0004-0000-0000-000016000000}"/>
    <hyperlink ref="C15" location="'РІ 5-3'!A1" display="РІ 5-3" xr:uid="{00000000-0004-0000-0000-000017000000}"/>
    <hyperlink ref="C19" location="'РІ 14-1'!A1" display="РІ 14-1" xr:uid="{00000000-0004-0000-0000-000018000000}"/>
    <hyperlink ref="C20" location="'РІ 14-2'!A1" display="РІ 14-2" xr:uid="{00000000-0004-0000-0000-000019000000}"/>
    <hyperlink ref="C16" location="'РІ 6-1'!A1" display="РІ 6-1" xr:uid="{00000000-0004-0000-0000-00001A000000}"/>
    <hyperlink ref="C17" location="'РІ 6-2'!A1" display="РІ 6-2" xr:uid="{00000000-0004-0000-0000-00001B000000}"/>
    <hyperlink ref="C93" location="'РІ 40-1'!A1" display="РІ 40-1" xr:uid="{00000000-0004-0000-0000-00001C000000}"/>
    <hyperlink ref="C94" location="'РІ 41-1'!A1" display="РІ 41-1" xr:uid="{00000000-0004-0000-0000-00001D000000}"/>
    <hyperlink ref="C95" location="'РІ 41-2'!A1" display="РІ 41-2" xr:uid="{00000000-0004-0000-0000-00001E000000}"/>
    <hyperlink ref="C27" location="'РІ 19-1'!A1" display="РІ 19-1" xr:uid="{00000000-0004-0000-0000-00001F000000}"/>
    <hyperlink ref="C29" location="'РІ 20-1'!A1" display="РІ 20-1" xr:uid="{00000000-0004-0000-0000-000020000000}"/>
    <hyperlink ref="C30" location="'РІ 21-1'!A1" display="РІ 21-1" xr:uid="{00000000-0004-0000-0000-000021000000}"/>
    <hyperlink ref="C53" location="'РІ 23-1'!A1" display="РІ 23-1" xr:uid="{00000000-0004-0000-0000-000022000000}"/>
    <hyperlink ref="C54" location="'РІ 23-2'!A1" display="РІ 23-2" xr:uid="{00000000-0004-0000-0000-000023000000}"/>
    <hyperlink ref="C32" location="'РІ 22-1'!A1" display="РІ 22-1" xr:uid="{00000000-0004-0000-0000-000024000000}"/>
    <hyperlink ref="C85" location="'РІ 31.1'!A1" display="РІ 31.1" xr:uid="{00000000-0004-0000-0000-000025000000}"/>
    <hyperlink ref="C86" location="'РІ 31.2'!A1" display="РІ 31.2" xr:uid="{00000000-0004-0000-0000-000026000000}"/>
    <hyperlink ref="C87" location="'РІ 32.1'!A1" display="РІ 32.1" xr:uid="{00000000-0004-0000-0000-000027000000}"/>
    <hyperlink ref="C88" location="'РІ 32.2'!A1" display="РІ 32.2" xr:uid="{00000000-0004-0000-0000-000028000000}"/>
    <hyperlink ref="C89" location="'РІ 32.3'!A1" display="РІ 32.3" xr:uid="{00000000-0004-0000-0000-000029000000}"/>
    <hyperlink ref="C99" location="'РІ 42-6'!A1" display="РІ 42-6" xr:uid="{00000000-0004-0000-0000-00002A000000}"/>
    <hyperlink ref="C119" location="'РІ 49-2'!A1" display="РІ 49-2" xr:uid="{00000000-0004-0000-0000-00002B000000}"/>
    <hyperlink ref="C120" location="'РІ 49-3'!A1" display="РІ 49-3" xr:uid="{00000000-0004-0000-0000-00002C000000}"/>
    <hyperlink ref="C121" location="'РІ 49-4'!A1" display="РІ 49-4" xr:uid="{00000000-0004-0000-0000-00002D000000}"/>
    <hyperlink ref="C122" location="'РІ 49-5'!A1" display="РІ 49-5" xr:uid="{00000000-0004-0000-0000-00002E000000}"/>
    <hyperlink ref="C123" location="'РІ 49-6'!A1" display="РІ 49-6" xr:uid="{00000000-0004-0000-0000-00002F000000}"/>
    <hyperlink ref="C124" location="'РІ 49-7'!A1" display="РІ 49-7" xr:uid="{00000000-0004-0000-0000-000030000000}"/>
    <hyperlink ref="C23" location="'РІ 45-3'!A1" display="РІ 45-3" xr:uid="{00000000-0004-0000-0000-000031000000}"/>
    <hyperlink ref="C111" location="'РІ 47-1'!A1" display="РІ 47-1" xr:uid="{00000000-0004-0000-0000-000032000000}"/>
    <hyperlink ref="C112" location="'РІ 47-2'!A1" display="РІ 47-2" xr:uid="{00000000-0004-0000-0000-000033000000}"/>
    <hyperlink ref="C113" location="'РІ 47-3'!A1" display="РІ 47-3" xr:uid="{00000000-0004-0000-0000-000034000000}"/>
    <hyperlink ref="C114" location="'РІ 47-4'!A1" display="РІ 47-4" xr:uid="{00000000-0004-0000-0000-000035000000}"/>
    <hyperlink ref="C115" location="'РІ 47-5'!A1" display="РІ 47-5" xr:uid="{00000000-0004-0000-0000-000036000000}"/>
    <hyperlink ref="C116" location="'РІ 47-6'!A1" display="РІ 47-6" xr:uid="{00000000-0004-0000-0000-000037000000}"/>
    <hyperlink ref="C117" location="'РІ 47-7'!A1" display="РІ 47-7" xr:uid="{00000000-0004-0000-0000-000038000000}"/>
    <hyperlink ref="C71" location="'РІ 27-8'!A1" display="РІ 27-8" xr:uid="{00000000-0004-0000-0000-000039000000}"/>
    <hyperlink ref="C72" location="'РІ 27-1'!Дата_прийняття" display="РІ 27-1" xr:uid="{00000000-0004-0000-0000-00003A000000}"/>
    <hyperlink ref="C75" location="'РІ 27-3'!Дата_внесення_змін" display="РІ 27-3" xr:uid="{00000000-0004-0000-0000-00003B000000}"/>
    <hyperlink ref="C73" location="'РІ 27-2'!A1" display="РІ 27-2" xr:uid="{00000000-0004-0000-0000-00003C000000}"/>
    <hyperlink ref="C74" location="'РІ 27-9'!A1" display="РІ 27-9" xr:uid="{00000000-0004-0000-0000-00003D000000}"/>
    <hyperlink ref="C76" location="'РІ 27-4'!A1" display="РІ 27-4" xr:uid="{00000000-0004-0000-0000-00003E000000}"/>
    <hyperlink ref="C77" location="'РІ 27-5'!A1" display="РІ 27-5" xr:uid="{00000000-0004-0000-0000-00003F000000}"/>
    <hyperlink ref="C78" location="'РІ 27-10'!A1" display="РІ 27-10" xr:uid="{00000000-0004-0000-0000-000040000000}"/>
    <hyperlink ref="C79" location="'РІ 27-6'!A1" display="РІ 27-6" xr:uid="{00000000-0004-0000-0000-000041000000}"/>
    <hyperlink ref="C80" location="'РІ 27-11'!A1" display="РІ 27-11" xr:uid="{00000000-0004-0000-0000-000042000000}"/>
    <hyperlink ref="C81" location="'РІ 27-7'!A1" display="РІ 27-7" xr:uid="{00000000-0004-0000-0000-000043000000}"/>
    <hyperlink ref="C82" location="'РІ 27-12'!A1" display="РІ 27-12" xr:uid="{00000000-0004-0000-0000-000044000000}"/>
    <hyperlink ref="C83" location="'РІ 27-13'!A1" display="РІ 27-13" xr:uid="{00000000-0004-0000-0000-000045000000}"/>
    <hyperlink ref="C56" location="'РІ 24-1-1'!A1" display="РІ 24-1-1" xr:uid="{00000000-0004-0000-0000-000046000000}"/>
    <hyperlink ref="C57" location="'РІ 24-1-2'!A1" display="РІ 24-1-2" xr:uid="{00000000-0004-0000-0000-000047000000}"/>
    <hyperlink ref="C58" location="'РІ 24-1-3'!A1" display="РІ 24-1-3" xr:uid="{00000000-0004-0000-0000-000048000000}"/>
    <hyperlink ref="C59" location="'РІ 24-1-4'!A1" display="РІ 24-1-4" xr:uid="{00000000-0004-0000-0000-000049000000}"/>
    <hyperlink ref="C60" location="'РІ 24-2-1'!A1" display="РІ 24-2-1" xr:uid="{00000000-0004-0000-0000-00004A000000}"/>
    <hyperlink ref="C61" location="'РІ 24-2-2'!A1" display="РІ 24-2-2" xr:uid="{00000000-0004-0000-0000-00004B000000}"/>
    <hyperlink ref="C62" location="'РІ 24-2-3'!A1" display="РІ 24-2-3" xr:uid="{00000000-0004-0000-0000-00004C000000}"/>
    <hyperlink ref="C63" location="'РІ 24-2-4'!A1" display="РІ 24-2-4" xr:uid="{00000000-0004-0000-0000-00004D000000}"/>
    <hyperlink ref="C64" location="'РІ 24-3'!A1" display="РІ 24-3" xr:uid="{00000000-0004-0000-0000-00004E000000}"/>
    <hyperlink ref="C65" location="'РІ 24-4'!A1" display="РІ 24-4" xr:uid="{00000000-0004-0000-0000-00004F000000}"/>
    <hyperlink ref="C67" location="'РІ 24-6'!A1" display="РІ 24-6" xr:uid="{00000000-0004-0000-0000-000050000000}"/>
    <hyperlink ref="C68" location="'РІ 24-7'!A1" display="РІ 24-7" xr:uid="{00000000-0004-0000-0000-000051000000}"/>
    <hyperlink ref="C69" location="'РІ 24-8'!A1" display="РІ 24-8" xr:uid="{00000000-0004-0000-0000-000052000000}"/>
    <hyperlink ref="C41" location="'РІ 22-2-1'!A1" display="РІ 22-2-1" xr:uid="{00000000-0004-0000-0000-000053000000}"/>
    <hyperlink ref="C42" location="'РІ 22-2-2'!A1" display="РІ 22-2-2" xr:uid="{00000000-0004-0000-0000-000054000000}"/>
    <hyperlink ref="C43" location="'РІ 22-2-3'!A1" display="РІ 22-2-3" xr:uid="{00000000-0004-0000-0000-000055000000}"/>
    <hyperlink ref="C44" location="'РІ 22-2-4'!A1" display="РІ 22-2-4" xr:uid="{00000000-0004-0000-0000-000056000000}"/>
    <hyperlink ref="C37" location="'РІ 22.1-1-1'!A1" display="РІ 22.1-1-1" xr:uid="{00000000-0004-0000-0000-000057000000}"/>
    <hyperlink ref="C39" location="'РІ 22.1-1-2'!A1" display="РІ 22.1-1-2" xr:uid="{00000000-0004-0000-0000-000058000000}"/>
    <hyperlink ref="C48" location="'РІ 22.1-2-1'!A1" display="РІ 22.1-2-1" xr:uid="{00000000-0004-0000-0000-000059000000}"/>
    <hyperlink ref="C49" location="'РІ 22.1-2-2'!A1" display="РІ 22.1-2-2" xr:uid="{00000000-0004-0000-0000-00005A000000}"/>
    <hyperlink ref="C50" location="'РІ 22.1-3-1'!A1" display="РІ 22.1-3-1" xr:uid="{00000000-0004-0000-0000-00005B000000}"/>
    <hyperlink ref="C51" location="'РІ 22.1-3-2'!A1" display="РІ 22.1-3-2" xr:uid="{00000000-0004-0000-0000-00005C000000}"/>
    <hyperlink ref="C31" location="'РІ 22.1-5-1'!A1" display="РІ 22.1-5-1" xr:uid="{00000000-0004-0000-0000-00005D000000}"/>
    <hyperlink ref="C33" location="'РІ 22.1-1-3'!A1" display="РІ 22.1-1-3" xr:uid="{00000000-0004-0000-0000-00005E000000}"/>
    <hyperlink ref="C34" location="'РІ 22.1-1-4'!A1" display="РІ 22.1-1-4" xr:uid="{00000000-0004-0000-0000-00005F000000}"/>
    <hyperlink ref="C35" location="'РІ 22.1-1-5'!A1" display="РІ 22.1-1-5" xr:uid="{00000000-0004-0000-0000-000060000000}"/>
    <hyperlink ref="C36" location="'РІ 22.1-4-1'!A1" display="РІ 22.1-4-1" xr:uid="{00000000-0004-0000-0000-000061000000}"/>
    <hyperlink ref="C38" location="'РІ 22.1-4-2'!A1" display="РІ 22.1-4-2" xr:uid="{00000000-0004-0000-0000-000062000000}"/>
    <hyperlink ref="C45" location="'РІ 22.1-6-1'!A1" display="РІ 22.1-6-1" xr:uid="{00000000-0004-0000-0000-000063000000}"/>
    <hyperlink ref="C46" location="'РІ 22.1-6-2'!A1" display="РІ 22.1-6-2" xr:uid="{00000000-0004-0000-0000-000064000000}"/>
    <hyperlink ref="C47" location="'РІ 22.1-6-3'!A1" display="РІ 22.1-6-3" xr:uid="{00000000-0004-0000-0000-000065000000}"/>
    <hyperlink ref="C28" location="'РІ 19-2'!A1" display="РІ 19-2" xr:uid="{00000000-0004-0000-0000-000066000000}"/>
    <hyperlink ref="C96" location="'РІ 41-3'!A1" display="РІ 42-3" xr:uid="{00000000-0004-0000-0000-000067000000}"/>
    <hyperlink ref="C97" location="'РІ 41-4'!A1" display="РІ 42-4" xr:uid="{00000000-0004-0000-0000-000068000000}"/>
    <hyperlink ref="C128" location="'РІ 24-9'!A1" display="РІ 24-9" xr:uid="{00000000-0004-0000-0000-000069000000}"/>
    <hyperlink ref="C125" location="'РІ 49-8'!A1" display="РІ 49-8" xr:uid="{00000000-0004-0000-0000-00006A000000}"/>
    <hyperlink ref="C127" location="'РІ 49-9'!A1" display="РІ 49-9" xr:uid="{00000000-0004-0000-0000-00006B000000}"/>
    <hyperlink ref="C133" location="'РІ 35-1'!A1" display="РІ 35-1" xr:uid="{00000000-0004-0000-0000-00006C000000}"/>
    <hyperlink ref="C134" location="'РІ 37-1'!A1" display="РІ 37-1" xr:uid="{00000000-0004-0000-0000-00006D000000}"/>
    <hyperlink ref="C135" location="'РІ 37.1-1'!A1" display="РІ 37.1-1" xr:uid="{00000000-0004-0000-0000-00006E000000}"/>
    <hyperlink ref="C136" location="'РІ 37.2-1'!A1" display="РІ 37.2-1" xr:uid="{00000000-0004-0000-0000-00006F000000}"/>
    <hyperlink ref="C137" location="'РІ 38.1-1'!A1" display="РІ 38.1-1" xr:uid="{00000000-0004-0000-0000-000070000000}"/>
    <hyperlink ref="C138" location="'РІ f8-1'!A1" display="РІ f8-1" xr:uid="{00000000-0004-0000-0000-000071000000}"/>
    <hyperlink ref="C91" location="'РІ 32.5'!умовне_позначення_узагальнених_умов_застосування" display="РІ 32.5" xr:uid="{00000000-0004-0000-0000-000072000000}"/>
    <hyperlink ref="C129" location="'РІ 22.1-7-1'!номер_і_дата_рішення_НКРЗІ__номер_додатка" display="РІ 22.1-7-1" xr:uid="{00000000-0004-0000-0000-000073000000}"/>
    <hyperlink ref="C131" location="'РІ 22.1-7-3'!додаткова_графічна_або_інша_роз’яснювальна_інформація" display="РІ 22.1-7-3" xr:uid="{00000000-0004-0000-0000-000074000000}"/>
    <hyperlink ref="C130" location="'РІ 22.1-7-2'!додаткова_графічна_або_інша_роз’яснювальна_інформація" display="РІ 22.1-7-2" xr:uid="{00000000-0004-0000-0000-000075000000}"/>
    <hyperlink ref="C140" location="'РІ 49-14-1'!назва_радіоелектронного_засобу" display="РІ 49-14-1" xr:uid="{00000000-0004-0000-0000-000076000000}"/>
    <hyperlink ref="C141" location="'РІ 49-14-2'!A1" display="РІ 49-14-2" xr:uid="{00000000-0004-0000-0000-000077000000}"/>
    <hyperlink ref="C142" location="'РІ 49-14-3'!A1" display="РІ 49-14-3" xr:uid="{00000000-0004-0000-0000-000078000000}"/>
    <hyperlink ref="C143" location="'РІ 49-15-1'!A1" display="РІ 49-15-1" xr:uid="{00000000-0004-0000-0000-000079000000}"/>
    <hyperlink ref="C144" location="'РІ 49-15-2'!A1" display="РІ 49-15-2" xr:uid="{00000000-0004-0000-0000-00007A000000}"/>
    <hyperlink ref="C145" location="'РІ 49-15-3'!A1" display="РІ 49-15-3" xr:uid="{00000000-0004-0000-0000-00007B000000}"/>
    <hyperlink ref="C146" location="'РІ 49-15-4'!A1" display="РІ 49-15-4" xr:uid="{00000000-0004-0000-0000-00007C000000}"/>
    <hyperlink ref="C147" location="'РІ 49-15-5'!A1" display="РІ 49-15-5" xr:uid="{00000000-0004-0000-0000-00007D000000}"/>
    <hyperlink ref="C101" location="'РІ 42-2-2'!A1" display="РІ 42-2-2" xr:uid="{00000000-0004-0000-0000-00007E000000}"/>
    <hyperlink ref="C102" location="'РІ 42-2-3'!A1" display="РІ 42-2-3" xr:uid="{00000000-0004-0000-0000-00007F000000}"/>
  </hyperlinks>
  <printOptions horizontalCentered="1"/>
  <pageMargins left="0.51181102362204722" right="0.51181102362204722" top="0.74803149606299213" bottom="0.35433070866141736" header="0.11811023622047245" footer="0.11811023622047245"/>
  <pageSetup paperSize="9" scale="72" fitToHeight="0" orientation="landscape"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327"/>
  <sheetViews>
    <sheetView workbookViewId="0">
      <selection activeCell="B3" sqref="B3:B4"/>
    </sheetView>
  </sheetViews>
  <sheetFormatPr defaultRowHeight="15" x14ac:dyDescent="0.25"/>
  <cols>
    <col min="1" max="1" width="5.7109375" customWidth="1"/>
    <col min="2" max="2" width="41.42578125" customWidth="1"/>
    <col min="3" max="3" width="35" customWidth="1"/>
    <col min="4" max="4" width="92.5703125" customWidth="1"/>
  </cols>
  <sheetData>
    <row r="1" spans="1:5" ht="31.5" x14ac:dyDescent="0.25">
      <c r="A1" s="6"/>
      <c r="B1" s="6"/>
      <c r="C1" s="6"/>
      <c r="D1" s="7" t="s">
        <v>198</v>
      </c>
      <c r="E1" s="16"/>
    </row>
    <row r="2" spans="1:5" ht="30" customHeight="1" x14ac:dyDescent="0.25">
      <c r="A2" s="456" t="s">
        <v>197</v>
      </c>
      <c r="B2" s="456"/>
      <c r="C2" s="456"/>
      <c r="D2" s="456"/>
      <c r="E2" s="16"/>
    </row>
    <row r="3" spans="1:5" ht="14.25" customHeight="1" x14ac:dyDescent="0.25">
      <c r="A3" s="8"/>
      <c r="B3" s="463" t="s">
        <v>7</v>
      </c>
      <c r="C3" s="9" t="s">
        <v>199</v>
      </c>
      <c r="D3" s="8"/>
      <c r="E3" s="16"/>
    </row>
    <row r="4" spans="1:5" ht="14.25" customHeight="1" x14ac:dyDescent="0.25">
      <c r="A4" s="6"/>
      <c r="B4" s="464"/>
      <c r="C4" s="9" t="s">
        <v>200</v>
      </c>
      <c r="D4" s="6"/>
      <c r="E4" s="16"/>
    </row>
    <row r="5" spans="1:5" s="3" customFormat="1" ht="27" customHeight="1" x14ac:dyDescent="0.25">
      <c r="A5" s="10"/>
      <c r="B5" s="466" t="s">
        <v>201</v>
      </c>
      <c r="C5" s="466"/>
      <c r="D5" s="466"/>
      <c r="E5" s="10"/>
    </row>
    <row r="6" spans="1:5" ht="15.75" x14ac:dyDescent="0.25">
      <c r="A6" s="11" t="s">
        <v>167</v>
      </c>
      <c r="B6" s="11" t="s">
        <v>168</v>
      </c>
      <c r="C6" s="11" t="s">
        <v>169</v>
      </c>
      <c r="D6" s="11" t="s">
        <v>170</v>
      </c>
      <c r="E6" s="16"/>
    </row>
    <row r="7" spans="1:5" ht="31.5" x14ac:dyDescent="0.25">
      <c r="A7" s="12" t="s">
        <v>171</v>
      </c>
      <c r="B7" s="9" t="s">
        <v>184</v>
      </c>
      <c r="C7" s="12" t="s">
        <v>202</v>
      </c>
      <c r="D7" s="236"/>
      <c r="E7" s="16"/>
    </row>
    <row r="8" spans="1:5" ht="63" x14ac:dyDescent="0.25">
      <c r="A8" s="12" t="s">
        <v>172</v>
      </c>
      <c r="B8" s="9" t="s">
        <v>5</v>
      </c>
      <c r="C8" s="12" t="s">
        <v>203</v>
      </c>
      <c r="D8" s="236" t="s">
        <v>207</v>
      </c>
      <c r="E8" s="16"/>
    </row>
    <row r="9" spans="1:5" ht="15.75" x14ac:dyDescent="0.25">
      <c r="A9" s="12" t="s">
        <v>173</v>
      </c>
      <c r="B9" s="9" t="s">
        <v>6</v>
      </c>
      <c r="C9" s="12" t="s">
        <v>9</v>
      </c>
      <c r="D9" s="236"/>
      <c r="E9" s="16"/>
    </row>
    <row r="10" spans="1:5" ht="143.25" customHeight="1" x14ac:dyDescent="0.25">
      <c r="A10" s="12" t="s">
        <v>174</v>
      </c>
      <c r="B10" s="9" t="s">
        <v>185</v>
      </c>
      <c r="C10" s="12" t="s">
        <v>204</v>
      </c>
      <c r="D10" s="236" t="s">
        <v>208</v>
      </c>
      <c r="E10" s="16"/>
    </row>
    <row r="11" spans="1:5" ht="63" x14ac:dyDescent="0.25">
      <c r="A11" s="12" t="s">
        <v>175</v>
      </c>
      <c r="B11" s="9" t="s">
        <v>186</v>
      </c>
      <c r="C11" s="12" t="s">
        <v>205</v>
      </c>
      <c r="D11" s="236" t="s">
        <v>688</v>
      </c>
      <c r="E11" s="16"/>
    </row>
    <row r="12" spans="1:5" ht="15.75" x14ac:dyDescent="0.25">
      <c r="A12" s="12" t="s">
        <v>176</v>
      </c>
      <c r="B12" s="9" t="s">
        <v>187</v>
      </c>
      <c r="C12" s="12" t="s">
        <v>206</v>
      </c>
      <c r="D12" s="236" t="s">
        <v>209</v>
      </c>
      <c r="E12" s="16"/>
    </row>
    <row r="13" spans="1:5" ht="31.5" x14ac:dyDescent="0.25">
      <c r="A13" s="12" t="s">
        <v>177</v>
      </c>
      <c r="B13" s="9" t="s">
        <v>188</v>
      </c>
      <c r="C13" s="12" t="s">
        <v>210</v>
      </c>
      <c r="D13" s="236" t="s">
        <v>689</v>
      </c>
      <c r="E13" s="16"/>
    </row>
    <row r="14" spans="1:5" ht="33.75" customHeight="1" x14ac:dyDescent="0.25">
      <c r="A14" s="12" t="s">
        <v>178</v>
      </c>
      <c r="B14" s="9" t="s">
        <v>189</v>
      </c>
      <c r="C14" s="12" t="s">
        <v>206</v>
      </c>
      <c r="D14" s="236" t="s">
        <v>407</v>
      </c>
      <c r="E14" s="16"/>
    </row>
    <row r="15" spans="1:5" ht="110.25" x14ac:dyDescent="0.25">
      <c r="A15" s="12" t="s">
        <v>179</v>
      </c>
      <c r="B15" s="468" t="s">
        <v>190</v>
      </c>
      <c r="C15" s="12" t="s">
        <v>235</v>
      </c>
      <c r="D15" s="236" t="s">
        <v>237</v>
      </c>
      <c r="E15" s="16"/>
    </row>
    <row r="16" spans="1:5" ht="63" x14ac:dyDescent="0.25">
      <c r="A16" s="42" t="s">
        <v>234</v>
      </c>
      <c r="B16" s="468"/>
      <c r="C16" s="12" t="s">
        <v>236</v>
      </c>
      <c r="D16" s="236" t="s">
        <v>238</v>
      </c>
      <c r="E16" s="16"/>
    </row>
    <row r="17" spans="1:5" ht="47.25" x14ac:dyDescent="0.25">
      <c r="A17" s="12" t="s">
        <v>180</v>
      </c>
      <c r="B17" s="9" t="s">
        <v>191</v>
      </c>
      <c r="C17" s="12" t="s">
        <v>211</v>
      </c>
      <c r="D17" s="236"/>
      <c r="E17" s="16"/>
    </row>
    <row r="18" spans="1:5" ht="173.25" x14ac:dyDescent="0.25">
      <c r="A18" s="12" t="s">
        <v>181</v>
      </c>
      <c r="B18" s="9" t="s">
        <v>192</v>
      </c>
      <c r="C18" s="12" t="s">
        <v>206</v>
      </c>
      <c r="D18" s="236" t="s">
        <v>400</v>
      </c>
      <c r="E18" s="16"/>
    </row>
    <row r="19" spans="1:5" ht="31.5" x14ac:dyDescent="0.25">
      <c r="A19" s="12" t="s">
        <v>182</v>
      </c>
      <c r="B19" s="9" t="s">
        <v>193</v>
      </c>
      <c r="C19" s="12" t="s">
        <v>212</v>
      </c>
      <c r="D19" s="236" t="s">
        <v>213</v>
      </c>
      <c r="E19" s="16"/>
    </row>
    <row r="20" spans="1:5" ht="63" x14ac:dyDescent="0.25">
      <c r="A20" s="12" t="s">
        <v>183</v>
      </c>
      <c r="B20" s="9" t="s">
        <v>194</v>
      </c>
      <c r="C20" s="12" t="s">
        <v>214</v>
      </c>
      <c r="D20" s="236" t="s">
        <v>215</v>
      </c>
      <c r="E20" s="16"/>
    </row>
    <row r="21" spans="1:5" ht="15.75" x14ac:dyDescent="0.25">
      <c r="A21" s="13"/>
      <c r="B21" s="6"/>
      <c r="C21" s="6"/>
      <c r="D21" s="6"/>
      <c r="E21" s="16"/>
    </row>
    <row r="22" spans="1:5" s="2" customFormat="1" ht="17.25" customHeight="1" x14ac:dyDescent="0.25">
      <c r="A22" s="465" t="s">
        <v>195</v>
      </c>
      <c r="B22" s="465"/>
      <c r="C22" s="465"/>
      <c r="D22" s="465"/>
      <c r="E22" s="18"/>
    </row>
    <row r="23" spans="1:5" s="17" customFormat="1" ht="12" customHeight="1" x14ac:dyDescent="0.2">
      <c r="A23" s="467" t="s">
        <v>216</v>
      </c>
      <c r="B23" s="467"/>
      <c r="C23" s="467"/>
      <c r="D23" s="467"/>
      <c r="E23" s="19"/>
    </row>
    <row r="24" spans="1:5" s="17" customFormat="1" ht="12" customHeight="1" x14ac:dyDescent="0.2">
      <c r="A24" s="467" t="s">
        <v>217</v>
      </c>
      <c r="B24" s="467"/>
      <c r="C24" s="467"/>
      <c r="D24" s="467"/>
      <c r="E24" s="19"/>
    </row>
    <row r="25" spans="1:5" s="17" customFormat="1" ht="12" customHeight="1" x14ac:dyDescent="0.2">
      <c r="A25" s="467" t="s">
        <v>218</v>
      </c>
      <c r="B25" s="467"/>
      <c r="C25" s="467"/>
      <c r="D25" s="467"/>
      <c r="E25" s="19"/>
    </row>
    <row r="26" spans="1:5" s="17" customFormat="1" ht="12" customHeight="1" x14ac:dyDescent="0.2">
      <c r="A26" s="467" t="s">
        <v>219</v>
      </c>
      <c r="B26" s="467"/>
      <c r="C26" s="467"/>
      <c r="D26" s="467"/>
      <c r="E26" s="19"/>
    </row>
    <row r="27" spans="1:5" s="17" customFormat="1" ht="12" customHeight="1" x14ac:dyDescent="0.2">
      <c r="A27" s="467" t="s">
        <v>220</v>
      </c>
      <c r="B27" s="467"/>
      <c r="C27" s="467"/>
      <c r="D27" s="467"/>
      <c r="E27" s="19"/>
    </row>
    <row r="28" spans="1:5" x14ac:dyDescent="0.25">
      <c r="A28" s="238"/>
      <c r="B28" s="238"/>
      <c r="C28" s="238"/>
      <c r="D28" s="238"/>
      <c r="E28" s="16"/>
    </row>
    <row r="29" spans="1:5" x14ac:dyDescent="0.25">
      <c r="A29" s="4"/>
      <c r="B29" s="4"/>
      <c r="C29" s="4"/>
      <c r="D29" s="4"/>
    </row>
    <row r="30" spans="1:5" x14ac:dyDescent="0.25">
      <c r="A30" s="4"/>
      <c r="B30" s="4"/>
      <c r="C30" s="4"/>
      <c r="D30" s="4"/>
    </row>
    <row r="31" spans="1:5" x14ac:dyDescent="0.25">
      <c r="A31" s="4"/>
      <c r="B31" s="4"/>
      <c r="C31" s="4"/>
      <c r="D31" s="4"/>
    </row>
    <row r="32" spans="1:5" x14ac:dyDescent="0.25">
      <c r="A32" s="4"/>
      <c r="B32" s="4"/>
      <c r="C32" s="4"/>
      <c r="D32" s="4"/>
    </row>
    <row r="33" spans="1:4" x14ac:dyDescent="0.25">
      <c r="A33" s="4"/>
      <c r="B33" s="4"/>
      <c r="C33" s="4"/>
      <c r="D33" s="4"/>
    </row>
    <row r="34" spans="1:4" x14ac:dyDescent="0.25">
      <c r="A34" s="4"/>
      <c r="B34" s="4"/>
      <c r="C34" s="4"/>
      <c r="D34" s="4"/>
    </row>
    <row r="35" spans="1:4" x14ac:dyDescent="0.25">
      <c r="A35" s="4"/>
      <c r="B35" s="4"/>
      <c r="C35" s="4"/>
      <c r="D35" s="4"/>
    </row>
    <row r="36" spans="1:4" x14ac:dyDescent="0.25">
      <c r="A36" s="4"/>
      <c r="B36" s="4"/>
      <c r="C36" s="4"/>
      <c r="D36" s="4"/>
    </row>
    <row r="37" spans="1:4" x14ac:dyDescent="0.25">
      <c r="A37" s="4"/>
      <c r="B37" s="4"/>
      <c r="C37" s="4"/>
      <c r="D37" s="4"/>
    </row>
    <row r="38" spans="1:4" x14ac:dyDescent="0.25">
      <c r="A38" s="4"/>
      <c r="B38" s="4"/>
      <c r="C38" s="4"/>
      <c r="D38" s="4"/>
    </row>
    <row r="39" spans="1:4" x14ac:dyDescent="0.25">
      <c r="A39" s="5"/>
      <c r="B39" s="5"/>
      <c r="C39" s="5"/>
      <c r="D39" s="5"/>
    </row>
    <row r="40" spans="1:4" x14ac:dyDescent="0.25">
      <c r="A40" s="5"/>
      <c r="B40" s="5"/>
      <c r="C40" s="5"/>
      <c r="D40" s="5"/>
    </row>
    <row r="41" spans="1:4" x14ac:dyDescent="0.25">
      <c r="A41" s="5"/>
      <c r="B41" s="5"/>
      <c r="C41" s="5"/>
      <c r="D41" s="5"/>
    </row>
    <row r="42" spans="1:4" x14ac:dyDescent="0.25">
      <c r="A42" s="5"/>
      <c r="B42" s="5"/>
      <c r="C42" s="5"/>
      <c r="D42" s="5"/>
    </row>
    <row r="43" spans="1:4" x14ac:dyDescent="0.25">
      <c r="A43" s="5"/>
      <c r="B43" s="5"/>
      <c r="C43" s="5"/>
      <c r="D43" s="5"/>
    </row>
    <row r="44" spans="1:4" x14ac:dyDescent="0.25">
      <c r="A44" s="5"/>
      <c r="B44" s="5"/>
      <c r="C44" s="5"/>
      <c r="D44" s="5"/>
    </row>
    <row r="45" spans="1:4" x14ac:dyDescent="0.25">
      <c r="A45" s="5"/>
      <c r="B45" s="5"/>
      <c r="C45" s="5"/>
      <c r="D45" s="5"/>
    </row>
    <row r="46" spans="1:4" x14ac:dyDescent="0.25">
      <c r="A46" s="5"/>
      <c r="B46" s="5"/>
      <c r="C46" s="5"/>
      <c r="D46" s="5"/>
    </row>
    <row r="47" spans="1:4" x14ac:dyDescent="0.25">
      <c r="A47" s="5"/>
      <c r="B47" s="5"/>
      <c r="C47" s="5"/>
      <c r="D47" s="5"/>
    </row>
    <row r="48" spans="1:4" x14ac:dyDescent="0.25">
      <c r="A48" s="5"/>
      <c r="B48" s="5"/>
      <c r="C48" s="5"/>
      <c r="D48" s="5"/>
    </row>
    <row r="49" spans="1:4" x14ac:dyDescent="0.25">
      <c r="A49" s="5"/>
      <c r="B49" s="5"/>
      <c r="C49" s="5"/>
      <c r="D49" s="5"/>
    </row>
    <row r="50" spans="1:4" x14ac:dyDescent="0.25">
      <c r="A50" s="5"/>
      <c r="B50" s="5"/>
      <c r="C50" s="5"/>
      <c r="D50" s="5"/>
    </row>
    <row r="51" spans="1:4" x14ac:dyDescent="0.25">
      <c r="A51" s="5"/>
      <c r="B51" s="5"/>
      <c r="C51" s="5"/>
      <c r="D51" s="5"/>
    </row>
    <row r="52" spans="1:4" x14ac:dyDescent="0.25">
      <c r="A52" s="5"/>
      <c r="B52" s="5"/>
      <c r="C52" s="5"/>
      <c r="D52" s="5"/>
    </row>
    <row r="53" spans="1:4" x14ac:dyDescent="0.25">
      <c r="A53" s="5"/>
      <c r="B53" s="5"/>
      <c r="C53" s="5"/>
      <c r="D53" s="5"/>
    </row>
    <row r="54" spans="1:4" x14ac:dyDescent="0.25">
      <c r="A54" s="5"/>
      <c r="B54" s="5"/>
      <c r="C54" s="5"/>
      <c r="D54" s="5"/>
    </row>
    <row r="55" spans="1:4" x14ac:dyDescent="0.25">
      <c r="A55" s="5"/>
      <c r="B55" s="5"/>
      <c r="C55" s="5"/>
      <c r="D55" s="5"/>
    </row>
    <row r="56" spans="1:4" x14ac:dyDescent="0.25">
      <c r="A56" s="5"/>
      <c r="B56" s="5"/>
      <c r="C56" s="5"/>
      <c r="D56" s="5"/>
    </row>
    <row r="57" spans="1:4" x14ac:dyDescent="0.25">
      <c r="A57" s="5"/>
      <c r="B57" s="5"/>
      <c r="C57" s="5"/>
      <c r="D57" s="5"/>
    </row>
    <row r="58" spans="1:4" x14ac:dyDescent="0.25">
      <c r="A58" s="5"/>
      <c r="B58" s="5"/>
      <c r="C58" s="5"/>
      <c r="D58" s="5"/>
    </row>
    <row r="59" spans="1:4" x14ac:dyDescent="0.25">
      <c r="A59" s="5"/>
      <c r="B59" s="5"/>
      <c r="C59" s="5"/>
      <c r="D59" s="5"/>
    </row>
    <row r="60" spans="1:4" x14ac:dyDescent="0.25">
      <c r="A60" s="5"/>
      <c r="B60" s="5"/>
      <c r="C60" s="5"/>
      <c r="D60" s="5"/>
    </row>
    <row r="61" spans="1:4" x14ac:dyDescent="0.25">
      <c r="A61" s="5"/>
      <c r="B61" s="5"/>
      <c r="C61" s="5"/>
      <c r="D61" s="5"/>
    </row>
    <row r="62" spans="1:4" x14ac:dyDescent="0.25">
      <c r="A62" s="5"/>
      <c r="B62" s="5"/>
      <c r="C62" s="5"/>
      <c r="D62" s="5"/>
    </row>
    <row r="63" spans="1:4" x14ac:dyDescent="0.25">
      <c r="A63" s="5"/>
      <c r="B63" s="5"/>
      <c r="C63" s="5"/>
      <c r="D63" s="5"/>
    </row>
    <row r="64" spans="1:4" x14ac:dyDescent="0.25">
      <c r="A64" s="5"/>
      <c r="B64" s="5"/>
      <c r="C64" s="5"/>
      <c r="D64" s="5"/>
    </row>
    <row r="65" spans="1:4" x14ac:dyDescent="0.25">
      <c r="A65" s="5"/>
      <c r="B65" s="5"/>
      <c r="C65" s="5"/>
      <c r="D65" s="5"/>
    </row>
    <row r="66" spans="1:4" x14ac:dyDescent="0.25">
      <c r="A66" s="5"/>
      <c r="B66" s="5"/>
      <c r="C66" s="5"/>
      <c r="D66" s="5"/>
    </row>
    <row r="67" spans="1:4" x14ac:dyDescent="0.25">
      <c r="A67" s="5"/>
      <c r="B67" s="5"/>
      <c r="C67" s="5"/>
      <c r="D67" s="5"/>
    </row>
    <row r="68" spans="1:4" x14ac:dyDescent="0.25">
      <c r="A68" s="5"/>
      <c r="B68" s="5"/>
      <c r="C68" s="5"/>
      <c r="D68" s="5"/>
    </row>
    <row r="69" spans="1:4" x14ac:dyDescent="0.25">
      <c r="A69" s="5"/>
      <c r="B69" s="5"/>
      <c r="C69" s="5"/>
      <c r="D69" s="5"/>
    </row>
    <row r="70" spans="1:4" x14ac:dyDescent="0.25">
      <c r="A70" s="5"/>
      <c r="B70" s="5"/>
      <c r="C70" s="5"/>
      <c r="D70" s="5"/>
    </row>
    <row r="71" spans="1:4" x14ac:dyDescent="0.25">
      <c r="A71" s="5"/>
      <c r="B71" s="5"/>
      <c r="C71" s="5"/>
      <c r="D71" s="5"/>
    </row>
    <row r="72" spans="1:4" x14ac:dyDescent="0.25">
      <c r="A72" s="5"/>
      <c r="B72" s="5"/>
      <c r="C72" s="5"/>
      <c r="D72" s="5"/>
    </row>
    <row r="73" spans="1:4" x14ac:dyDescent="0.25">
      <c r="A73" s="5"/>
      <c r="B73" s="5"/>
      <c r="C73" s="5"/>
      <c r="D73" s="5"/>
    </row>
    <row r="74" spans="1:4" x14ac:dyDescent="0.25">
      <c r="A74" s="5"/>
      <c r="B74" s="5"/>
      <c r="C74" s="5"/>
      <c r="D74" s="5"/>
    </row>
    <row r="75" spans="1:4" x14ac:dyDescent="0.25">
      <c r="A75" s="5"/>
      <c r="B75" s="5"/>
      <c r="C75" s="5"/>
      <c r="D75" s="5"/>
    </row>
    <row r="76" spans="1:4" x14ac:dyDescent="0.25">
      <c r="A76" s="5"/>
      <c r="B76" s="5"/>
      <c r="C76" s="5"/>
      <c r="D76" s="5"/>
    </row>
    <row r="77" spans="1:4" x14ac:dyDescent="0.25">
      <c r="A77" s="5"/>
      <c r="B77" s="5"/>
      <c r="C77" s="5"/>
      <c r="D77" s="5"/>
    </row>
    <row r="78" spans="1:4" x14ac:dyDescent="0.25">
      <c r="A78" s="5"/>
      <c r="B78" s="5"/>
      <c r="C78" s="5"/>
      <c r="D78" s="5"/>
    </row>
    <row r="79" spans="1:4" x14ac:dyDescent="0.25">
      <c r="A79" s="5"/>
      <c r="B79" s="5"/>
      <c r="C79" s="5"/>
      <c r="D79" s="5"/>
    </row>
    <row r="80" spans="1:4" x14ac:dyDescent="0.25">
      <c r="A80" s="5"/>
      <c r="B80" s="5"/>
      <c r="C80" s="5"/>
      <c r="D80" s="5"/>
    </row>
    <row r="81" spans="1:4" x14ac:dyDescent="0.25">
      <c r="A81" s="5"/>
      <c r="B81" s="5"/>
      <c r="C81" s="5"/>
      <c r="D81" s="5"/>
    </row>
    <row r="82" spans="1:4" x14ac:dyDescent="0.25">
      <c r="A82" s="5"/>
      <c r="B82" s="5"/>
      <c r="C82" s="5"/>
      <c r="D82" s="5"/>
    </row>
    <row r="83" spans="1:4" x14ac:dyDescent="0.25">
      <c r="A83" s="5"/>
      <c r="B83" s="5"/>
      <c r="C83" s="5"/>
      <c r="D83" s="5"/>
    </row>
    <row r="84" spans="1:4" x14ac:dyDescent="0.25">
      <c r="A84" s="5"/>
      <c r="B84" s="5"/>
      <c r="C84" s="5"/>
      <c r="D84" s="5"/>
    </row>
    <row r="85" spans="1:4" x14ac:dyDescent="0.25">
      <c r="A85" s="5"/>
      <c r="B85" s="5"/>
      <c r="C85" s="5"/>
      <c r="D85" s="5"/>
    </row>
    <row r="86" spans="1:4" x14ac:dyDescent="0.25">
      <c r="A86" s="5"/>
      <c r="B86" s="5"/>
      <c r="C86" s="5"/>
      <c r="D86" s="5"/>
    </row>
    <row r="87" spans="1:4" x14ac:dyDescent="0.25">
      <c r="A87" s="5"/>
      <c r="B87" s="5"/>
      <c r="C87" s="5"/>
      <c r="D87" s="5"/>
    </row>
    <row r="88" spans="1:4" x14ac:dyDescent="0.25">
      <c r="A88" s="5"/>
      <c r="B88" s="5"/>
      <c r="C88" s="5"/>
      <c r="D88" s="5"/>
    </row>
    <row r="89" spans="1:4" x14ac:dyDescent="0.25">
      <c r="A89" s="5"/>
      <c r="B89" s="5"/>
      <c r="C89" s="5"/>
      <c r="D89" s="5"/>
    </row>
    <row r="90" spans="1:4" x14ac:dyDescent="0.25">
      <c r="A90" s="5"/>
      <c r="B90" s="5"/>
      <c r="C90" s="5"/>
      <c r="D90" s="5"/>
    </row>
    <row r="91" spans="1:4" x14ac:dyDescent="0.25">
      <c r="A91" s="5"/>
      <c r="B91" s="5"/>
      <c r="C91" s="5"/>
      <c r="D91" s="5"/>
    </row>
    <row r="92" spans="1:4" x14ac:dyDescent="0.25">
      <c r="A92" s="5"/>
      <c r="B92" s="5"/>
      <c r="C92" s="5"/>
      <c r="D92" s="5"/>
    </row>
    <row r="93" spans="1:4" x14ac:dyDescent="0.25">
      <c r="A93" s="5"/>
      <c r="B93" s="5"/>
      <c r="C93" s="5"/>
      <c r="D93" s="5"/>
    </row>
    <row r="94" spans="1:4" x14ac:dyDescent="0.25">
      <c r="A94" s="5"/>
      <c r="B94" s="5"/>
      <c r="C94" s="5"/>
      <c r="D94" s="5"/>
    </row>
    <row r="95" spans="1:4" x14ac:dyDescent="0.25">
      <c r="A95" s="5"/>
      <c r="B95" s="5"/>
      <c r="C95" s="5"/>
      <c r="D95" s="5"/>
    </row>
    <row r="96" spans="1:4" x14ac:dyDescent="0.25">
      <c r="A96" s="5"/>
      <c r="B96" s="5"/>
      <c r="C96" s="5"/>
      <c r="D96" s="5"/>
    </row>
    <row r="97" spans="1:4" x14ac:dyDescent="0.25">
      <c r="A97" s="5"/>
      <c r="B97" s="5"/>
      <c r="C97" s="5"/>
      <c r="D97" s="5"/>
    </row>
    <row r="98" spans="1:4" x14ac:dyDescent="0.25">
      <c r="A98" s="5"/>
      <c r="B98" s="5"/>
      <c r="C98" s="5"/>
      <c r="D98" s="5"/>
    </row>
    <row r="99" spans="1:4" x14ac:dyDescent="0.25">
      <c r="A99" s="5"/>
      <c r="B99" s="5"/>
      <c r="C99" s="5"/>
      <c r="D99" s="5"/>
    </row>
    <row r="100" spans="1:4" x14ac:dyDescent="0.25">
      <c r="A100" s="5"/>
      <c r="B100" s="5"/>
      <c r="C100" s="5"/>
      <c r="D100" s="5"/>
    </row>
    <row r="101" spans="1:4" x14ac:dyDescent="0.25">
      <c r="A101" s="5"/>
      <c r="B101" s="5"/>
      <c r="C101" s="5"/>
      <c r="D101" s="5"/>
    </row>
    <row r="102" spans="1:4" x14ac:dyDescent="0.25">
      <c r="A102" s="5"/>
      <c r="B102" s="5"/>
      <c r="C102" s="5"/>
      <c r="D102" s="5"/>
    </row>
    <row r="103" spans="1:4" x14ac:dyDescent="0.25">
      <c r="A103" s="5"/>
      <c r="B103" s="5"/>
      <c r="C103" s="5"/>
      <c r="D103" s="5"/>
    </row>
    <row r="104" spans="1:4" x14ac:dyDescent="0.25">
      <c r="A104" s="5"/>
      <c r="B104" s="5"/>
      <c r="C104" s="5"/>
      <c r="D104" s="5"/>
    </row>
    <row r="105" spans="1:4" x14ac:dyDescent="0.25">
      <c r="A105" s="5"/>
      <c r="B105" s="5"/>
      <c r="C105" s="5"/>
      <c r="D105" s="5"/>
    </row>
    <row r="106" spans="1:4" x14ac:dyDescent="0.25">
      <c r="A106" s="5"/>
      <c r="B106" s="5"/>
      <c r="C106" s="5"/>
      <c r="D106" s="5"/>
    </row>
    <row r="107" spans="1:4" x14ac:dyDescent="0.25">
      <c r="A107" s="5"/>
      <c r="B107" s="5"/>
      <c r="C107" s="5"/>
      <c r="D107" s="5"/>
    </row>
    <row r="108" spans="1:4" x14ac:dyDescent="0.25">
      <c r="A108" s="5"/>
      <c r="B108" s="5"/>
      <c r="C108" s="5"/>
      <c r="D108" s="5"/>
    </row>
    <row r="109" spans="1:4" x14ac:dyDescent="0.25">
      <c r="A109" s="5"/>
      <c r="B109" s="5"/>
      <c r="C109" s="5"/>
      <c r="D109" s="5"/>
    </row>
    <row r="110" spans="1:4" x14ac:dyDescent="0.25">
      <c r="A110" s="5"/>
      <c r="B110" s="5"/>
      <c r="C110" s="5"/>
      <c r="D110" s="5"/>
    </row>
    <row r="111" spans="1:4" x14ac:dyDescent="0.25">
      <c r="A111" s="5"/>
      <c r="B111" s="5"/>
      <c r="C111" s="5"/>
      <c r="D111" s="5"/>
    </row>
    <row r="112" spans="1:4" x14ac:dyDescent="0.25">
      <c r="A112" s="5"/>
      <c r="B112" s="5"/>
      <c r="C112" s="5"/>
      <c r="D112" s="5"/>
    </row>
    <row r="113" spans="1:4" x14ac:dyDescent="0.25">
      <c r="A113" s="5"/>
      <c r="B113" s="5"/>
      <c r="C113" s="5"/>
      <c r="D113" s="5"/>
    </row>
    <row r="114" spans="1:4" x14ac:dyDescent="0.25">
      <c r="A114" s="5"/>
      <c r="B114" s="5"/>
      <c r="C114" s="5"/>
      <c r="D114" s="5"/>
    </row>
    <row r="115" spans="1:4" x14ac:dyDescent="0.25">
      <c r="A115" s="5"/>
      <c r="B115" s="5"/>
      <c r="C115" s="5"/>
      <c r="D115" s="5"/>
    </row>
    <row r="116" spans="1:4" x14ac:dyDescent="0.25">
      <c r="A116" s="5"/>
      <c r="B116" s="5"/>
      <c r="C116" s="5"/>
      <c r="D116" s="5"/>
    </row>
    <row r="117" spans="1:4" x14ac:dyDescent="0.25">
      <c r="A117" s="5"/>
      <c r="B117" s="5"/>
      <c r="C117" s="5"/>
      <c r="D117" s="5"/>
    </row>
    <row r="118" spans="1:4" x14ac:dyDescent="0.25">
      <c r="A118" s="5"/>
      <c r="B118" s="5"/>
      <c r="C118" s="5"/>
      <c r="D118" s="5"/>
    </row>
    <row r="119" spans="1:4" x14ac:dyDescent="0.25">
      <c r="A119" s="5"/>
      <c r="B119" s="5"/>
      <c r="C119" s="5"/>
      <c r="D119" s="5"/>
    </row>
    <row r="120" spans="1:4" x14ac:dyDescent="0.25">
      <c r="A120" s="5"/>
      <c r="B120" s="5"/>
      <c r="C120" s="5"/>
      <c r="D120" s="5"/>
    </row>
    <row r="121" spans="1:4" x14ac:dyDescent="0.25">
      <c r="A121" s="5"/>
      <c r="B121" s="5"/>
      <c r="C121" s="5"/>
      <c r="D121" s="5"/>
    </row>
    <row r="122" spans="1:4" x14ac:dyDescent="0.25">
      <c r="A122" s="5"/>
      <c r="B122" s="5"/>
      <c r="C122" s="5"/>
      <c r="D122" s="5"/>
    </row>
    <row r="123" spans="1:4" x14ac:dyDescent="0.25">
      <c r="A123" s="5"/>
      <c r="B123" s="5"/>
      <c r="C123" s="5"/>
      <c r="D123" s="5"/>
    </row>
    <row r="124" spans="1:4" x14ac:dyDescent="0.25">
      <c r="A124" s="5"/>
      <c r="B124" s="5"/>
      <c r="C124" s="5"/>
      <c r="D124" s="5"/>
    </row>
    <row r="125" spans="1:4" x14ac:dyDescent="0.25">
      <c r="A125" s="5"/>
      <c r="B125" s="5"/>
      <c r="C125" s="5"/>
      <c r="D125" s="5"/>
    </row>
    <row r="126" spans="1:4" x14ac:dyDescent="0.25">
      <c r="A126" s="5"/>
      <c r="B126" s="5"/>
      <c r="C126" s="5"/>
      <c r="D126" s="5"/>
    </row>
    <row r="127" spans="1:4" x14ac:dyDescent="0.25">
      <c r="A127" s="5"/>
      <c r="B127" s="5"/>
      <c r="C127" s="5"/>
      <c r="D127" s="5"/>
    </row>
    <row r="128" spans="1:4" x14ac:dyDescent="0.25">
      <c r="A128" s="5"/>
      <c r="B128" s="5"/>
      <c r="C128" s="5"/>
      <c r="D128" s="5"/>
    </row>
    <row r="129" spans="1:4" x14ac:dyDescent="0.25">
      <c r="A129" s="5"/>
      <c r="B129" s="5"/>
      <c r="C129" s="5"/>
      <c r="D129" s="5"/>
    </row>
    <row r="130" spans="1:4" x14ac:dyDescent="0.25">
      <c r="A130" s="5"/>
      <c r="B130" s="5"/>
      <c r="C130" s="5"/>
      <c r="D130" s="5"/>
    </row>
    <row r="131" spans="1:4" x14ac:dyDescent="0.25">
      <c r="A131" s="5"/>
      <c r="B131" s="5"/>
      <c r="C131" s="5"/>
      <c r="D131" s="5"/>
    </row>
    <row r="132" spans="1:4" x14ac:dyDescent="0.25">
      <c r="A132" s="5"/>
      <c r="B132" s="5"/>
      <c r="C132" s="5"/>
      <c r="D132" s="5"/>
    </row>
    <row r="133" spans="1:4" x14ac:dyDescent="0.25">
      <c r="A133" s="5"/>
      <c r="B133" s="5"/>
      <c r="C133" s="5"/>
      <c r="D133" s="5"/>
    </row>
    <row r="134" spans="1:4" x14ac:dyDescent="0.25">
      <c r="A134" s="5"/>
      <c r="B134" s="5"/>
      <c r="C134" s="5"/>
      <c r="D134" s="5"/>
    </row>
    <row r="135" spans="1:4" x14ac:dyDescent="0.25">
      <c r="A135" s="5"/>
      <c r="B135" s="5"/>
      <c r="C135" s="5"/>
      <c r="D135" s="5"/>
    </row>
    <row r="136" spans="1:4" x14ac:dyDescent="0.25">
      <c r="A136" s="5"/>
      <c r="B136" s="5"/>
      <c r="C136" s="5"/>
      <c r="D136" s="5"/>
    </row>
    <row r="137" spans="1:4" x14ac:dyDescent="0.25">
      <c r="A137" s="5"/>
      <c r="B137" s="5"/>
      <c r="C137" s="5"/>
      <c r="D137" s="5"/>
    </row>
    <row r="138" spans="1:4" x14ac:dyDescent="0.25">
      <c r="A138" s="5"/>
      <c r="B138" s="5"/>
      <c r="C138" s="5"/>
      <c r="D138" s="5"/>
    </row>
    <row r="139" spans="1:4" x14ac:dyDescent="0.25">
      <c r="A139" s="5"/>
      <c r="B139" s="5"/>
      <c r="C139" s="5"/>
      <c r="D139" s="5"/>
    </row>
    <row r="140" spans="1:4" x14ac:dyDescent="0.25">
      <c r="A140" s="5"/>
      <c r="B140" s="5"/>
      <c r="C140" s="5"/>
      <c r="D140" s="5"/>
    </row>
    <row r="141" spans="1:4" x14ac:dyDescent="0.25">
      <c r="A141" s="5"/>
      <c r="B141" s="5"/>
      <c r="C141" s="5"/>
      <c r="D141" s="5"/>
    </row>
    <row r="142" spans="1:4" x14ac:dyDescent="0.25">
      <c r="A142" s="5"/>
      <c r="B142" s="5"/>
      <c r="C142" s="5"/>
      <c r="D142" s="5"/>
    </row>
    <row r="143" spans="1:4" x14ac:dyDescent="0.25">
      <c r="A143" s="5"/>
      <c r="B143" s="5"/>
      <c r="C143" s="5"/>
      <c r="D143" s="5"/>
    </row>
    <row r="144" spans="1:4" x14ac:dyDescent="0.25">
      <c r="A144" s="5"/>
      <c r="B144" s="5"/>
      <c r="C144" s="5"/>
      <c r="D144" s="5"/>
    </row>
    <row r="145" spans="1:4" x14ac:dyDescent="0.25">
      <c r="A145" s="5"/>
      <c r="B145" s="5"/>
      <c r="C145" s="5"/>
      <c r="D145" s="5"/>
    </row>
    <row r="146" spans="1:4" x14ac:dyDescent="0.25">
      <c r="A146" s="5"/>
      <c r="B146" s="5"/>
      <c r="C146" s="5"/>
      <c r="D146" s="5"/>
    </row>
    <row r="147" spans="1:4" x14ac:dyDescent="0.25">
      <c r="A147" s="5"/>
      <c r="B147" s="5"/>
      <c r="C147" s="5"/>
      <c r="D147" s="5"/>
    </row>
    <row r="148" spans="1:4" x14ac:dyDescent="0.25">
      <c r="A148" s="5"/>
      <c r="B148" s="5"/>
      <c r="C148" s="5"/>
      <c r="D148" s="5"/>
    </row>
    <row r="149" spans="1:4" x14ac:dyDescent="0.25">
      <c r="A149" s="5"/>
      <c r="B149" s="5"/>
      <c r="C149" s="5"/>
      <c r="D149" s="5"/>
    </row>
    <row r="150" spans="1:4" x14ac:dyDescent="0.25">
      <c r="A150" s="5"/>
      <c r="B150" s="5"/>
      <c r="C150" s="5"/>
      <c r="D150" s="5"/>
    </row>
    <row r="151" spans="1:4" x14ac:dyDescent="0.25">
      <c r="A151" s="5"/>
      <c r="B151" s="5"/>
      <c r="C151" s="5"/>
      <c r="D151" s="5"/>
    </row>
    <row r="152" spans="1:4" x14ac:dyDescent="0.25">
      <c r="A152" s="5"/>
      <c r="B152" s="5"/>
      <c r="C152" s="5"/>
      <c r="D152" s="5"/>
    </row>
    <row r="153" spans="1:4" x14ac:dyDescent="0.25">
      <c r="A153" s="5"/>
      <c r="B153" s="5"/>
      <c r="C153" s="5"/>
      <c r="D153" s="5"/>
    </row>
    <row r="154" spans="1:4" x14ac:dyDescent="0.25">
      <c r="A154" s="5"/>
      <c r="B154" s="5"/>
      <c r="C154" s="5"/>
      <c r="D154" s="5"/>
    </row>
    <row r="155" spans="1:4" x14ac:dyDescent="0.25">
      <c r="A155" s="5"/>
      <c r="B155" s="5"/>
      <c r="C155" s="5"/>
      <c r="D155" s="5"/>
    </row>
    <row r="156" spans="1:4" x14ac:dyDescent="0.25">
      <c r="A156" s="5"/>
      <c r="B156" s="5"/>
      <c r="C156" s="5"/>
      <c r="D156" s="5"/>
    </row>
    <row r="157" spans="1:4" x14ac:dyDescent="0.25">
      <c r="A157" s="5"/>
      <c r="B157" s="5"/>
      <c r="C157" s="5"/>
      <c r="D157" s="5"/>
    </row>
    <row r="158" spans="1:4" x14ac:dyDescent="0.25">
      <c r="A158" s="5"/>
      <c r="B158" s="5"/>
      <c r="C158" s="5"/>
      <c r="D158" s="5"/>
    </row>
    <row r="159" spans="1:4" x14ac:dyDescent="0.25">
      <c r="A159" s="5"/>
      <c r="B159" s="5"/>
      <c r="C159" s="5"/>
      <c r="D159" s="5"/>
    </row>
    <row r="160" spans="1:4" x14ac:dyDescent="0.25">
      <c r="A160" s="5"/>
      <c r="B160" s="5"/>
      <c r="C160" s="5"/>
      <c r="D160" s="5"/>
    </row>
    <row r="161" spans="1:4" x14ac:dyDescent="0.25">
      <c r="A161" s="5"/>
      <c r="B161" s="5"/>
      <c r="C161" s="5"/>
      <c r="D161" s="5"/>
    </row>
    <row r="162" spans="1:4" x14ac:dyDescent="0.25">
      <c r="A162" s="5"/>
      <c r="B162" s="5"/>
      <c r="C162" s="5"/>
      <c r="D162" s="5"/>
    </row>
    <row r="163" spans="1:4" x14ac:dyDescent="0.25">
      <c r="A163" s="5"/>
      <c r="B163" s="5"/>
      <c r="C163" s="5"/>
      <c r="D163" s="5"/>
    </row>
    <row r="164" spans="1:4" x14ac:dyDescent="0.25">
      <c r="A164" s="5"/>
      <c r="B164" s="5"/>
      <c r="C164" s="5"/>
      <c r="D164" s="5"/>
    </row>
    <row r="165" spans="1:4" x14ac:dyDescent="0.25">
      <c r="A165" s="5"/>
      <c r="B165" s="5"/>
      <c r="C165" s="5"/>
      <c r="D165" s="5"/>
    </row>
    <row r="166" spans="1:4" x14ac:dyDescent="0.25">
      <c r="A166" s="5"/>
      <c r="B166" s="5"/>
      <c r="C166" s="5"/>
      <c r="D166" s="5"/>
    </row>
    <row r="167" spans="1:4" x14ac:dyDescent="0.25">
      <c r="A167" s="5"/>
      <c r="B167" s="5"/>
      <c r="C167" s="5"/>
      <c r="D167" s="5"/>
    </row>
    <row r="168" spans="1:4" x14ac:dyDescent="0.25">
      <c r="A168" s="5"/>
      <c r="B168" s="5"/>
      <c r="C168" s="5"/>
      <c r="D168" s="5"/>
    </row>
    <row r="169" spans="1:4" x14ac:dyDescent="0.25">
      <c r="A169" s="5"/>
      <c r="B169" s="5"/>
      <c r="C169" s="5"/>
      <c r="D169" s="5"/>
    </row>
    <row r="170" spans="1:4" x14ac:dyDescent="0.25">
      <c r="A170" s="5"/>
      <c r="B170" s="5"/>
      <c r="C170" s="5"/>
      <c r="D170" s="5"/>
    </row>
    <row r="171" spans="1:4" x14ac:dyDescent="0.25">
      <c r="A171" s="5"/>
      <c r="B171" s="5"/>
      <c r="C171" s="5"/>
      <c r="D171" s="5"/>
    </row>
    <row r="172" spans="1:4" x14ac:dyDescent="0.25">
      <c r="A172" s="5"/>
      <c r="B172" s="5"/>
      <c r="C172" s="5"/>
      <c r="D172" s="5"/>
    </row>
    <row r="173" spans="1:4" x14ac:dyDescent="0.25">
      <c r="A173" s="5"/>
      <c r="B173" s="5"/>
      <c r="C173" s="5"/>
      <c r="D173" s="5"/>
    </row>
    <row r="174" spans="1:4" x14ac:dyDescent="0.25">
      <c r="A174" s="5"/>
      <c r="B174" s="5"/>
      <c r="C174" s="5"/>
      <c r="D174" s="5"/>
    </row>
    <row r="175" spans="1:4" x14ac:dyDescent="0.25">
      <c r="A175" s="5"/>
      <c r="B175" s="5"/>
      <c r="C175" s="5"/>
      <c r="D175" s="5"/>
    </row>
    <row r="176" spans="1:4" x14ac:dyDescent="0.25">
      <c r="A176" s="5"/>
      <c r="B176" s="5"/>
      <c r="C176" s="5"/>
      <c r="D176" s="5"/>
    </row>
    <row r="177" spans="1:4" x14ac:dyDescent="0.25">
      <c r="A177" s="5"/>
      <c r="B177" s="5"/>
      <c r="C177" s="5"/>
      <c r="D177" s="5"/>
    </row>
    <row r="178" spans="1:4" x14ac:dyDescent="0.25">
      <c r="A178" s="5"/>
      <c r="B178" s="5"/>
      <c r="C178" s="5"/>
      <c r="D178" s="5"/>
    </row>
    <row r="179" spans="1:4" x14ac:dyDescent="0.25">
      <c r="A179" s="5"/>
      <c r="B179" s="5"/>
      <c r="C179" s="5"/>
      <c r="D179" s="5"/>
    </row>
    <row r="180" spans="1:4" x14ac:dyDescent="0.25">
      <c r="A180" s="5"/>
      <c r="B180" s="5"/>
      <c r="C180" s="5"/>
      <c r="D180" s="5"/>
    </row>
    <row r="181" spans="1:4" x14ac:dyDescent="0.25">
      <c r="A181" s="5"/>
      <c r="B181" s="5"/>
      <c r="C181" s="5"/>
      <c r="D181" s="5"/>
    </row>
    <row r="182" spans="1:4" x14ac:dyDescent="0.25">
      <c r="A182" s="5"/>
      <c r="B182" s="5"/>
      <c r="C182" s="5"/>
      <c r="D182" s="5"/>
    </row>
    <row r="183" spans="1:4" x14ac:dyDescent="0.25">
      <c r="A183" s="5"/>
      <c r="B183" s="5"/>
      <c r="C183" s="5"/>
      <c r="D183" s="5"/>
    </row>
    <row r="184" spans="1:4" x14ac:dyDescent="0.25">
      <c r="A184" s="5"/>
      <c r="B184" s="5"/>
      <c r="C184" s="5"/>
      <c r="D184" s="5"/>
    </row>
    <row r="185" spans="1:4" x14ac:dyDescent="0.25">
      <c r="A185" s="5"/>
      <c r="B185" s="5"/>
      <c r="C185" s="5"/>
      <c r="D185" s="5"/>
    </row>
    <row r="186" spans="1:4" x14ac:dyDescent="0.25">
      <c r="A186" s="5"/>
      <c r="B186" s="5"/>
      <c r="C186" s="5"/>
      <c r="D186" s="5"/>
    </row>
    <row r="187" spans="1:4" x14ac:dyDescent="0.25">
      <c r="A187" s="5"/>
      <c r="B187" s="5"/>
      <c r="C187" s="5"/>
      <c r="D187" s="5"/>
    </row>
    <row r="188" spans="1:4" x14ac:dyDescent="0.25">
      <c r="A188" s="5"/>
      <c r="B188" s="5"/>
      <c r="C188" s="5"/>
      <c r="D188" s="5"/>
    </row>
    <row r="189" spans="1:4" x14ac:dyDescent="0.25">
      <c r="A189" s="5"/>
      <c r="B189" s="5"/>
      <c r="C189" s="5"/>
      <c r="D189" s="5"/>
    </row>
    <row r="190" spans="1:4" x14ac:dyDescent="0.25">
      <c r="A190" s="5"/>
      <c r="B190" s="5"/>
      <c r="C190" s="5"/>
      <c r="D190" s="5"/>
    </row>
    <row r="191" spans="1:4" x14ac:dyDescent="0.25">
      <c r="A191" s="5"/>
      <c r="B191" s="5"/>
      <c r="C191" s="5"/>
      <c r="D191" s="5"/>
    </row>
    <row r="192" spans="1:4" x14ac:dyDescent="0.25">
      <c r="A192" s="5"/>
      <c r="B192" s="5"/>
      <c r="C192" s="5"/>
      <c r="D192" s="5"/>
    </row>
    <row r="193" spans="1:4" x14ac:dyDescent="0.25">
      <c r="A193" s="5"/>
      <c r="B193" s="5"/>
      <c r="C193" s="5"/>
      <c r="D193" s="5"/>
    </row>
    <row r="194" spans="1:4" x14ac:dyDescent="0.25">
      <c r="A194" s="5"/>
      <c r="B194" s="5"/>
      <c r="C194" s="5"/>
      <c r="D194" s="5"/>
    </row>
    <row r="195" spans="1:4" x14ac:dyDescent="0.25">
      <c r="A195" s="5"/>
      <c r="B195" s="5"/>
      <c r="C195" s="5"/>
      <c r="D195" s="5"/>
    </row>
    <row r="196" spans="1:4" x14ac:dyDescent="0.25">
      <c r="A196" s="5"/>
      <c r="B196" s="5"/>
      <c r="C196" s="5"/>
      <c r="D196" s="5"/>
    </row>
    <row r="197" spans="1:4" x14ac:dyDescent="0.25">
      <c r="A197" s="5"/>
      <c r="B197" s="5"/>
      <c r="C197" s="5"/>
      <c r="D197" s="5"/>
    </row>
    <row r="198" spans="1:4" x14ac:dyDescent="0.25">
      <c r="A198" s="5"/>
      <c r="B198" s="5"/>
      <c r="C198" s="5"/>
      <c r="D198" s="5"/>
    </row>
    <row r="199" spans="1:4" x14ac:dyDescent="0.25">
      <c r="A199" s="5"/>
      <c r="B199" s="5"/>
      <c r="C199" s="5"/>
      <c r="D199" s="5"/>
    </row>
    <row r="200" spans="1:4" x14ac:dyDescent="0.25">
      <c r="A200" s="5"/>
      <c r="B200" s="5"/>
      <c r="C200" s="5"/>
      <c r="D200" s="5"/>
    </row>
    <row r="201" spans="1:4" x14ac:dyDescent="0.25">
      <c r="A201" s="5"/>
      <c r="B201" s="5"/>
      <c r="C201" s="5"/>
      <c r="D201" s="5"/>
    </row>
    <row r="202" spans="1:4" x14ac:dyDescent="0.25">
      <c r="A202" s="5"/>
      <c r="B202" s="5"/>
      <c r="C202" s="5"/>
      <c r="D202" s="5"/>
    </row>
    <row r="203" spans="1:4" x14ac:dyDescent="0.25">
      <c r="A203" s="5"/>
      <c r="B203" s="5"/>
      <c r="C203" s="5"/>
      <c r="D203" s="5"/>
    </row>
    <row r="204" spans="1:4" x14ac:dyDescent="0.25">
      <c r="A204" s="5"/>
      <c r="B204" s="5"/>
      <c r="C204" s="5"/>
      <c r="D204" s="5"/>
    </row>
    <row r="205" spans="1:4" x14ac:dyDescent="0.25">
      <c r="A205" s="5"/>
      <c r="B205" s="5"/>
      <c r="C205" s="5"/>
      <c r="D205" s="5"/>
    </row>
    <row r="206" spans="1:4" x14ac:dyDescent="0.25">
      <c r="A206" s="5"/>
      <c r="B206" s="5"/>
      <c r="C206" s="5"/>
      <c r="D206" s="5"/>
    </row>
    <row r="207" spans="1:4" x14ac:dyDescent="0.25">
      <c r="A207" s="5"/>
      <c r="B207" s="5"/>
      <c r="C207" s="5"/>
      <c r="D207" s="5"/>
    </row>
    <row r="208" spans="1:4" x14ac:dyDescent="0.25">
      <c r="A208" s="5"/>
      <c r="B208" s="5"/>
      <c r="C208" s="5"/>
      <c r="D208" s="5"/>
    </row>
    <row r="209" spans="1:4" x14ac:dyDescent="0.25">
      <c r="A209" s="5"/>
      <c r="B209" s="5"/>
      <c r="C209" s="5"/>
      <c r="D209" s="5"/>
    </row>
    <row r="210" spans="1:4" x14ac:dyDescent="0.25">
      <c r="A210" s="5"/>
      <c r="B210" s="5"/>
      <c r="C210" s="5"/>
      <c r="D210" s="5"/>
    </row>
    <row r="211" spans="1:4" x14ac:dyDescent="0.25">
      <c r="A211" s="5"/>
      <c r="B211" s="5"/>
      <c r="C211" s="5"/>
      <c r="D211" s="5"/>
    </row>
    <row r="212" spans="1:4" x14ac:dyDescent="0.25">
      <c r="A212" s="5"/>
      <c r="B212" s="5"/>
      <c r="C212" s="5"/>
      <c r="D212" s="5"/>
    </row>
    <row r="213" spans="1:4" x14ac:dyDescent="0.25">
      <c r="A213" s="5"/>
      <c r="B213" s="5"/>
      <c r="C213" s="5"/>
      <c r="D213" s="5"/>
    </row>
    <row r="214" spans="1:4" x14ac:dyDescent="0.25">
      <c r="A214" s="5"/>
      <c r="B214" s="5"/>
      <c r="C214" s="5"/>
      <c r="D214" s="5"/>
    </row>
    <row r="215" spans="1:4" x14ac:dyDescent="0.25">
      <c r="A215" s="5"/>
      <c r="B215" s="5"/>
      <c r="C215" s="5"/>
      <c r="D215" s="5"/>
    </row>
    <row r="216" spans="1:4" x14ac:dyDescent="0.25">
      <c r="A216" s="5"/>
      <c r="B216" s="5"/>
      <c r="C216" s="5"/>
      <c r="D216" s="5"/>
    </row>
    <row r="217" spans="1:4" x14ac:dyDescent="0.25">
      <c r="A217" s="5"/>
      <c r="B217" s="5"/>
      <c r="C217" s="5"/>
      <c r="D217" s="5"/>
    </row>
    <row r="218" spans="1:4" x14ac:dyDescent="0.25">
      <c r="A218" s="5"/>
      <c r="B218" s="5"/>
      <c r="C218" s="5"/>
      <c r="D218" s="5"/>
    </row>
    <row r="219" spans="1:4" x14ac:dyDescent="0.25">
      <c r="A219" s="5"/>
      <c r="B219" s="5"/>
      <c r="C219" s="5"/>
      <c r="D219" s="5"/>
    </row>
    <row r="220" spans="1:4" x14ac:dyDescent="0.25">
      <c r="A220" s="5"/>
      <c r="B220" s="5"/>
      <c r="C220" s="5"/>
      <c r="D220" s="5"/>
    </row>
    <row r="221" spans="1:4" x14ac:dyDescent="0.25">
      <c r="A221" s="5"/>
      <c r="B221" s="5"/>
      <c r="C221" s="5"/>
      <c r="D221" s="5"/>
    </row>
    <row r="222" spans="1:4" x14ac:dyDescent="0.25">
      <c r="A222" s="5"/>
      <c r="B222" s="5"/>
      <c r="C222" s="5"/>
      <c r="D222" s="5"/>
    </row>
    <row r="223" spans="1:4" x14ac:dyDescent="0.25">
      <c r="A223" s="5"/>
      <c r="B223" s="5"/>
      <c r="C223" s="5"/>
      <c r="D223" s="5"/>
    </row>
    <row r="224" spans="1:4" x14ac:dyDescent="0.25">
      <c r="A224" s="5"/>
      <c r="B224" s="5"/>
      <c r="C224" s="5"/>
      <c r="D224" s="5"/>
    </row>
    <row r="225" spans="1:4" x14ac:dyDescent="0.25">
      <c r="A225" s="5"/>
      <c r="B225" s="5"/>
      <c r="C225" s="5"/>
      <c r="D225" s="5"/>
    </row>
    <row r="226" spans="1:4" x14ac:dyDescent="0.25">
      <c r="A226" s="5"/>
      <c r="B226" s="5"/>
      <c r="C226" s="5"/>
      <c r="D226" s="5"/>
    </row>
    <row r="227" spans="1:4" x14ac:dyDescent="0.25">
      <c r="A227" s="5"/>
      <c r="B227" s="5"/>
      <c r="C227" s="5"/>
      <c r="D227" s="5"/>
    </row>
    <row r="228" spans="1:4" x14ac:dyDescent="0.25">
      <c r="A228" s="5"/>
      <c r="B228" s="5"/>
      <c r="C228" s="5"/>
      <c r="D228" s="5"/>
    </row>
    <row r="229" spans="1:4" x14ac:dyDescent="0.25">
      <c r="A229" s="5"/>
      <c r="B229" s="5"/>
      <c r="C229" s="5"/>
      <c r="D229" s="5"/>
    </row>
    <row r="230" spans="1:4" x14ac:dyDescent="0.25">
      <c r="A230" s="5"/>
      <c r="B230" s="5"/>
      <c r="C230" s="5"/>
      <c r="D230" s="5"/>
    </row>
    <row r="231" spans="1:4" x14ac:dyDescent="0.25">
      <c r="A231" s="5"/>
      <c r="B231" s="5"/>
      <c r="C231" s="5"/>
      <c r="D231" s="5"/>
    </row>
    <row r="232" spans="1:4" x14ac:dyDescent="0.25">
      <c r="A232" s="5"/>
      <c r="B232" s="5"/>
      <c r="C232" s="5"/>
      <c r="D232" s="5"/>
    </row>
    <row r="233" spans="1:4" x14ac:dyDescent="0.25">
      <c r="A233" s="5"/>
      <c r="B233" s="5"/>
      <c r="C233" s="5"/>
      <c r="D233" s="5"/>
    </row>
    <row r="234" spans="1:4" x14ac:dyDescent="0.25">
      <c r="A234" s="5"/>
      <c r="B234" s="5"/>
      <c r="C234" s="5"/>
      <c r="D234" s="5"/>
    </row>
    <row r="235" spans="1:4" x14ac:dyDescent="0.25">
      <c r="A235" s="5"/>
      <c r="B235" s="5"/>
      <c r="C235" s="5"/>
      <c r="D235" s="5"/>
    </row>
    <row r="236" spans="1:4" x14ac:dyDescent="0.25">
      <c r="A236" s="5"/>
      <c r="B236" s="5"/>
      <c r="C236" s="5"/>
      <c r="D236" s="5"/>
    </row>
    <row r="237" spans="1:4" x14ac:dyDescent="0.25">
      <c r="A237" s="5"/>
      <c r="B237" s="5"/>
      <c r="C237" s="5"/>
      <c r="D237" s="5"/>
    </row>
    <row r="238" spans="1:4" x14ac:dyDescent="0.25">
      <c r="A238" s="5"/>
      <c r="B238" s="5"/>
      <c r="C238" s="5"/>
      <c r="D238" s="5"/>
    </row>
    <row r="239" spans="1:4" x14ac:dyDescent="0.25">
      <c r="A239" s="5"/>
      <c r="B239" s="5"/>
      <c r="C239" s="5"/>
      <c r="D239" s="5"/>
    </row>
    <row r="240" spans="1:4" x14ac:dyDescent="0.25">
      <c r="A240" s="5"/>
      <c r="B240" s="5"/>
      <c r="C240" s="5"/>
      <c r="D240" s="5"/>
    </row>
    <row r="241" spans="1:4" x14ac:dyDescent="0.25">
      <c r="A241" s="5"/>
      <c r="B241" s="5"/>
      <c r="C241" s="5"/>
      <c r="D241" s="5"/>
    </row>
    <row r="242" spans="1:4" x14ac:dyDescent="0.25">
      <c r="A242" s="5"/>
      <c r="B242" s="5"/>
      <c r="C242" s="5"/>
      <c r="D242" s="5"/>
    </row>
    <row r="243" spans="1:4" x14ac:dyDescent="0.25">
      <c r="A243" s="5"/>
      <c r="B243" s="5"/>
      <c r="C243" s="5"/>
      <c r="D243" s="5"/>
    </row>
    <row r="244" spans="1:4" x14ac:dyDescent="0.25">
      <c r="A244" s="5"/>
      <c r="B244" s="5"/>
      <c r="C244" s="5"/>
      <c r="D244" s="5"/>
    </row>
    <row r="245" spans="1:4" x14ac:dyDescent="0.25">
      <c r="A245" s="5"/>
      <c r="B245" s="5"/>
      <c r="C245" s="5"/>
      <c r="D245" s="5"/>
    </row>
    <row r="246" spans="1:4" x14ac:dyDescent="0.25">
      <c r="A246" s="5"/>
      <c r="B246" s="5"/>
      <c r="C246" s="5"/>
      <c r="D246" s="5"/>
    </row>
    <row r="247" spans="1:4" x14ac:dyDescent="0.25">
      <c r="A247" s="5"/>
      <c r="B247" s="5"/>
      <c r="C247" s="5"/>
      <c r="D247" s="5"/>
    </row>
    <row r="248" spans="1:4" x14ac:dyDescent="0.25">
      <c r="A248" s="5"/>
      <c r="B248" s="5"/>
      <c r="C248" s="5"/>
      <c r="D248" s="5"/>
    </row>
    <row r="249" spans="1:4" x14ac:dyDescent="0.25">
      <c r="A249" s="5"/>
      <c r="B249" s="5"/>
      <c r="C249" s="5"/>
      <c r="D249" s="5"/>
    </row>
    <row r="250" spans="1:4" x14ac:dyDescent="0.25">
      <c r="A250" s="5"/>
      <c r="B250" s="5"/>
      <c r="C250" s="5"/>
      <c r="D250" s="5"/>
    </row>
    <row r="251" spans="1:4" x14ac:dyDescent="0.25">
      <c r="A251" s="5"/>
      <c r="B251" s="5"/>
      <c r="C251" s="5"/>
      <c r="D251" s="5"/>
    </row>
    <row r="252" spans="1:4" x14ac:dyDescent="0.25">
      <c r="A252" s="5"/>
      <c r="B252" s="5"/>
      <c r="C252" s="5"/>
      <c r="D252" s="5"/>
    </row>
    <row r="253" spans="1:4" x14ac:dyDescent="0.25">
      <c r="A253" s="5"/>
      <c r="B253" s="5"/>
      <c r="C253" s="5"/>
      <c r="D253" s="5"/>
    </row>
    <row r="254" spans="1:4" x14ac:dyDescent="0.25">
      <c r="A254" s="5"/>
      <c r="B254" s="5"/>
      <c r="C254" s="5"/>
      <c r="D254" s="5"/>
    </row>
    <row r="255" spans="1:4" x14ac:dyDescent="0.25">
      <c r="A255" s="5"/>
      <c r="B255" s="5"/>
      <c r="C255" s="5"/>
      <c r="D255" s="5"/>
    </row>
    <row r="256" spans="1:4" x14ac:dyDescent="0.25">
      <c r="A256" s="5"/>
      <c r="B256" s="5"/>
      <c r="C256" s="5"/>
      <c r="D256" s="5"/>
    </row>
    <row r="257" spans="1:4" x14ac:dyDescent="0.25">
      <c r="A257" s="5"/>
      <c r="B257" s="5"/>
      <c r="C257" s="5"/>
      <c r="D257" s="5"/>
    </row>
    <row r="258" spans="1:4" x14ac:dyDescent="0.25">
      <c r="A258" s="5"/>
      <c r="B258" s="5"/>
      <c r="C258" s="5"/>
      <c r="D258" s="5"/>
    </row>
    <row r="259" spans="1:4" x14ac:dyDescent="0.25">
      <c r="A259" s="5"/>
      <c r="B259" s="5"/>
      <c r="C259" s="5"/>
      <c r="D259" s="5"/>
    </row>
    <row r="260" spans="1:4" x14ac:dyDescent="0.25">
      <c r="A260" s="5"/>
      <c r="B260" s="5"/>
      <c r="C260" s="5"/>
      <c r="D260" s="5"/>
    </row>
    <row r="261" spans="1:4" x14ac:dyDescent="0.25">
      <c r="A261" s="5"/>
      <c r="B261" s="5"/>
      <c r="C261" s="5"/>
      <c r="D261" s="5"/>
    </row>
    <row r="262" spans="1:4" x14ac:dyDescent="0.25">
      <c r="A262" s="5"/>
      <c r="B262" s="5"/>
      <c r="C262" s="5"/>
      <c r="D262" s="5"/>
    </row>
    <row r="263" spans="1:4" x14ac:dyDescent="0.25">
      <c r="A263" s="5"/>
      <c r="B263" s="5"/>
      <c r="C263" s="5"/>
      <c r="D263" s="5"/>
    </row>
    <row r="264" spans="1:4" x14ac:dyDescent="0.25">
      <c r="A264" s="5"/>
      <c r="B264" s="5"/>
      <c r="C264" s="5"/>
      <c r="D264" s="5"/>
    </row>
    <row r="265" spans="1:4" x14ac:dyDescent="0.25">
      <c r="A265" s="5"/>
      <c r="B265" s="5"/>
      <c r="C265" s="5"/>
      <c r="D265" s="5"/>
    </row>
    <row r="266" spans="1:4" x14ac:dyDescent="0.25">
      <c r="A266" s="5"/>
      <c r="B266" s="5"/>
      <c r="C266" s="5"/>
      <c r="D266" s="5"/>
    </row>
    <row r="267" spans="1:4" x14ac:dyDescent="0.25">
      <c r="A267" s="5"/>
      <c r="B267" s="5"/>
      <c r="C267" s="5"/>
      <c r="D267" s="5"/>
    </row>
    <row r="268" spans="1:4" x14ac:dyDescent="0.25">
      <c r="A268" s="5"/>
      <c r="B268" s="5"/>
      <c r="C268" s="5"/>
      <c r="D268" s="5"/>
    </row>
    <row r="269" spans="1:4" x14ac:dyDescent="0.25">
      <c r="A269" s="5"/>
      <c r="B269" s="5"/>
      <c r="C269" s="5"/>
      <c r="D269" s="5"/>
    </row>
    <row r="270" spans="1:4" x14ac:dyDescent="0.25">
      <c r="A270" s="5"/>
      <c r="B270" s="5"/>
      <c r="C270" s="5"/>
      <c r="D270" s="5"/>
    </row>
    <row r="271" spans="1:4" x14ac:dyDescent="0.25">
      <c r="A271" s="5"/>
      <c r="B271" s="5"/>
      <c r="C271" s="5"/>
      <c r="D271" s="5"/>
    </row>
    <row r="272" spans="1:4" x14ac:dyDescent="0.25">
      <c r="A272" s="5"/>
      <c r="B272" s="5"/>
      <c r="C272" s="5"/>
      <c r="D272" s="5"/>
    </row>
    <row r="273" spans="1:4" x14ac:dyDescent="0.25">
      <c r="A273" s="5"/>
      <c r="B273" s="5"/>
      <c r="C273" s="5"/>
      <c r="D273" s="5"/>
    </row>
    <row r="274" spans="1:4" x14ac:dyDescent="0.25">
      <c r="A274" s="5"/>
      <c r="B274" s="5"/>
      <c r="C274" s="5"/>
      <c r="D274" s="5"/>
    </row>
    <row r="275" spans="1:4" x14ac:dyDescent="0.25">
      <c r="A275" s="5"/>
      <c r="B275" s="5"/>
      <c r="C275" s="5"/>
      <c r="D275" s="5"/>
    </row>
    <row r="276" spans="1:4" x14ac:dyDescent="0.25">
      <c r="A276" s="5"/>
      <c r="B276" s="5"/>
      <c r="C276" s="5"/>
      <c r="D276" s="5"/>
    </row>
    <row r="277" spans="1:4" x14ac:dyDescent="0.25">
      <c r="A277" s="5"/>
      <c r="B277" s="5"/>
      <c r="C277" s="5"/>
      <c r="D277" s="5"/>
    </row>
    <row r="278" spans="1:4" x14ac:dyDescent="0.25">
      <c r="A278" s="5"/>
      <c r="B278" s="5"/>
      <c r="C278" s="5"/>
      <c r="D278" s="5"/>
    </row>
    <row r="279" spans="1:4" x14ac:dyDescent="0.25">
      <c r="A279" s="5"/>
      <c r="B279" s="5"/>
      <c r="C279" s="5"/>
      <c r="D279" s="5"/>
    </row>
    <row r="280" spans="1:4" x14ac:dyDescent="0.25">
      <c r="A280" s="5"/>
      <c r="B280" s="5"/>
      <c r="C280" s="5"/>
      <c r="D280" s="5"/>
    </row>
    <row r="281" spans="1:4" x14ac:dyDescent="0.25">
      <c r="A281" s="5"/>
      <c r="B281" s="5"/>
      <c r="C281" s="5"/>
      <c r="D281" s="5"/>
    </row>
    <row r="282" spans="1:4" x14ac:dyDescent="0.25">
      <c r="A282" s="5"/>
      <c r="B282" s="5"/>
      <c r="C282" s="5"/>
      <c r="D282" s="5"/>
    </row>
    <row r="283" spans="1:4" x14ac:dyDescent="0.25">
      <c r="A283" s="5"/>
      <c r="B283" s="5"/>
      <c r="C283" s="5"/>
      <c r="D283" s="5"/>
    </row>
    <row r="284" spans="1:4" x14ac:dyDescent="0.25">
      <c r="A284" s="5"/>
      <c r="B284" s="5"/>
      <c r="C284" s="5"/>
      <c r="D284" s="5"/>
    </row>
    <row r="285" spans="1:4" x14ac:dyDescent="0.25">
      <c r="A285" s="5"/>
      <c r="B285" s="5"/>
      <c r="C285" s="5"/>
      <c r="D285" s="5"/>
    </row>
    <row r="286" spans="1:4" x14ac:dyDescent="0.25">
      <c r="A286" s="5"/>
      <c r="B286" s="5"/>
      <c r="C286" s="5"/>
      <c r="D286" s="5"/>
    </row>
    <row r="287" spans="1:4" x14ac:dyDescent="0.25">
      <c r="A287" s="5"/>
      <c r="B287" s="5"/>
      <c r="C287" s="5"/>
      <c r="D287" s="5"/>
    </row>
    <row r="288" spans="1:4" x14ac:dyDescent="0.25">
      <c r="A288" s="5"/>
      <c r="B288" s="5"/>
      <c r="C288" s="5"/>
      <c r="D288" s="5"/>
    </row>
    <row r="289" spans="1:4" x14ac:dyDescent="0.25">
      <c r="A289" s="5"/>
      <c r="B289" s="5"/>
      <c r="C289" s="5"/>
      <c r="D289" s="5"/>
    </row>
    <row r="290" spans="1:4" x14ac:dyDescent="0.25">
      <c r="A290" s="5"/>
      <c r="B290" s="5"/>
      <c r="C290" s="5"/>
      <c r="D290" s="5"/>
    </row>
    <row r="291" spans="1:4" x14ac:dyDescent="0.25">
      <c r="A291" s="5"/>
      <c r="B291" s="5"/>
      <c r="C291" s="5"/>
      <c r="D291" s="5"/>
    </row>
    <row r="292" spans="1:4" x14ac:dyDescent="0.25">
      <c r="A292" s="5"/>
      <c r="B292" s="5"/>
      <c r="C292" s="5"/>
      <c r="D292" s="5"/>
    </row>
    <row r="293" spans="1:4" x14ac:dyDescent="0.25">
      <c r="A293" s="5"/>
      <c r="B293" s="5"/>
      <c r="C293" s="5"/>
      <c r="D293" s="5"/>
    </row>
    <row r="294" spans="1:4" x14ac:dyDescent="0.25">
      <c r="A294" s="5"/>
      <c r="B294" s="5"/>
      <c r="C294" s="5"/>
      <c r="D294" s="5"/>
    </row>
    <row r="295" spans="1:4" x14ac:dyDescent="0.25">
      <c r="A295" s="5"/>
      <c r="B295" s="5"/>
      <c r="C295" s="5"/>
      <c r="D295" s="5"/>
    </row>
    <row r="296" spans="1:4" x14ac:dyDescent="0.25">
      <c r="A296" s="5"/>
      <c r="B296" s="5"/>
      <c r="C296" s="5"/>
      <c r="D296" s="5"/>
    </row>
    <row r="297" spans="1:4" x14ac:dyDescent="0.25">
      <c r="A297" s="5"/>
      <c r="B297" s="5"/>
      <c r="C297" s="5"/>
      <c r="D297" s="5"/>
    </row>
    <row r="298" spans="1:4" x14ac:dyDescent="0.25">
      <c r="A298" s="5"/>
      <c r="B298" s="5"/>
      <c r="C298" s="5"/>
      <c r="D298" s="5"/>
    </row>
    <row r="299" spans="1:4" x14ac:dyDescent="0.25">
      <c r="A299" s="5"/>
      <c r="B299" s="5"/>
      <c r="C299" s="5"/>
      <c r="D299" s="5"/>
    </row>
    <row r="300" spans="1:4" x14ac:dyDescent="0.25">
      <c r="A300" s="5"/>
      <c r="B300" s="5"/>
      <c r="C300" s="5"/>
      <c r="D300" s="5"/>
    </row>
    <row r="301" spans="1:4" x14ac:dyDescent="0.25">
      <c r="A301" s="5"/>
      <c r="B301" s="5"/>
      <c r="C301" s="5"/>
      <c r="D301" s="5"/>
    </row>
    <row r="302" spans="1:4" x14ac:dyDescent="0.25">
      <c r="A302" s="5"/>
      <c r="B302" s="5"/>
      <c r="C302" s="5"/>
      <c r="D302" s="5"/>
    </row>
    <row r="303" spans="1:4" x14ac:dyDescent="0.25">
      <c r="A303" s="5"/>
      <c r="B303" s="5"/>
      <c r="C303" s="5"/>
      <c r="D303" s="5"/>
    </row>
    <row r="304" spans="1:4" x14ac:dyDescent="0.25">
      <c r="A304" s="5"/>
      <c r="B304" s="5"/>
      <c r="C304" s="5"/>
      <c r="D304" s="5"/>
    </row>
    <row r="305" spans="1:4" x14ac:dyDescent="0.25">
      <c r="A305" s="5"/>
      <c r="B305" s="5"/>
      <c r="C305" s="5"/>
      <c r="D305" s="5"/>
    </row>
    <row r="306" spans="1:4" x14ac:dyDescent="0.25">
      <c r="A306" s="5"/>
      <c r="B306" s="5"/>
      <c r="C306" s="5"/>
      <c r="D306" s="5"/>
    </row>
    <row r="307" spans="1:4" x14ac:dyDescent="0.25">
      <c r="A307" s="5"/>
      <c r="B307" s="5"/>
      <c r="C307" s="5"/>
      <c r="D307" s="5"/>
    </row>
    <row r="308" spans="1:4" x14ac:dyDescent="0.25">
      <c r="A308" s="5"/>
      <c r="B308" s="5"/>
      <c r="C308" s="5"/>
      <c r="D308" s="5"/>
    </row>
    <row r="309" spans="1:4" x14ac:dyDescent="0.25">
      <c r="A309" s="5"/>
      <c r="B309" s="5"/>
      <c r="C309" s="5"/>
      <c r="D309" s="5"/>
    </row>
    <row r="310" spans="1:4" x14ac:dyDescent="0.25">
      <c r="A310" s="5"/>
      <c r="B310" s="5"/>
      <c r="C310" s="5"/>
      <c r="D310" s="5"/>
    </row>
    <row r="311" spans="1:4" x14ac:dyDescent="0.25">
      <c r="A311" s="5"/>
      <c r="B311" s="5"/>
      <c r="C311" s="5"/>
      <c r="D311" s="5"/>
    </row>
    <row r="312" spans="1:4" x14ac:dyDescent="0.25">
      <c r="A312" s="5"/>
      <c r="B312" s="5"/>
      <c r="C312" s="5"/>
      <c r="D312" s="5"/>
    </row>
    <row r="313" spans="1:4" x14ac:dyDescent="0.25">
      <c r="A313" s="5"/>
      <c r="B313" s="5"/>
      <c r="C313" s="5"/>
      <c r="D313" s="5"/>
    </row>
    <row r="314" spans="1:4" x14ac:dyDescent="0.25">
      <c r="A314" s="5"/>
      <c r="B314" s="5"/>
      <c r="C314" s="5"/>
      <c r="D314" s="5"/>
    </row>
    <row r="315" spans="1:4" x14ac:dyDescent="0.25">
      <c r="A315" s="5"/>
      <c r="B315" s="5"/>
      <c r="C315" s="5"/>
      <c r="D315" s="5"/>
    </row>
    <row r="316" spans="1:4" x14ac:dyDescent="0.25">
      <c r="A316" s="5"/>
      <c r="B316" s="5"/>
      <c r="C316" s="5"/>
      <c r="D316" s="5"/>
    </row>
    <row r="317" spans="1:4" x14ac:dyDescent="0.25">
      <c r="A317" s="5"/>
      <c r="B317" s="5"/>
      <c r="C317" s="5"/>
      <c r="D317" s="5"/>
    </row>
    <row r="318" spans="1:4" x14ac:dyDescent="0.25">
      <c r="A318" s="5"/>
      <c r="B318" s="5"/>
      <c r="C318" s="5"/>
      <c r="D318" s="5"/>
    </row>
    <row r="319" spans="1:4" x14ac:dyDescent="0.25">
      <c r="A319" s="5"/>
      <c r="B319" s="5"/>
      <c r="C319" s="5"/>
      <c r="D319" s="5"/>
    </row>
    <row r="320" spans="1:4" x14ac:dyDescent="0.25">
      <c r="A320" s="5"/>
      <c r="B320" s="5"/>
      <c r="C320" s="5"/>
      <c r="D320" s="5"/>
    </row>
    <row r="321" spans="1:4" x14ac:dyDescent="0.25">
      <c r="A321" s="5"/>
      <c r="B321" s="5"/>
      <c r="C321" s="5"/>
      <c r="D321" s="5"/>
    </row>
    <row r="322" spans="1:4" x14ac:dyDescent="0.25">
      <c r="A322" s="5"/>
      <c r="B322" s="5"/>
      <c r="C322" s="5"/>
      <c r="D322" s="5"/>
    </row>
    <row r="323" spans="1:4" x14ac:dyDescent="0.25">
      <c r="A323" s="5"/>
      <c r="B323" s="5"/>
      <c r="C323" s="5"/>
      <c r="D323" s="5"/>
    </row>
    <row r="324" spans="1:4" x14ac:dyDescent="0.25">
      <c r="A324" s="5"/>
      <c r="B324" s="5"/>
      <c r="C324" s="5"/>
      <c r="D324" s="5"/>
    </row>
    <row r="325" spans="1:4" x14ac:dyDescent="0.25">
      <c r="A325" s="5"/>
      <c r="B325" s="5"/>
      <c r="C325" s="5"/>
      <c r="D325" s="5"/>
    </row>
    <row r="326" spans="1:4" x14ac:dyDescent="0.25">
      <c r="A326" s="5"/>
      <c r="B326" s="5"/>
      <c r="C326" s="5"/>
      <c r="D326" s="5"/>
    </row>
    <row r="327" spans="1:4" x14ac:dyDescent="0.25">
      <c r="A327" s="5"/>
      <c r="B327" s="5"/>
      <c r="C327" s="5"/>
      <c r="D327" s="5"/>
    </row>
  </sheetData>
  <mergeCells count="10">
    <mergeCell ref="A24:D24"/>
    <mergeCell ref="A25:D25"/>
    <mergeCell ref="A26:D26"/>
    <mergeCell ref="A27:D27"/>
    <mergeCell ref="B15:B16"/>
    <mergeCell ref="A2:D2"/>
    <mergeCell ref="B3:B4"/>
    <mergeCell ref="A22:D22"/>
    <mergeCell ref="B5:D5"/>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50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t="s">
        <v>397</v>
      </c>
      <c r="B1" s="6"/>
      <c r="C1" s="6"/>
      <c r="D1" s="7" t="s">
        <v>1705</v>
      </c>
    </row>
    <row r="2" spans="1:5" ht="30.75" customHeight="1" x14ac:dyDescent="0.25">
      <c r="A2" s="456" t="s">
        <v>11</v>
      </c>
      <c r="B2" s="456"/>
      <c r="C2" s="456"/>
      <c r="D2" s="456"/>
    </row>
    <row r="3" spans="1:5" ht="15.75" x14ac:dyDescent="0.25">
      <c r="A3" s="8"/>
      <c r="B3" s="463" t="s">
        <v>10</v>
      </c>
      <c r="C3" s="9" t="s">
        <v>222</v>
      </c>
      <c r="D3" s="8"/>
    </row>
    <row r="4" spans="1:5" ht="17.25" customHeight="1" x14ac:dyDescent="0.25">
      <c r="A4" s="6"/>
      <c r="B4" s="464"/>
      <c r="C4" s="9" t="s">
        <v>1675</v>
      </c>
      <c r="D4" s="6"/>
    </row>
    <row r="5" spans="1:5" ht="21.75" customHeight="1" x14ac:dyDescent="0.25">
      <c r="A5" s="16"/>
      <c r="B5" s="466" t="s">
        <v>223</v>
      </c>
      <c r="C5" s="466"/>
      <c r="D5" s="466"/>
      <c r="E5" s="205"/>
    </row>
    <row r="6" spans="1:5" ht="15.75" x14ac:dyDescent="0.25">
      <c r="A6" s="11" t="s">
        <v>167</v>
      </c>
      <c r="B6" s="369" t="s">
        <v>168</v>
      </c>
      <c r="C6" s="369" t="s">
        <v>1149</v>
      </c>
      <c r="D6" s="369" t="s">
        <v>170</v>
      </c>
      <c r="E6" s="206"/>
    </row>
    <row r="7" spans="1:5" ht="63" x14ac:dyDescent="0.25">
      <c r="A7" s="12" t="s">
        <v>171</v>
      </c>
      <c r="B7" s="241" t="s">
        <v>184</v>
      </c>
      <c r="C7" s="431" t="s">
        <v>1729</v>
      </c>
      <c r="D7" s="241" t="s">
        <v>1722</v>
      </c>
      <c r="E7" s="206"/>
    </row>
    <row r="8" spans="1:5" ht="157.5" x14ac:dyDescent="0.25">
      <c r="A8" s="12" t="s">
        <v>172</v>
      </c>
      <c r="B8" s="236" t="s">
        <v>5</v>
      </c>
      <c r="C8" s="12" t="s">
        <v>225</v>
      </c>
      <c r="D8" s="236" t="s">
        <v>1710</v>
      </c>
    </row>
    <row r="9" spans="1:5" ht="63" x14ac:dyDescent="0.25">
      <c r="A9" s="12" t="s">
        <v>173</v>
      </c>
      <c r="B9" s="236" t="s">
        <v>6</v>
      </c>
      <c r="C9" s="12" t="s">
        <v>226</v>
      </c>
      <c r="D9" s="236" t="s">
        <v>227</v>
      </c>
    </row>
    <row r="10" spans="1:5" ht="60.75" customHeight="1" x14ac:dyDescent="0.25">
      <c r="A10" s="12" t="s">
        <v>174</v>
      </c>
      <c r="B10" s="236" t="s">
        <v>312</v>
      </c>
      <c r="C10" s="12" t="s">
        <v>1711</v>
      </c>
      <c r="D10" s="236" t="s">
        <v>229</v>
      </c>
    </row>
    <row r="11" spans="1:5" ht="78.75" x14ac:dyDescent="0.25">
      <c r="A11" s="12" t="s">
        <v>175</v>
      </c>
      <c r="B11" s="236" t="s">
        <v>760</v>
      </c>
      <c r="C11" s="12" t="s">
        <v>1712</v>
      </c>
      <c r="D11" s="236" t="s">
        <v>1713</v>
      </c>
    </row>
    <row r="12" spans="1:5" ht="31.5" x14ac:dyDescent="0.25">
      <c r="A12" s="12" t="s">
        <v>176</v>
      </c>
      <c r="B12" s="236" t="s">
        <v>187</v>
      </c>
      <c r="C12" s="12" t="s">
        <v>1154</v>
      </c>
      <c r="D12" s="236"/>
    </row>
    <row r="13" spans="1:5" ht="64.5" customHeight="1" x14ac:dyDescent="0.25">
      <c r="A13" s="12" t="s">
        <v>177</v>
      </c>
      <c r="B13" s="236" t="s">
        <v>188</v>
      </c>
      <c r="C13" s="12" t="s">
        <v>1714</v>
      </c>
      <c r="D13" s="236" t="s">
        <v>1715</v>
      </c>
    </row>
    <row r="14" spans="1:5" ht="30.75" customHeight="1" x14ac:dyDescent="0.25">
      <c r="A14" s="12" t="s">
        <v>178</v>
      </c>
      <c r="B14" s="236" t="s">
        <v>561</v>
      </c>
      <c r="C14" s="12" t="s">
        <v>206</v>
      </c>
      <c r="D14" s="236"/>
    </row>
    <row r="15" spans="1:5" ht="301.5" customHeight="1" x14ac:dyDescent="0.25">
      <c r="A15" s="12" t="s">
        <v>179</v>
      </c>
      <c r="B15" s="236" t="s">
        <v>190</v>
      </c>
      <c r="C15" s="12" t="s">
        <v>1414</v>
      </c>
      <c r="D15" s="236" t="s">
        <v>1716</v>
      </c>
    </row>
    <row r="16" spans="1:5" ht="66" x14ac:dyDescent="0.25">
      <c r="A16" s="12" t="s">
        <v>180</v>
      </c>
      <c r="B16" s="236" t="s">
        <v>579</v>
      </c>
      <c r="C16" s="12" t="s">
        <v>1717</v>
      </c>
      <c r="D16" s="236" t="s">
        <v>1718</v>
      </c>
    </row>
    <row r="17" spans="1:4" ht="31.5" x14ac:dyDescent="0.25">
      <c r="A17" s="12" t="s">
        <v>181</v>
      </c>
      <c r="B17" s="236" t="s">
        <v>192</v>
      </c>
      <c r="C17" s="12" t="s">
        <v>206</v>
      </c>
      <c r="D17" s="236"/>
    </row>
    <row r="18" spans="1:4" ht="15.75" x14ac:dyDescent="0.25">
      <c r="A18" s="12" t="s">
        <v>182</v>
      </c>
      <c r="B18" s="236" t="s">
        <v>193</v>
      </c>
      <c r="C18" s="12" t="s">
        <v>206</v>
      </c>
      <c r="D18" s="236"/>
    </row>
    <row r="19" spans="1:4" ht="157.5" x14ac:dyDescent="0.25">
      <c r="A19" s="12" t="s">
        <v>183</v>
      </c>
      <c r="B19" s="236" t="s">
        <v>580</v>
      </c>
      <c r="C19" s="12" t="s">
        <v>1719</v>
      </c>
      <c r="D19" s="236" t="s">
        <v>215</v>
      </c>
    </row>
    <row r="20" spans="1:4" ht="15.75" x14ac:dyDescent="0.25">
      <c r="A20" s="13"/>
      <c r="B20" s="6"/>
      <c r="C20" s="6"/>
      <c r="D20" s="6"/>
    </row>
    <row r="21" spans="1:4" ht="103.5" customHeight="1" x14ac:dyDescent="0.25">
      <c r="A21" s="471" t="s">
        <v>1720</v>
      </c>
      <c r="B21" s="472"/>
      <c r="C21" s="472"/>
      <c r="D21" s="472"/>
    </row>
    <row r="22" spans="1:4" s="2" customFormat="1" ht="24.75" customHeight="1" x14ac:dyDescent="0.25">
      <c r="A22" s="470" t="s">
        <v>195</v>
      </c>
      <c r="B22" s="470"/>
      <c r="C22" s="470"/>
      <c r="D22" s="470"/>
    </row>
    <row r="23" spans="1:4" ht="240.75" customHeight="1" x14ac:dyDescent="0.25">
      <c r="A23" s="469" t="s">
        <v>1721</v>
      </c>
      <c r="B23" s="469"/>
      <c r="C23" s="469"/>
      <c r="D23" s="469"/>
    </row>
    <row r="24" spans="1:4" ht="13.5" customHeight="1" x14ac:dyDescent="0.25">
      <c r="A24" s="237"/>
      <c r="B24" s="237"/>
      <c r="C24" s="237"/>
      <c r="D24" s="237"/>
    </row>
    <row r="25" spans="1:4" ht="34.5" customHeight="1" x14ac:dyDescent="0.25">
      <c r="A25" s="469" t="s">
        <v>244</v>
      </c>
      <c r="B25" s="469"/>
      <c r="C25" s="469"/>
      <c r="D25" s="469"/>
    </row>
    <row r="26" spans="1:4" ht="46.5" customHeight="1" x14ac:dyDescent="0.25">
      <c r="A26" s="191" t="s">
        <v>398</v>
      </c>
      <c r="B26" s="123" t="s">
        <v>399</v>
      </c>
      <c r="C26" s="41" t="s">
        <v>401</v>
      </c>
      <c r="D26" s="21"/>
    </row>
    <row r="27" spans="1:4" x14ac:dyDescent="0.25">
      <c r="A27" s="26">
        <v>1</v>
      </c>
      <c r="B27" s="27">
        <v>30</v>
      </c>
      <c r="C27" s="15"/>
      <c r="D27" s="15"/>
    </row>
    <row r="28" spans="1:4" x14ac:dyDescent="0.25">
      <c r="A28" s="28">
        <v>2</v>
      </c>
      <c r="B28" s="29">
        <v>30.012499999999999</v>
      </c>
      <c r="C28" s="15"/>
      <c r="D28" s="15"/>
    </row>
    <row r="29" spans="1:4" x14ac:dyDescent="0.25">
      <c r="A29" s="28">
        <v>3</v>
      </c>
      <c r="B29" s="29">
        <v>30.024999999999999</v>
      </c>
      <c r="C29" s="15"/>
      <c r="D29" s="15"/>
    </row>
    <row r="30" spans="1:4" x14ac:dyDescent="0.25">
      <c r="A30" s="28">
        <v>4</v>
      </c>
      <c r="B30" s="29">
        <v>30.037500000000001</v>
      </c>
      <c r="C30" s="15"/>
      <c r="D30" s="15"/>
    </row>
    <row r="31" spans="1:4" x14ac:dyDescent="0.25">
      <c r="A31" s="28">
        <v>5</v>
      </c>
      <c r="B31" s="29">
        <v>30.05</v>
      </c>
      <c r="C31" s="15"/>
      <c r="D31" s="15"/>
    </row>
    <row r="32" spans="1:4" x14ac:dyDescent="0.25">
      <c r="A32" s="28">
        <v>6</v>
      </c>
      <c r="B32" s="29">
        <v>30.0625</v>
      </c>
    </row>
    <row r="33" spans="1:2" x14ac:dyDescent="0.25">
      <c r="A33" s="28">
        <v>7</v>
      </c>
      <c r="B33" s="29">
        <v>30.074999999999999</v>
      </c>
    </row>
    <row r="34" spans="1:2" x14ac:dyDescent="0.25">
      <c r="A34" s="28">
        <v>8</v>
      </c>
      <c r="B34" s="29">
        <v>30.087499999999999</v>
      </c>
    </row>
    <row r="35" spans="1:2" x14ac:dyDescent="0.25">
      <c r="A35" s="28">
        <v>9</v>
      </c>
      <c r="B35" s="29">
        <v>30.1</v>
      </c>
    </row>
    <row r="36" spans="1:2" x14ac:dyDescent="0.25">
      <c r="A36" s="28">
        <v>10</v>
      </c>
      <c r="B36" s="29">
        <v>30.112500000000001</v>
      </c>
    </row>
    <row r="37" spans="1:2" x14ac:dyDescent="0.25">
      <c r="A37" s="28">
        <v>11</v>
      </c>
      <c r="B37" s="29">
        <v>30.125</v>
      </c>
    </row>
    <row r="38" spans="1:2" x14ac:dyDescent="0.25">
      <c r="A38" s="28">
        <v>12</v>
      </c>
      <c r="B38" s="29">
        <v>30.137499999999999</v>
      </c>
    </row>
    <row r="39" spans="1:2" x14ac:dyDescent="0.25">
      <c r="A39" s="28">
        <v>13</v>
      </c>
      <c r="B39" s="29">
        <v>30.15</v>
      </c>
    </row>
    <row r="40" spans="1:2" x14ac:dyDescent="0.25">
      <c r="A40" s="28">
        <v>14</v>
      </c>
      <c r="B40" s="29">
        <v>30.162500000000001</v>
      </c>
    </row>
    <row r="41" spans="1:2" x14ac:dyDescent="0.25">
      <c r="A41" s="28">
        <v>15</v>
      </c>
      <c r="B41" s="29">
        <v>30.175000000000001</v>
      </c>
    </row>
    <row r="42" spans="1:2" x14ac:dyDescent="0.25">
      <c r="A42" s="28">
        <v>16</v>
      </c>
      <c r="B42" s="29">
        <v>30.1875</v>
      </c>
    </row>
    <row r="43" spans="1:2" x14ac:dyDescent="0.25">
      <c r="A43" s="28">
        <v>17</v>
      </c>
      <c r="B43" s="29">
        <v>30.2</v>
      </c>
    </row>
    <row r="44" spans="1:2" x14ac:dyDescent="0.25">
      <c r="A44" s="28">
        <v>18</v>
      </c>
      <c r="B44" s="29">
        <v>30.212499999999999</v>
      </c>
    </row>
    <row r="45" spans="1:2" x14ac:dyDescent="0.25">
      <c r="A45" s="28">
        <v>19</v>
      </c>
      <c r="B45" s="29">
        <v>30.225000000000001</v>
      </c>
    </row>
    <row r="46" spans="1:2" x14ac:dyDescent="0.25">
      <c r="A46" s="28">
        <v>20</v>
      </c>
      <c r="B46" s="29">
        <v>30.237500000000001</v>
      </c>
    </row>
    <row r="47" spans="1:2" x14ac:dyDescent="0.25">
      <c r="A47" s="28">
        <v>21</v>
      </c>
      <c r="B47" s="29">
        <v>30.25</v>
      </c>
    </row>
    <row r="48" spans="1:2" x14ac:dyDescent="0.25">
      <c r="A48" s="28">
        <v>22</v>
      </c>
      <c r="B48" s="29">
        <v>30.262499999999999</v>
      </c>
    </row>
    <row r="49" spans="1:2" x14ac:dyDescent="0.25">
      <c r="A49" s="28">
        <v>23</v>
      </c>
      <c r="B49" s="29">
        <v>30.274999999999999</v>
      </c>
    </row>
    <row r="50" spans="1:2" x14ac:dyDescent="0.25">
      <c r="A50" s="28">
        <v>24</v>
      </c>
      <c r="B50" s="29">
        <v>30.287500000000001</v>
      </c>
    </row>
    <row r="51" spans="1:2" x14ac:dyDescent="0.25">
      <c r="A51" s="28">
        <v>25</v>
      </c>
      <c r="B51" s="29">
        <v>30.3</v>
      </c>
    </row>
    <row r="52" spans="1:2" x14ac:dyDescent="0.25">
      <c r="A52" s="28">
        <v>26</v>
      </c>
      <c r="B52" s="29">
        <v>30.3125</v>
      </c>
    </row>
    <row r="53" spans="1:2" x14ac:dyDescent="0.25">
      <c r="A53" s="28">
        <v>27</v>
      </c>
      <c r="B53" s="29">
        <v>30.324999999999999</v>
      </c>
    </row>
    <row r="54" spans="1:2" x14ac:dyDescent="0.25">
      <c r="A54" s="28">
        <v>28</v>
      </c>
      <c r="B54" s="29">
        <v>30.337499999999999</v>
      </c>
    </row>
    <row r="55" spans="1:2" x14ac:dyDescent="0.25">
      <c r="A55" s="28">
        <v>29</v>
      </c>
      <c r="B55" s="29">
        <v>30.35</v>
      </c>
    </row>
    <row r="56" spans="1:2" x14ac:dyDescent="0.25">
      <c r="A56" s="28">
        <v>30</v>
      </c>
      <c r="B56" s="29">
        <v>30.362500000000001</v>
      </c>
    </row>
    <row r="57" spans="1:2" x14ac:dyDescent="0.25">
      <c r="A57" s="28">
        <v>31</v>
      </c>
      <c r="B57" s="29">
        <v>30.375</v>
      </c>
    </row>
    <row r="58" spans="1:2" x14ac:dyDescent="0.25">
      <c r="A58" s="28">
        <v>32</v>
      </c>
      <c r="B58" s="29">
        <v>30.387499999999999</v>
      </c>
    </row>
    <row r="59" spans="1:2" x14ac:dyDescent="0.25">
      <c r="A59" s="28">
        <v>33</v>
      </c>
      <c r="B59" s="29">
        <v>30.4</v>
      </c>
    </row>
    <row r="60" spans="1:2" x14ac:dyDescent="0.25">
      <c r="A60" s="28">
        <v>34</v>
      </c>
      <c r="B60" s="29">
        <v>30.412500000000001</v>
      </c>
    </row>
    <row r="61" spans="1:2" x14ac:dyDescent="0.25">
      <c r="A61" s="28">
        <v>35</v>
      </c>
      <c r="B61" s="29">
        <v>30.425000000000001</v>
      </c>
    </row>
    <row r="62" spans="1:2" x14ac:dyDescent="0.25">
      <c r="A62" s="28">
        <v>36</v>
      </c>
      <c r="B62" s="29">
        <v>30.4375</v>
      </c>
    </row>
    <row r="63" spans="1:2" x14ac:dyDescent="0.25">
      <c r="A63" s="28">
        <v>37</v>
      </c>
      <c r="B63" s="29">
        <v>30.45</v>
      </c>
    </row>
    <row r="64" spans="1:2" x14ac:dyDescent="0.25">
      <c r="A64" s="28">
        <v>38</v>
      </c>
      <c r="B64" s="29">
        <v>30.462499999999999</v>
      </c>
    </row>
    <row r="65" spans="1:2" x14ac:dyDescent="0.25">
      <c r="A65" s="28">
        <v>39</v>
      </c>
      <c r="B65" s="29">
        <v>30.475000000000001</v>
      </c>
    </row>
    <row r="66" spans="1:2" x14ac:dyDescent="0.25">
      <c r="A66" s="28">
        <v>40</v>
      </c>
      <c r="B66" s="29">
        <v>30.487500000000001</v>
      </c>
    </row>
    <row r="67" spans="1:2" x14ac:dyDescent="0.25">
      <c r="A67" s="28">
        <v>41</v>
      </c>
      <c r="B67" s="29">
        <v>30.5</v>
      </c>
    </row>
    <row r="68" spans="1:2" x14ac:dyDescent="0.25">
      <c r="A68" s="28">
        <v>42</v>
      </c>
      <c r="B68" s="29">
        <v>30.512499999999999</v>
      </c>
    </row>
    <row r="69" spans="1:2" x14ac:dyDescent="0.25">
      <c r="A69" s="28">
        <v>43</v>
      </c>
      <c r="B69" s="29">
        <v>30.524999999999999</v>
      </c>
    </row>
    <row r="70" spans="1:2" x14ac:dyDescent="0.25">
      <c r="A70" s="28">
        <v>44</v>
      </c>
      <c r="B70" s="29">
        <v>30.537500000000001</v>
      </c>
    </row>
    <row r="71" spans="1:2" x14ac:dyDescent="0.25">
      <c r="A71" s="28">
        <v>45</v>
      </c>
      <c r="B71" s="29">
        <v>30.55</v>
      </c>
    </row>
    <row r="72" spans="1:2" x14ac:dyDescent="0.25">
      <c r="A72" s="28">
        <v>46</v>
      </c>
      <c r="B72" s="29">
        <v>30.5625</v>
      </c>
    </row>
    <row r="73" spans="1:2" x14ac:dyDescent="0.25">
      <c r="A73" s="28">
        <v>47</v>
      </c>
      <c r="B73" s="29">
        <v>30.574999999999999</v>
      </c>
    </row>
    <row r="74" spans="1:2" x14ac:dyDescent="0.25">
      <c r="A74" s="28">
        <v>48</v>
      </c>
      <c r="B74" s="29">
        <v>30.587499999999999</v>
      </c>
    </row>
    <row r="75" spans="1:2" x14ac:dyDescent="0.25">
      <c r="A75" s="28">
        <v>49</v>
      </c>
      <c r="B75" s="29">
        <v>30.6</v>
      </c>
    </row>
    <row r="76" spans="1:2" x14ac:dyDescent="0.25">
      <c r="A76" s="28">
        <v>50</v>
      </c>
      <c r="B76" s="29">
        <v>30.612500000000001</v>
      </c>
    </row>
    <row r="77" spans="1:2" x14ac:dyDescent="0.25">
      <c r="A77" s="30">
        <v>51</v>
      </c>
      <c r="B77" s="36">
        <f>30+(A77-1)*0.0125</f>
        <v>30.625</v>
      </c>
    </row>
    <row r="78" spans="1:2" x14ac:dyDescent="0.25">
      <c r="A78" s="30">
        <v>52</v>
      </c>
      <c r="B78" s="36">
        <f t="shared" ref="B78:B126" si="0">30+(A78-1)*0.0125</f>
        <v>30.637499999999999</v>
      </c>
    </row>
    <row r="79" spans="1:2" x14ac:dyDescent="0.25">
      <c r="A79" s="30">
        <v>53</v>
      </c>
      <c r="B79" s="36">
        <f t="shared" si="0"/>
        <v>30.65</v>
      </c>
    </row>
    <row r="80" spans="1:2" x14ac:dyDescent="0.25">
      <c r="A80" s="30">
        <v>54</v>
      </c>
      <c r="B80" s="36">
        <f t="shared" si="0"/>
        <v>30.662500000000001</v>
      </c>
    </row>
    <row r="81" spans="1:2" x14ac:dyDescent="0.25">
      <c r="A81" s="30">
        <v>55</v>
      </c>
      <c r="B81" s="36">
        <f t="shared" si="0"/>
        <v>30.675000000000001</v>
      </c>
    </row>
    <row r="82" spans="1:2" x14ac:dyDescent="0.25">
      <c r="A82" s="30">
        <v>56</v>
      </c>
      <c r="B82" s="36">
        <f t="shared" si="0"/>
        <v>30.6875</v>
      </c>
    </row>
    <row r="83" spans="1:2" x14ac:dyDescent="0.25">
      <c r="A83" s="30">
        <v>57</v>
      </c>
      <c r="B83" s="36">
        <f t="shared" si="0"/>
        <v>30.7</v>
      </c>
    </row>
    <row r="84" spans="1:2" x14ac:dyDescent="0.25">
      <c r="A84" s="30">
        <v>58</v>
      </c>
      <c r="B84" s="36">
        <f t="shared" si="0"/>
        <v>30.712499999999999</v>
      </c>
    </row>
    <row r="85" spans="1:2" x14ac:dyDescent="0.25">
      <c r="A85" s="30">
        <v>59</v>
      </c>
      <c r="B85" s="36">
        <f t="shared" si="0"/>
        <v>30.725000000000001</v>
      </c>
    </row>
    <row r="86" spans="1:2" x14ac:dyDescent="0.25">
      <c r="A86" s="30">
        <v>60</v>
      </c>
      <c r="B86" s="36">
        <f t="shared" si="0"/>
        <v>30.737500000000001</v>
      </c>
    </row>
    <row r="87" spans="1:2" x14ac:dyDescent="0.25">
      <c r="A87" s="30">
        <v>61</v>
      </c>
      <c r="B87" s="36">
        <f t="shared" si="0"/>
        <v>30.75</v>
      </c>
    </row>
    <row r="88" spans="1:2" x14ac:dyDescent="0.25">
      <c r="A88" s="30">
        <v>62</v>
      </c>
      <c r="B88" s="36">
        <f t="shared" si="0"/>
        <v>30.762499999999999</v>
      </c>
    </row>
    <row r="89" spans="1:2" x14ac:dyDescent="0.25">
      <c r="A89" s="30">
        <v>63</v>
      </c>
      <c r="B89" s="36">
        <f t="shared" si="0"/>
        <v>30.774999999999999</v>
      </c>
    </row>
    <row r="90" spans="1:2" x14ac:dyDescent="0.25">
      <c r="A90" s="30">
        <v>64</v>
      </c>
      <c r="B90" s="36">
        <f t="shared" si="0"/>
        <v>30.787500000000001</v>
      </c>
    </row>
    <row r="91" spans="1:2" x14ac:dyDescent="0.25">
      <c r="A91" s="30">
        <v>65</v>
      </c>
      <c r="B91" s="36">
        <f t="shared" si="0"/>
        <v>30.8</v>
      </c>
    </row>
    <row r="92" spans="1:2" x14ac:dyDescent="0.25">
      <c r="A92" s="30">
        <v>66</v>
      </c>
      <c r="B92" s="36">
        <f t="shared" si="0"/>
        <v>30.8125</v>
      </c>
    </row>
    <row r="93" spans="1:2" x14ac:dyDescent="0.25">
      <c r="A93" s="30">
        <v>67</v>
      </c>
      <c r="B93" s="36">
        <f t="shared" si="0"/>
        <v>30.824999999999999</v>
      </c>
    </row>
    <row r="94" spans="1:2" x14ac:dyDescent="0.25">
      <c r="A94" s="30">
        <v>68</v>
      </c>
      <c r="B94" s="36">
        <f t="shared" si="0"/>
        <v>30.837499999999999</v>
      </c>
    </row>
    <row r="95" spans="1:2" x14ac:dyDescent="0.25">
      <c r="A95" s="30">
        <v>69</v>
      </c>
      <c r="B95" s="36">
        <f t="shared" si="0"/>
        <v>30.85</v>
      </c>
    </row>
    <row r="96" spans="1:2" x14ac:dyDescent="0.25">
      <c r="A96" s="30">
        <v>70</v>
      </c>
      <c r="B96" s="36">
        <f t="shared" si="0"/>
        <v>30.862500000000001</v>
      </c>
    </row>
    <row r="97" spans="1:2" x14ac:dyDescent="0.25">
      <c r="A97" s="30">
        <v>71</v>
      </c>
      <c r="B97" s="36">
        <f t="shared" si="0"/>
        <v>30.875</v>
      </c>
    </row>
    <row r="98" spans="1:2" x14ac:dyDescent="0.25">
      <c r="A98" s="30">
        <v>72</v>
      </c>
      <c r="B98" s="36">
        <f t="shared" si="0"/>
        <v>30.887499999999999</v>
      </c>
    </row>
    <row r="99" spans="1:2" x14ac:dyDescent="0.25">
      <c r="A99" s="30">
        <v>73</v>
      </c>
      <c r="B99" s="36">
        <f t="shared" si="0"/>
        <v>30.9</v>
      </c>
    </row>
    <row r="100" spans="1:2" x14ac:dyDescent="0.25">
      <c r="A100" s="30">
        <v>74</v>
      </c>
      <c r="B100" s="36">
        <f t="shared" si="0"/>
        <v>30.912500000000001</v>
      </c>
    </row>
    <row r="101" spans="1:2" x14ac:dyDescent="0.25">
      <c r="A101" s="30">
        <v>75</v>
      </c>
      <c r="B101" s="36">
        <f t="shared" si="0"/>
        <v>30.925000000000001</v>
      </c>
    </row>
    <row r="102" spans="1:2" x14ac:dyDescent="0.25">
      <c r="A102" s="30">
        <v>76</v>
      </c>
      <c r="B102" s="36">
        <f t="shared" si="0"/>
        <v>30.9375</v>
      </c>
    </row>
    <row r="103" spans="1:2" x14ac:dyDescent="0.25">
      <c r="A103" s="30">
        <v>77</v>
      </c>
      <c r="B103" s="36">
        <f t="shared" si="0"/>
        <v>30.95</v>
      </c>
    </row>
    <row r="104" spans="1:2" x14ac:dyDescent="0.25">
      <c r="A104" s="30">
        <v>78</v>
      </c>
      <c r="B104" s="36">
        <f t="shared" si="0"/>
        <v>30.962499999999999</v>
      </c>
    </row>
    <row r="105" spans="1:2" x14ac:dyDescent="0.25">
      <c r="A105" s="30">
        <v>79</v>
      </c>
      <c r="B105" s="36">
        <f t="shared" si="0"/>
        <v>30.975000000000001</v>
      </c>
    </row>
    <row r="106" spans="1:2" x14ac:dyDescent="0.25">
      <c r="A106" s="30">
        <v>80</v>
      </c>
      <c r="B106" s="36">
        <f t="shared" si="0"/>
        <v>30.987500000000001</v>
      </c>
    </row>
    <row r="107" spans="1:2" x14ac:dyDescent="0.25">
      <c r="A107" s="30">
        <v>81</v>
      </c>
      <c r="B107" s="36">
        <f t="shared" si="0"/>
        <v>31</v>
      </c>
    </row>
    <row r="108" spans="1:2" x14ac:dyDescent="0.25">
      <c r="A108" s="30">
        <v>82</v>
      </c>
      <c r="B108" s="36">
        <f t="shared" si="0"/>
        <v>31.012499999999999</v>
      </c>
    </row>
    <row r="109" spans="1:2" x14ac:dyDescent="0.25">
      <c r="A109" s="30">
        <v>83</v>
      </c>
      <c r="B109" s="36">
        <f t="shared" si="0"/>
        <v>31.024999999999999</v>
      </c>
    </row>
    <row r="110" spans="1:2" x14ac:dyDescent="0.25">
      <c r="A110" s="30">
        <v>84</v>
      </c>
      <c r="B110" s="36">
        <f t="shared" si="0"/>
        <v>31.037500000000001</v>
      </c>
    </row>
    <row r="111" spans="1:2" x14ac:dyDescent="0.25">
      <c r="A111" s="30">
        <v>85</v>
      </c>
      <c r="B111" s="36">
        <f t="shared" si="0"/>
        <v>31.05</v>
      </c>
    </row>
    <row r="112" spans="1:2" x14ac:dyDescent="0.25">
      <c r="A112" s="30">
        <v>86</v>
      </c>
      <c r="B112" s="36">
        <f t="shared" si="0"/>
        <v>31.0625</v>
      </c>
    </row>
    <row r="113" spans="1:2" x14ac:dyDescent="0.25">
      <c r="A113" s="30">
        <v>87</v>
      </c>
      <c r="B113" s="36">
        <f t="shared" si="0"/>
        <v>31.074999999999999</v>
      </c>
    </row>
    <row r="114" spans="1:2" x14ac:dyDescent="0.25">
      <c r="A114" s="30">
        <v>88</v>
      </c>
      <c r="B114" s="36">
        <f t="shared" si="0"/>
        <v>31.087499999999999</v>
      </c>
    </row>
    <row r="115" spans="1:2" x14ac:dyDescent="0.25">
      <c r="A115" s="30">
        <v>89</v>
      </c>
      <c r="B115" s="36">
        <f t="shared" si="0"/>
        <v>31.1</v>
      </c>
    </row>
    <row r="116" spans="1:2" x14ac:dyDescent="0.25">
      <c r="A116" s="30">
        <v>90</v>
      </c>
      <c r="B116" s="36">
        <f t="shared" si="0"/>
        <v>31.112500000000001</v>
      </c>
    </row>
    <row r="117" spans="1:2" x14ac:dyDescent="0.25">
      <c r="A117" s="30">
        <v>91</v>
      </c>
      <c r="B117" s="36">
        <f t="shared" si="0"/>
        <v>31.125</v>
      </c>
    </row>
    <row r="118" spans="1:2" x14ac:dyDescent="0.25">
      <c r="A118" s="30">
        <v>92</v>
      </c>
      <c r="B118" s="36">
        <f t="shared" si="0"/>
        <v>31.137499999999999</v>
      </c>
    </row>
    <row r="119" spans="1:2" x14ac:dyDescent="0.25">
      <c r="A119" s="30">
        <v>93</v>
      </c>
      <c r="B119" s="36">
        <f t="shared" si="0"/>
        <v>31.15</v>
      </c>
    </row>
    <row r="120" spans="1:2" x14ac:dyDescent="0.25">
      <c r="A120" s="30">
        <v>94</v>
      </c>
      <c r="B120" s="36">
        <f t="shared" si="0"/>
        <v>31.162500000000001</v>
      </c>
    </row>
    <row r="121" spans="1:2" x14ac:dyDescent="0.25">
      <c r="A121" s="30">
        <v>95</v>
      </c>
      <c r="B121" s="36">
        <f t="shared" si="0"/>
        <v>31.175000000000001</v>
      </c>
    </row>
    <row r="122" spans="1:2" x14ac:dyDescent="0.25">
      <c r="A122" s="30">
        <v>96</v>
      </c>
      <c r="B122" s="36">
        <f t="shared" si="0"/>
        <v>31.1875</v>
      </c>
    </row>
    <row r="123" spans="1:2" x14ac:dyDescent="0.25">
      <c r="A123" s="30">
        <v>97</v>
      </c>
      <c r="B123" s="36">
        <f t="shared" si="0"/>
        <v>31.2</v>
      </c>
    </row>
    <row r="124" spans="1:2" x14ac:dyDescent="0.25">
      <c r="A124" s="30">
        <v>98</v>
      </c>
      <c r="B124" s="36">
        <f t="shared" si="0"/>
        <v>31.212499999999999</v>
      </c>
    </row>
    <row r="125" spans="1:2" x14ac:dyDescent="0.25">
      <c r="A125" s="30">
        <v>99</v>
      </c>
      <c r="B125" s="36">
        <f t="shared" si="0"/>
        <v>31.225000000000001</v>
      </c>
    </row>
    <row r="126" spans="1:2" x14ac:dyDescent="0.25">
      <c r="A126" s="30">
        <v>100</v>
      </c>
      <c r="B126" s="36">
        <f t="shared" si="0"/>
        <v>31.237500000000001</v>
      </c>
    </row>
    <row r="127" spans="1:2" x14ac:dyDescent="0.25">
      <c r="A127" s="30">
        <v>101</v>
      </c>
      <c r="B127" s="36">
        <f>30+(A127-1)*0.0125</f>
        <v>31.25</v>
      </c>
    </row>
    <row r="128" spans="1:2" x14ac:dyDescent="0.25">
      <c r="A128" s="30">
        <v>102</v>
      </c>
      <c r="B128" s="36">
        <f t="shared" ref="B128:B176" si="1">30+(A128-1)*0.0125</f>
        <v>31.262499999999999</v>
      </c>
    </row>
    <row r="129" spans="1:2" x14ac:dyDescent="0.25">
      <c r="A129" s="30">
        <v>103</v>
      </c>
      <c r="B129" s="36">
        <f t="shared" si="1"/>
        <v>31.274999999999999</v>
      </c>
    </row>
    <row r="130" spans="1:2" x14ac:dyDescent="0.25">
      <c r="A130" s="30">
        <v>104</v>
      </c>
      <c r="B130" s="36">
        <f t="shared" si="1"/>
        <v>31.287500000000001</v>
      </c>
    </row>
    <row r="131" spans="1:2" x14ac:dyDescent="0.25">
      <c r="A131" s="30">
        <v>105</v>
      </c>
      <c r="B131" s="36">
        <f t="shared" si="1"/>
        <v>31.3</v>
      </c>
    </row>
    <row r="132" spans="1:2" x14ac:dyDescent="0.25">
      <c r="A132" s="30">
        <v>106</v>
      </c>
      <c r="B132" s="36">
        <f t="shared" si="1"/>
        <v>31.3125</v>
      </c>
    </row>
    <row r="133" spans="1:2" x14ac:dyDescent="0.25">
      <c r="A133" s="30">
        <v>107</v>
      </c>
      <c r="B133" s="36">
        <f t="shared" si="1"/>
        <v>31.324999999999999</v>
      </c>
    </row>
    <row r="134" spans="1:2" x14ac:dyDescent="0.25">
      <c r="A134" s="30">
        <v>108</v>
      </c>
      <c r="B134" s="36">
        <f t="shared" si="1"/>
        <v>31.337499999999999</v>
      </c>
    </row>
    <row r="135" spans="1:2" x14ac:dyDescent="0.25">
      <c r="A135" s="30">
        <v>109</v>
      </c>
      <c r="B135" s="36">
        <f t="shared" si="1"/>
        <v>31.35</v>
      </c>
    </row>
    <row r="136" spans="1:2" x14ac:dyDescent="0.25">
      <c r="A136" s="30">
        <v>110</v>
      </c>
      <c r="B136" s="36">
        <f t="shared" si="1"/>
        <v>31.362500000000001</v>
      </c>
    </row>
    <row r="137" spans="1:2" x14ac:dyDescent="0.25">
      <c r="A137" s="30">
        <v>111</v>
      </c>
      <c r="B137" s="36">
        <f t="shared" si="1"/>
        <v>31.375</v>
      </c>
    </row>
    <row r="138" spans="1:2" x14ac:dyDescent="0.25">
      <c r="A138" s="30">
        <v>112</v>
      </c>
      <c r="B138" s="36">
        <f t="shared" si="1"/>
        <v>31.387499999999999</v>
      </c>
    </row>
    <row r="139" spans="1:2" x14ac:dyDescent="0.25">
      <c r="A139" s="30">
        <v>113</v>
      </c>
      <c r="B139" s="36">
        <f t="shared" si="1"/>
        <v>31.4</v>
      </c>
    </row>
    <row r="140" spans="1:2" x14ac:dyDescent="0.25">
      <c r="A140" s="30">
        <v>114</v>
      </c>
      <c r="B140" s="36">
        <f t="shared" si="1"/>
        <v>31.412500000000001</v>
      </c>
    </row>
    <row r="141" spans="1:2" x14ac:dyDescent="0.25">
      <c r="A141" s="30">
        <v>115</v>
      </c>
      <c r="B141" s="36">
        <f t="shared" si="1"/>
        <v>31.425000000000001</v>
      </c>
    </row>
    <row r="142" spans="1:2" x14ac:dyDescent="0.25">
      <c r="A142" s="30">
        <v>116</v>
      </c>
      <c r="B142" s="36">
        <f t="shared" si="1"/>
        <v>31.4375</v>
      </c>
    </row>
    <row r="143" spans="1:2" x14ac:dyDescent="0.25">
      <c r="A143" s="30">
        <v>117</v>
      </c>
      <c r="B143" s="36">
        <f t="shared" si="1"/>
        <v>31.45</v>
      </c>
    </row>
    <row r="144" spans="1:2" x14ac:dyDescent="0.25">
      <c r="A144" s="30">
        <v>118</v>
      </c>
      <c r="B144" s="36">
        <f t="shared" si="1"/>
        <v>31.462499999999999</v>
      </c>
    </row>
    <row r="145" spans="1:2" x14ac:dyDescent="0.25">
      <c r="A145" s="30">
        <v>119</v>
      </c>
      <c r="B145" s="36">
        <f t="shared" si="1"/>
        <v>31.475000000000001</v>
      </c>
    </row>
    <row r="146" spans="1:2" x14ac:dyDescent="0.25">
      <c r="A146" s="30">
        <v>120</v>
      </c>
      <c r="B146" s="36">
        <f t="shared" si="1"/>
        <v>31.487500000000001</v>
      </c>
    </row>
    <row r="147" spans="1:2" x14ac:dyDescent="0.25">
      <c r="A147" s="30">
        <v>121</v>
      </c>
      <c r="B147" s="36">
        <f t="shared" si="1"/>
        <v>31.5</v>
      </c>
    </row>
    <row r="148" spans="1:2" x14ac:dyDescent="0.25">
      <c r="A148" s="30">
        <v>122</v>
      </c>
      <c r="B148" s="36">
        <f t="shared" si="1"/>
        <v>31.512499999999999</v>
      </c>
    </row>
    <row r="149" spans="1:2" x14ac:dyDescent="0.25">
      <c r="A149" s="30">
        <v>123</v>
      </c>
      <c r="B149" s="36">
        <f t="shared" si="1"/>
        <v>31.524999999999999</v>
      </c>
    </row>
    <row r="150" spans="1:2" x14ac:dyDescent="0.25">
      <c r="A150" s="30">
        <v>124</v>
      </c>
      <c r="B150" s="36">
        <f t="shared" si="1"/>
        <v>31.537500000000001</v>
      </c>
    </row>
    <row r="151" spans="1:2" x14ac:dyDescent="0.25">
      <c r="A151" s="30">
        <v>125</v>
      </c>
      <c r="B151" s="36">
        <f t="shared" si="1"/>
        <v>31.55</v>
      </c>
    </row>
    <row r="152" spans="1:2" x14ac:dyDescent="0.25">
      <c r="A152" s="30">
        <v>126</v>
      </c>
      <c r="B152" s="36">
        <f t="shared" si="1"/>
        <v>31.5625</v>
      </c>
    </row>
    <row r="153" spans="1:2" x14ac:dyDescent="0.25">
      <c r="A153" s="30">
        <v>127</v>
      </c>
      <c r="B153" s="36">
        <f t="shared" si="1"/>
        <v>31.574999999999999</v>
      </c>
    </row>
    <row r="154" spans="1:2" x14ac:dyDescent="0.25">
      <c r="A154" s="30">
        <v>128</v>
      </c>
      <c r="B154" s="36">
        <f t="shared" si="1"/>
        <v>31.587499999999999</v>
      </c>
    </row>
    <row r="155" spans="1:2" x14ac:dyDescent="0.25">
      <c r="A155" s="30">
        <v>129</v>
      </c>
      <c r="B155" s="36">
        <f t="shared" si="1"/>
        <v>31.6</v>
      </c>
    </row>
    <row r="156" spans="1:2" x14ac:dyDescent="0.25">
      <c r="A156" s="30">
        <v>130</v>
      </c>
      <c r="B156" s="36">
        <f t="shared" si="1"/>
        <v>31.612500000000001</v>
      </c>
    </row>
    <row r="157" spans="1:2" x14ac:dyDescent="0.25">
      <c r="A157" s="30">
        <v>131</v>
      </c>
      <c r="B157" s="36">
        <f t="shared" si="1"/>
        <v>31.625</v>
      </c>
    </row>
    <row r="158" spans="1:2" x14ac:dyDescent="0.25">
      <c r="A158" s="30">
        <v>132</v>
      </c>
      <c r="B158" s="36">
        <f t="shared" si="1"/>
        <v>31.637499999999999</v>
      </c>
    </row>
    <row r="159" spans="1:2" x14ac:dyDescent="0.25">
      <c r="A159" s="30">
        <v>133</v>
      </c>
      <c r="B159" s="36">
        <f t="shared" si="1"/>
        <v>31.65</v>
      </c>
    </row>
    <row r="160" spans="1:2" x14ac:dyDescent="0.25">
      <c r="A160" s="30">
        <v>134</v>
      </c>
      <c r="B160" s="36">
        <f t="shared" si="1"/>
        <v>31.662500000000001</v>
      </c>
    </row>
    <row r="161" spans="1:2" x14ac:dyDescent="0.25">
      <c r="A161" s="30">
        <v>135</v>
      </c>
      <c r="B161" s="36">
        <f t="shared" si="1"/>
        <v>31.675000000000001</v>
      </c>
    </row>
    <row r="162" spans="1:2" x14ac:dyDescent="0.25">
      <c r="A162" s="30">
        <v>136</v>
      </c>
      <c r="B162" s="36">
        <f t="shared" si="1"/>
        <v>31.6875</v>
      </c>
    </row>
    <row r="163" spans="1:2" x14ac:dyDescent="0.25">
      <c r="A163" s="30">
        <v>137</v>
      </c>
      <c r="B163" s="36">
        <f t="shared" si="1"/>
        <v>31.7</v>
      </c>
    </row>
    <row r="164" spans="1:2" x14ac:dyDescent="0.25">
      <c r="A164" s="30">
        <v>138</v>
      </c>
      <c r="B164" s="36">
        <f t="shared" si="1"/>
        <v>31.712499999999999</v>
      </c>
    </row>
    <row r="165" spans="1:2" x14ac:dyDescent="0.25">
      <c r="A165" s="30">
        <v>139</v>
      </c>
      <c r="B165" s="36">
        <f t="shared" si="1"/>
        <v>31.725000000000001</v>
      </c>
    </row>
    <row r="166" spans="1:2" x14ac:dyDescent="0.25">
      <c r="A166" s="30">
        <v>140</v>
      </c>
      <c r="B166" s="36">
        <f t="shared" si="1"/>
        <v>31.737500000000001</v>
      </c>
    </row>
    <row r="167" spans="1:2" x14ac:dyDescent="0.25">
      <c r="A167" s="30">
        <v>141</v>
      </c>
      <c r="B167" s="36">
        <f t="shared" si="1"/>
        <v>31.75</v>
      </c>
    </row>
    <row r="168" spans="1:2" x14ac:dyDescent="0.25">
      <c r="A168" s="30">
        <v>142</v>
      </c>
      <c r="B168" s="36">
        <f t="shared" si="1"/>
        <v>31.762499999999999</v>
      </c>
    </row>
    <row r="169" spans="1:2" x14ac:dyDescent="0.25">
      <c r="A169" s="30">
        <v>143</v>
      </c>
      <c r="B169" s="36">
        <f t="shared" si="1"/>
        <v>31.774999999999999</v>
      </c>
    </row>
    <row r="170" spans="1:2" x14ac:dyDescent="0.25">
      <c r="A170" s="30">
        <v>144</v>
      </c>
      <c r="B170" s="36">
        <f t="shared" si="1"/>
        <v>31.787500000000001</v>
      </c>
    </row>
    <row r="171" spans="1:2" x14ac:dyDescent="0.25">
      <c r="A171" s="30">
        <v>145</v>
      </c>
      <c r="B171" s="36">
        <f t="shared" si="1"/>
        <v>31.8</v>
      </c>
    </row>
    <row r="172" spans="1:2" x14ac:dyDescent="0.25">
      <c r="A172" s="30">
        <v>146</v>
      </c>
      <c r="B172" s="36">
        <f t="shared" si="1"/>
        <v>31.8125</v>
      </c>
    </row>
    <row r="173" spans="1:2" x14ac:dyDescent="0.25">
      <c r="A173" s="30">
        <v>147</v>
      </c>
      <c r="B173" s="36">
        <f t="shared" si="1"/>
        <v>31.824999999999999</v>
      </c>
    </row>
    <row r="174" spans="1:2" x14ac:dyDescent="0.25">
      <c r="A174" s="30">
        <v>148</v>
      </c>
      <c r="B174" s="36">
        <f t="shared" si="1"/>
        <v>31.837499999999999</v>
      </c>
    </row>
    <row r="175" spans="1:2" x14ac:dyDescent="0.25">
      <c r="A175" s="30">
        <v>149</v>
      </c>
      <c r="B175" s="36">
        <f t="shared" si="1"/>
        <v>31.85</v>
      </c>
    </row>
    <row r="176" spans="1:2" x14ac:dyDescent="0.25">
      <c r="A176" s="30">
        <v>150</v>
      </c>
      <c r="B176" s="36">
        <f t="shared" si="1"/>
        <v>31.862500000000001</v>
      </c>
    </row>
    <row r="177" spans="1:2" x14ac:dyDescent="0.25">
      <c r="A177" s="30">
        <v>151</v>
      </c>
      <c r="B177" s="31">
        <v>31.875</v>
      </c>
    </row>
    <row r="178" spans="1:2" x14ac:dyDescent="0.25">
      <c r="A178" s="28">
        <v>152</v>
      </c>
      <c r="B178" s="29">
        <v>31.887499999999999</v>
      </c>
    </row>
    <row r="179" spans="1:2" x14ac:dyDescent="0.25">
      <c r="A179" s="28">
        <v>153</v>
      </c>
      <c r="B179" s="29">
        <v>31.9</v>
      </c>
    </row>
    <row r="180" spans="1:2" x14ac:dyDescent="0.25">
      <c r="A180" s="28">
        <v>154</v>
      </c>
      <c r="B180" s="29">
        <v>31.912500000000001</v>
      </c>
    </row>
    <row r="181" spans="1:2" x14ac:dyDescent="0.25">
      <c r="A181" s="28">
        <v>155</v>
      </c>
      <c r="B181" s="29">
        <v>31.925000000000001</v>
      </c>
    </row>
    <row r="182" spans="1:2" x14ac:dyDescent="0.25">
      <c r="A182" s="28">
        <v>156</v>
      </c>
      <c r="B182" s="29">
        <v>31.9375</v>
      </c>
    </row>
    <row r="183" spans="1:2" x14ac:dyDescent="0.25">
      <c r="A183" s="28">
        <v>157</v>
      </c>
      <c r="B183" s="29">
        <v>31.95</v>
      </c>
    </row>
    <row r="184" spans="1:2" x14ac:dyDescent="0.25">
      <c r="A184" s="28">
        <v>158</v>
      </c>
      <c r="B184" s="29">
        <v>31.962499999999999</v>
      </c>
    </row>
    <row r="185" spans="1:2" x14ac:dyDescent="0.25">
      <c r="A185" s="28">
        <v>159</v>
      </c>
      <c r="B185" s="29">
        <v>31.975000000000001</v>
      </c>
    </row>
    <row r="186" spans="1:2" x14ac:dyDescent="0.25">
      <c r="A186" s="28">
        <v>160</v>
      </c>
      <c r="B186" s="29">
        <v>31.987500000000001</v>
      </c>
    </row>
    <row r="187" spans="1:2" x14ac:dyDescent="0.25">
      <c r="A187" s="28">
        <v>161</v>
      </c>
      <c r="B187" s="29">
        <v>32</v>
      </c>
    </row>
    <row r="188" spans="1:2" x14ac:dyDescent="0.25">
      <c r="A188" s="28">
        <v>162</v>
      </c>
      <c r="B188" s="29">
        <v>32.012500000000003</v>
      </c>
    </row>
    <row r="189" spans="1:2" x14ac:dyDescent="0.25">
      <c r="A189" s="28">
        <v>163</v>
      </c>
      <c r="B189" s="29">
        <v>32.024999999999999</v>
      </c>
    </row>
    <row r="190" spans="1:2" x14ac:dyDescent="0.25">
      <c r="A190" s="28">
        <v>164</v>
      </c>
      <c r="B190" s="29">
        <v>32.037500000000001</v>
      </c>
    </row>
    <row r="191" spans="1:2" x14ac:dyDescent="0.25">
      <c r="A191" s="28">
        <v>165</v>
      </c>
      <c r="B191" s="29">
        <v>32.049999999999997</v>
      </c>
    </row>
    <row r="192" spans="1:2" x14ac:dyDescent="0.25">
      <c r="A192" s="28">
        <v>166</v>
      </c>
      <c r="B192" s="29">
        <v>32.0625</v>
      </c>
    </row>
    <row r="193" spans="1:2" x14ac:dyDescent="0.25">
      <c r="A193" s="28">
        <v>167</v>
      </c>
      <c r="B193" s="29">
        <v>32.075000000000003</v>
      </c>
    </row>
    <row r="194" spans="1:2" x14ac:dyDescent="0.25">
      <c r="A194" s="28">
        <v>168</v>
      </c>
      <c r="B194" s="29">
        <v>32.087499999999999</v>
      </c>
    </row>
    <row r="195" spans="1:2" x14ac:dyDescent="0.25">
      <c r="A195" s="28">
        <v>169</v>
      </c>
      <c r="B195" s="29">
        <v>32.1</v>
      </c>
    </row>
    <row r="196" spans="1:2" x14ac:dyDescent="0.25">
      <c r="A196" s="28">
        <v>170</v>
      </c>
      <c r="B196" s="29">
        <v>32.112499999999997</v>
      </c>
    </row>
    <row r="197" spans="1:2" x14ac:dyDescent="0.25">
      <c r="A197" s="28">
        <v>171</v>
      </c>
      <c r="B197" s="29">
        <v>32.125</v>
      </c>
    </row>
    <row r="198" spans="1:2" x14ac:dyDescent="0.25">
      <c r="A198" s="28">
        <v>172</v>
      </c>
      <c r="B198" s="29">
        <v>32.137500000000003</v>
      </c>
    </row>
    <row r="199" spans="1:2" x14ac:dyDescent="0.25">
      <c r="A199" s="28">
        <v>173</v>
      </c>
      <c r="B199" s="29">
        <v>32.15</v>
      </c>
    </row>
    <row r="200" spans="1:2" x14ac:dyDescent="0.25">
      <c r="A200" s="28">
        <v>174</v>
      </c>
      <c r="B200" s="29">
        <v>32.162500000000001</v>
      </c>
    </row>
    <row r="201" spans="1:2" x14ac:dyDescent="0.25">
      <c r="A201" s="28">
        <v>175</v>
      </c>
      <c r="B201" s="29">
        <v>32.174999999999997</v>
      </c>
    </row>
    <row r="202" spans="1:2" x14ac:dyDescent="0.25">
      <c r="A202" s="28">
        <v>176</v>
      </c>
      <c r="B202" s="29">
        <v>32.1875</v>
      </c>
    </row>
    <row r="203" spans="1:2" x14ac:dyDescent="0.25">
      <c r="A203" s="28">
        <v>177</v>
      </c>
      <c r="B203" s="29">
        <v>32.200000000000003</v>
      </c>
    </row>
    <row r="204" spans="1:2" x14ac:dyDescent="0.25">
      <c r="A204" s="28">
        <v>178</v>
      </c>
      <c r="B204" s="29">
        <v>32.212499999999999</v>
      </c>
    </row>
    <row r="205" spans="1:2" x14ac:dyDescent="0.25">
      <c r="A205" s="28">
        <v>179</v>
      </c>
      <c r="B205" s="29">
        <v>32.225000000000001</v>
      </c>
    </row>
    <row r="206" spans="1:2" x14ac:dyDescent="0.25">
      <c r="A206" s="28">
        <v>180</v>
      </c>
      <c r="B206" s="29">
        <v>32.237499999999997</v>
      </c>
    </row>
    <row r="207" spans="1:2" x14ac:dyDescent="0.25">
      <c r="A207" s="28">
        <v>181</v>
      </c>
      <c r="B207" s="29">
        <v>32.25</v>
      </c>
    </row>
    <row r="208" spans="1:2" x14ac:dyDescent="0.25">
      <c r="A208" s="28">
        <v>182</v>
      </c>
      <c r="B208" s="29">
        <v>32.262500000000003</v>
      </c>
    </row>
    <row r="209" spans="1:2" x14ac:dyDescent="0.25">
      <c r="A209" s="28">
        <v>183</v>
      </c>
      <c r="B209" s="29">
        <v>32.274999999999999</v>
      </c>
    </row>
    <row r="210" spans="1:2" x14ac:dyDescent="0.25">
      <c r="A210" s="28">
        <v>184</v>
      </c>
      <c r="B210" s="29">
        <v>32.287500000000001</v>
      </c>
    </row>
    <row r="211" spans="1:2" x14ac:dyDescent="0.25">
      <c r="A211" s="28">
        <v>185</v>
      </c>
      <c r="B211" s="29">
        <v>32.299999999999997</v>
      </c>
    </row>
    <row r="212" spans="1:2" x14ac:dyDescent="0.25">
      <c r="A212" s="28">
        <v>186</v>
      </c>
      <c r="B212" s="29">
        <v>32.3125</v>
      </c>
    </row>
    <row r="213" spans="1:2" x14ac:dyDescent="0.25">
      <c r="A213" s="28">
        <v>187</v>
      </c>
      <c r="B213" s="29">
        <v>32.325000000000003</v>
      </c>
    </row>
    <row r="214" spans="1:2" x14ac:dyDescent="0.25">
      <c r="A214" s="28">
        <v>188</v>
      </c>
      <c r="B214" s="29">
        <v>32.337499999999999</v>
      </c>
    </row>
    <row r="215" spans="1:2" x14ac:dyDescent="0.25">
      <c r="A215" s="28">
        <v>189</v>
      </c>
      <c r="B215" s="29">
        <v>32.35</v>
      </c>
    </row>
    <row r="216" spans="1:2" x14ac:dyDescent="0.25">
      <c r="A216" s="28">
        <v>190</v>
      </c>
      <c r="B216" s="29">
        <v>32.362499999999997</v>
      </c>
    </row>
    <row r="217" spans="1:2" x14ac:dyDescent="0.25">
      <c r="A217" s="28">
        <v>191</v>
      </c>
      <c r="B217" s="29">
        <v>32.375</v>
      </c>
    </row>
    <row r="218" spans="1:2" x14ac:dyDescent="0.25">
      <c r="A218" s="28">
        <v>192</v>
      </c>
      <c r="B218" s="29">
        <v>32.387500000000003</v>
      </c>
    </row>
    <row r="219" spans="1:2" x14ac:dyDescent="0.25">
      <c r="A219" s="28">
        <v>193</v>
      </c>
      <c r="B219" s="29">
        <v>32.4</v>
      </c>
    </row>
    <row r="220" spans="1:2" x14ac:dyDescent="0.25">
      <c r="A220" s="28">
        <v>194</v>
      </c>
      <c r="B220" s="29">
        <v>32.412500000000001</v>
      </c>
    </row>
    <row r="221" spans="1:2" x14ac:dyDescent="0.25">
      <c r="A221" s="28">
        <v>195</v>
      </c>
      <c r="B221" s="29">
        <v>32.424999999999997</v>
      </c>
    </row>
    <row r="222" spans="1:2" x14ac:dyDescent="0.25">
      <c r="A222" s="28">
        <v>196</v>
      </c>
      <c r="B222" s="29">
        <v>32.4375</v>
      </c>
    </row>
    <row r="223" spans="1:2" x14ac:dyDescent="0.25">
      <c r="A223" s="28">
        <v>197</v>
      </c>
      <c r="B223" s="29">
        <v>32.450000000000003</v>
      </c>
    </row>
    <row r="224" spans="1:2" x14ac:dyDescent="0.25">
      <c r="A224" s="28">
        <v>198</v>
      </c>
      <c r="B224" s="29">
        <v>32.462499999999999</v>
      </c>
    </row>
    <row r="225" spans="1:2" x14ac:dyDescent="0.25">
      <c r="A225" s="28">
        <v>199</v>
      </c>
      <c r="B225" s="29">
        <v>32.475000000000001</v>
      </c>
    </row>
    <row r="226" spans="1:2" x14ac:dyDescent="0.25">
      <c r="A226" s="28">
        <v>200</v>
      </c>
      <c r="B226" s="29">
        <v>32.487499999999997</v>
      </c>
    </row>
    <row r="227" spans="1:2" x14ac:dyDescent="0.25">
      <c r="A227" s="30">
        <v>201</v>
      </c>
      <c r="B227" s="31">
        <v>32.5</v>
      </c>
    </row>
    <row r="228" spans="1:2" x14ac:dyDescent="0.25">
      <c r="A228" s="28">
        <v>202</v>
      </c>
      <c r="B228" s="29">
        <v>32.512500000000003</v>
      </c>
    </row>
    <row r="229" spans="1:2" x14ac:dyDescent="0.25">
      <c r="A229" s="28">
        <v>203</v>
      </c>
      <c r="B229" s="29">
        <v>32.524999999999999</v>
      </c>
    </row>
    <row r="230" spans="1:2" x14ac:dyDescent="0.25">
      <c r="A230" s="28">
        <v>204</v>
      </c>
      <c r="B230" s="29">
        <v>32.537500000000001</v>
      </c>
    </row>
    <row r="231" spans="1:2" x14ac:dyDescent="0.25">
      <c r="A231" s="28">
        <v>205</v>
      </c>
      <c r="B231" s="29">
        <v>32.549999999999997</v>
      </c>
    </row>
    <row r="232" spans="1:2" x14ac:dyDescent="0.25">
      <c r="A232" s="28">
        <v>206</v>
      </c>
      <c r="B232" s="29">
        <v>32.5625</v>
      </c>
    </row>
    <row r="233" spans="1:2" x14ac:dyDescent="0.25">
      <c r="A233" s="28">
        <v>207</v>
      </c>
      <c r="B233" s="29">
        <v>32.575000000000003</v>
      </c>
    </row>
    <row r="234" spans="1:2" x14ac:dyDescent="0.25">
      <c r="A234" s="28">
        <v>208</v>
      </c>
      <c r="B234" s="29">
        <v>32.587499999999999</v>
      </c>
    </row>
    <row r="235" spans="1:2" x14ac:dyDescent="0.25">
      <c r="A235" s="28">
        <v>209</v>
      </c>
      <c r="B235" s="29">
        <v>32.6</v>
      </c>
    </row>
    <row r="236" spans="1:2" x14ac:dyDescent="0.25">
      <c r="A236" s="28">
        <v>210</v>
      </c>
      <c r="B236" s="29">
        <v>32.612499999999997</v>
      </c>
    </row>
    <row r="237" spans="1:2" x14ac:dyDescent="0.25">
      <c r="A237" s="28">
        <v>211</v>
      </c>
      <c r="B237" s="29">
        <v>32.625</v>
      </c>
    </row>
    <row r="238" spans="1:2" x14ac:dyDescent="0.25">
      <c r="A238" s="28">
        <v>212</v>
      </c>
      <c r="B238" s="29">
        <v>32.637500000000003</v>
      </c>
    </row>
    <row r="239" spans="1:2" x14ac:dyDescent="0.25">
      <c r="A239" s="28">
        <v>213</v>
      </c>
      <c r="B239" s="29">
        <v>32.65</v>
      </c>
    </row>
    <row r="240" spans="1:2" x14ac:dyDescent="0.25">
      <c r="A240" s="28">
        <v>214</v>
      </c>
      <c r="B240" s="29">
        <v>32.662500000000001</v>
      </c>
    </row>
    <row r="241" spans="1:2" x14ac:dyDescent="0.25">
      <c r="A241" s="28">
        <v>215</v>
      </c>
      <c r="B241" s="29">
        <v>32.674999999999997</v>
      </c>
    </row>
    <row r="242" spans="1:2" x14ac:dyDescent="0.25">
      <c r="A242" s="28">
        <v>216</v>
      </c>
      <c r="B242" s="29">
        <v>32.6875</v>
      </c>
    </row>
    <row r="243" spans="1:2" x14ac:dyDescent="0.25">
      <c r="A243" s="28">
        <v>217</v>
      </c>
      <c r="B243" s="29">
        <v>32.700000000000003</v>
      </c>
    </row>
    <row r="244" spans="1:2" x14ac:dyDescent="0.25">
      <c r="A244" s="28">
        <v>218</v>
      </c>
      <c r="B244" s="29">
        <v>32.712499999999999</v>
      </c>
    </row>
    <row r="245" spans="1:2" x14ac:dyDescent="0.25">
      <c r="A245" s="28">
        <v>219</v>
      </c>
      <c r="B245" s="29">
        <v>32.725000000000001</v>
      </c>
    </row>
    <row r="246" spans="1:2" x14ac:dyDescent="0.25">
      <c r="A246" s="28">
        <v>220</v>
      </c>
      <c r="B246" s="29">
        <v>32.737499999999997</v>
      </c>
    </row>
    <row r="247" spans="1:2" x14ac:dyDescent="0.25">
      <c r="A247" s="28">
        <v>221</v>
      </c>
      <c r="B247" s="29">
        <v>32.75</v>
      </c>
    </row>
    <row r="248" spans="1:2" x14ac:dyDescent="0.25">
      <c r="A248" s="28">
        <v>222</v>
      </c>
      <c r="B248" s="29">
        <v>32.762500000000003</v>
      </c>
    </row>
    <row r="249" spans="1:2" x14ac:dyDescent="0.25">
      <c r="A249" s="28">
        <v>223</v>
      </c>
      <c r="B249" s="29">
        <v>32.774999999999999</v>
      </c>
    </row>
    <row r="250" spans="1:2" x14ac:dyDescent="0.25">
      <c r="A250" s="28">
        <v>224</v>
      </c>
      <c r="B250" s="29">
        <v>32.787500000000001</v>
      </c>
    </row>
    <row r="251" spans="1:2" x14ac:dyDescent="0.25">
      <c r="A251" s="28">
        <v>225</v>
      </c>
      <c r="B251" s="29">
        <v>32.799999999999997</v>
      </c>
    </row>
    <row r="252" spans="1:2" x14ac:dyDescent="0.25">
      <c r="A252" s="28">
        <v>226</v>
      </c>
      <c r="B252" s="29">
        <v>32.8125</v>
      </c>
    </row>
    <row r="253" spans="1:2" x14ac:dyDescent="0.25">
      <c r="A253" s="28">
        <v>227</v>
      </c>
      <c r="B253" s="29">
        <v>32.825000000000003</v>
      </c>
    </row>
    <row r="254" spans="1:2" x14ac:dyDescent="0.25">
      <c r="A254" s="28">
        <v>228</v>
      </c>
      <c r="B254" s="29">
        <v>32.837499999999999</v>
      </c>
    </row>
    <row r="255" spans="1:2" x14ac:dyDescent="0.25">
      <c r="A255" s="28">
        <v>229</v>
      </c>
      <c r="B255" s="29">
        <v>32.85</v>
      </c>
    </row>
    <row r="256" spans="1:2" x14ac:dyDescent="0.25">
      <c r="A256" s="28">
        <v>230</v>
      </c>
      <c r="B256" s="29">
        <v>32.862499999999997</v>
      </c>
    </row>
    <row r="257" spans="1:2" x14ac:dyDescent="0.25">
      <c r="A257" s="28">
        <v>231</v>
      </c>
      <c r="B257" s="29">
        <v>32.875</v>
      </c>
    </row>
    <row r="258" spans="1:2" x14ac:dyDescent="0.25">
      <c r="A258" s="28">
        <v>232</v>
      </c>
      <c r="B258" s="29">
        <v>32.887500000000003</v>
      </c>
    </row>
    <row r="259" spans="1:2" x14ac:dyDescent="0.25">
      <c r="A259" s="28">
        <v>233</v>
      </c>
      <c r="B259" s="29">
        <v>32.9</v>
      </c>
    </row>
    <row r="260" spans="1:2" x14ac:dyDescent="0.25">
      <c r="A260" s="28">
        <v>234</v>
      </c>
      <c r="B260" s="29">
        <v>32.912500000000001</v>
      </c>
    </row>
    <row r="261" spans="1:2" x14ac:dyDescent="0.25">
      <c r="A261" s="28">
        <v>235</v>
      </c>
      <c r="B261" s="29">
        <v>32.924999999999997</v>
      </c>
    </row>
    <row r="262" spans="1:2" x14ac:dyDescent="0.25">
      <c r="A262" s="28">
        <v>236</v>
      </c>
      <c r="B262" s="29">
        <v>32.9375</v>
      </c>
    </row>
    <row r="263" spans="1:2" x14ac:dyDescent="0.25">
      <c r="A263" s="28">
        <v>237</v>
      </c>
      <c r="B263" s="29">
        <v>32.950000000000003</v>
      </c>
    </row>
    <row r="264" spans="1:2" x14ac:dyDescent="0.25">
      <c r="A264" s="28">
        <v>238</v>
      </c>
      <c r="B264" s="29">
        <v>32.962499999999999</v>
      </c>
    </row>
    <row r="265" spans="1:2" x14ac:dyDescent="0.25">
      <c r="A265" s="28">
        <v>239</v>
      </c>
      <c r="B265" s="29">
        <v>32.975000000000001</v>
      </c>
    </row>
    <row r="266" spans="1:2" x14ac:dyDescent="0.25">
      <c r="A266" s="28">
        <v>240</v>
      </c>
      <c r="B266" s="29">
        <v>32.987499999999997</v>
      </c>
    </row>
    <row r="267" spans="1:2" x14ac:dyDescent="0.25">
      <c r="A267" s="26">
        <v>241</v>
      </c>
      <c r="B267" s="27">
        <v>33</v>
      </c>
    </row>
    <row r="268" spans="1:2" x14ac:dyDescent="0.25">
      <c r="A268" s="26">
        <v>242</v>
      </c>
      <c r="B268" s="27">
        <v>33.012500000000003</v>
      </c>
    </row>
    <row r="269" spans="1:2" x14ac:dyDescent="0.25">
      <c r="A269" s="26">
        <v>243</v>
      </c>
      <c r="B269" s="27">
        <v>33.024999999999999</v>
      </c>
    </row>
    <row r="270" spans="1:2" x14ac:dyDescent="0.25">
      <c r="A270" s="26">
        <v>244</v>
      </c>
      <c r="B270" s="27">
        <v>33.037500000000001</v>
      </c>
    </row>
    <row r="271" spans="1:2" x14ac:dyDescent="0.25">
      <c r="A271" s="26">
        <v>245</v>
      </c>
      <c r="B271" s="27">
        <v>33.049999999999997</v>
      </c>
    </row>
    <row r="272" spans="1:2" x14ac:dyDescent="0.25">
      <c r="A272" s="26">
        <v>246</v>
      </c>
      <c r="B272" s="27">
        <v>33.0625</v>
      </c>
    </row>
    <row r="273" spans="1:2" x14ac:dyDescent="0.25">
      <c r="A273" s="26">
        <v>247</v>
      </c>
      <c r="B273" s="27">
        <v>33.075000000000003</v>
      </c>
    </row>
    <row r="274" spans="1:2" x14ac:dyDescent="0.25">
      <c r="A274" s="26">
        <v>248</v>
      </c>
      <c r="B274" s="27">
        <v>33.087499999999999</v>
      </c>
    </row>
    <row r="275" spans="1:2" x14ac:dyDescent="0.25">
      <c r="A275" s="26">
        <v>249</v>
      </c>
      <c r="B275" s="27">
        <v>33.1</v>
      </c>
    </row>
    <row r="276" spans="1:2" x14ac:dyDescent="0.25">
      <c r="A276" s="26">
        <v>250</v>
      </c>
      <c r="B276" s="27">
        <v>33.112499999999997</v>
      </c>
    </row>
    <row r="277" spans="1:2" x14ac:dyDescent="0.25">
      <c r="A277" s="32">
        <v>251</v>
      </c>
      <c r="B277" s="33">
        <v>33.125</v>
      </c>
    </row>
    <row r="278" spans="1:2" x14ac:dyDescent="0.25">
      <c r="A278" s="26">
        <v>252</v>
      </c>
      <c r="B278" s="27">
        <v>33.137500000000003</v>
      </c>
    </row>
    <row r="279" spans="1:2" x14ac:dyDescent="0.25">
      <c r="A279" s="26">
        <v>253</v>
      </c>
      <c r="B279" s="27">
        <v>33.15</v>
      </c>
    </row>
    <row r="280" spans="1:2" x14ac:dyDescent="0.25">
      <c r="A280" s="26">
        <v>254</v>
      </c>
      <c r="B280" s="27">
        <v>33.162500000000001</v>
      </c>
    </row>
    <row r="281" spans="1:2" x14ac:dyDescent="0.25">
      <c r="A281" s="26">
        <v>255</v>
      </c>
      <c r="B281" s="27">
        <v>33.174999999999997</v>
      </c>
    </row>
    <row r="282" spans="1:2" x14ac:dyDescent="0.25">
      <c r="A282" s="26">
        <v>256</v>
      </c>
      <c r="B282" s="27">
        <v>33.1875</v>
      </c>
    </row>
    <row r="283" spans="1:2" x14ac:dyDescent="0.25">
      <c r="A283" s="28">
        <v>257</v>
      </c>
      <c r="B283" s="29">
        <v>33.200000000000003</v>
      </c>
    </row>
    <row r="284" spans="1:2" x14ac:dyDescent="0.25">
      <c r="A284" s="26">
        <v>258</v>
      </c>
      <c r="B284" s="27">
        <v>33.212499999999999</v>
      </c>
    </row>
    <row r="285" spans="1:2" x14ac:dyDescent="0.25">
      <c r="A285" s="26">
        <v>259</v>
      </c>
      <c r="B285" s="27">
        <v>33.225000000000001</v>
      </c>
    </row>
    <row r="286" spans="1:2" x14ac:dyDescent="0.25">
      <c r="A286" s="26">
        <v>260</v>
      </c>
      <c r="B286" s="27">
        <v>33.237499999999997</v>
      </c>
    </row>
    <row r="287" spans="1:2" x14ac:dyDescent="0.25">
      <c r="A287" s="26">
        <v>261</v>
      </c>
      <c r="B287" s="27">
        <v>33.25</v>
      </c>
    </row>
    <row r="288" spans="1:2" x14ac:dyDescent="0.25">
      <c r="A288" s="26">
        <v>262</v>
      </c>
      <c r="B288" s="27">
        <v>33.262500000000003</v>
      </c>
    </row>
    <row r="289" spans="1:2" x14ac:dyDescent="0.25">
      <c r="A289" s="26">
        <v>263</v>
      </c>
      <c r="B289" s="27">
        <v>33.274999999999999</v>
      </c>
    </row>
    <row r="290" spans="1:2" x14ac:dyDescent="0.25">
      <c r="A290" s="26">
        <v>264</v>
      </c>
      <c r="B290" s="27">
        <v>33.287500000000001</v>
      </c>
    </row>
    <row r="291" spans="1:2" x14ac:dyDescent="0.25">
      <c r="A291" s="26">
        <v>265</v>
      </c>
      <c r="B291" s="27">
        <v>33.299999999999997</v>
      </c>
    </row>
    <row r="292" spans="1:2" x14ac:dyDescent="0.25">
      <c r="A292" s="26">
        <v>266</v>
      </c>
      <c r="B292" s="27">
        <v>33.3125</v>
      </c>
    </row>
    <row r="293" spans="1:2" x14ac:dyDescent="0.25">
      <c r="A293" s="26">
        <v>267</v>
      </c>
      <c r="B293" s="27">
        <v>33.325000000000003</v>
      </c>
    </row>
    <row r="294" spans="1:2" x14ac:dyDescent="0.25">
      <c r="A294" s="26">
        <v>268</v>
      </c>
      <c r="B294" s="27">
        <v>33.337499999999999</v>
      </c>
    </row>
    <row r="295" spans="1:2" x14ac:dyDescent="0.25">
      <c r="A295" s="34">
        <v>269</v>
      </c>
      <c r="B295" s="35">
        <v>33.35</v>
      </c>
    </row>
    <row r="296" spans="1:2" x14ac:dyDescent="0.25">
      <c r="A296" s="26">
        <v>270</v>
      </c>
      <c r="B296" s="27">
        <v>33.362499999999997</v>
      </c>
    </row>
    <row r="297" spans="1:2" x14ac:dyDescent="0.25">
      <c r="A297" s="26">
        <v>271</v>
      </c>
      <c r="B297" s="27">
        <v>33.375</v>
      </c>
    </row>
    <row r="298" spans="1:2" x14ac:dyDescent="0.25">
      <c r="A298" s="26">
        <v>272</v>
      </c>
      <c r="B298" s="27">
        <v>33.387500000000003</v>
      </c>
    </row>
    <row r="299" spans="1:2" x14ac:dyDescent="0.25">
      <c r="A299" s="26">
        <v>273</v>
      </c>
      <c r="B299" s="27">
        <v>33.4</v>
      </c>
    </row>
    <row r="300" spans="1:2" x14ac:dyDescent="0.25">
      <c r="A300" s="26">
        <v>274</v>
      </c>
      <c r="B300" s="27">
        <v>33.412500000000001</v>
      </c>
    </row>
    <row r="301" spans="1:2" x14ac:dyDescent="0.25">
      <c r="A301" s="26">
        <v>275</v>
      </c>
      <c r="B301" s="27">
        <v>33.424999999999997</v>
      </c>
    </row>
    <row r="302" spans="1:2" x14ac:dyDescent="0.25">
      <c r="A302" s="26">
        <v>276</v>
      </c>
      <c r="B302" s="27">
        <v>33.4375</v>
      </c>
    </row>
    <row r="303" spans="1:2" x14ac:dyDescent="0.25">
      <c r="A303" s="34">
        <v>277</v>
      </c>
      <c r="B303" s="35">
        <v>33.450000000000003</v>
      </c>
    </row>
    <row r="304" spans="1:2" x14ac:dyDescent="0.25">
      <c r="A304" s="26">
        <v>278</v>
      </c>
      <c r="B304" s="27">
        <v>33.462499999999999</v>
      </c>
    </row>
    <row r="305" spans="1:2" x14ac:dyDescent="0.25">
      <c r="A305" s="26">
        <v>279</v>
      </c>
      <c r="B305" s="27">
        <v>33.475000000000001</v>
      </c>
    </row>
    <row r="306" spans="1:2" x14ac:dyDescent="0.25">
      <c r="A306" s="26">
        <v>280</v>
      </c>
      <c r="B306" s="27">
        <v>33.487499999999997</v>
      </c>
    </row>
    <row r="307" spans="1:2" x14ac:dyDescent="0.25">
      <c r="A307" s="26">
        <v>281</v>
      </c>
      <c r="B307" s="27">
        <v>33.5</v>
      </c>
    </row>
    <row r="308" spans="1:2" x14ac:dyDescent="0.25">
      <c r="A308" s="26">
        <v>282</v>
      </c>
      <c r="B308" s="27">
        <v>33.512500000000003</v>
      </c>
    </row>
    <row r="309" spans="1:2" x14ac:dyDescent="0.25">
      <c r="A309" s="26">
        <v>283</v>
      </c>
      <c r="B309" s="27">
        <v>33.524999999999999</v>
      </c>
    </row>
    <row r="310" spans="1:2" x14ac:dyDescent="0.25">
      <c r="A310" s="26">
        <v>284</v>
      </c>
      <c r="B310" s="27">
        <v>33.537500000000001</v>
      </c>
    </row>
    <row r="311" spans="1:2" x14ac:dyDescent="0.25">
      <c r="A311" s="26">
        <v>285</v>
      </c>
      <c r="B311" s="27">
        <v>33.549999999999997</v>
      </c>
    </row>
    <row r="312" spans="1:2" x14ac:dyDescent="0.25">
      <c r="A312" s="34">
        <v>286</v>
      </c>
      <c r="B312" s="35">
        <v>33.5625</v>
      </c>
    </row>
    <row r="313" spans="1:2" x14ac:dyDescent="0.25">
      <c r="A313" s="34">
        <v>287</v>
      </c>
      <c r="B313" s="35">
        <v>33.575000000000003</v>
      </c>
    </row>
    <row r="314" spans="1:2" x14ac:dyDescent="0.25">
      <c r="A314" s="34">
        <v>288</v>
      </c>
      <c r="B314" s="35">
        <v>33.587499999999999</v>
      </c>
    </row>
    <row r="315" spans="1:2" x14ac:dyDescent="0.25">
      <c r="A315" s="26">
        <v>289</v>
      </c>
      <c r="B315" s="27">
        <v>33.6</v>
      </c>
    </row>
    <row r="316" spans="1:2" x14ac:dyDescent="0.25">
      <c r="A316" s="26">
        <v>290</v>
      </c>
      <c r="B316" s="27">
        <v>33.612499999999997</v>
      </c>
    </row>
    <row r="317" spans="1:2" x14ac:dyDescent="0.25">
      <c r="A317" s="26">
        <v>291</v>
      </c>
      <c r="B317" s="27">
        <v>33.625</v>
      </c>
    </row>
    <row r="318" spans="1:2" x14ac:dyDescent="0.25">
      <c r="A318" s="26">
        <v>292</v>
      </c>
      <c r="B318" s="27">
        <v>33.637500000000003</v>
      </c>
    </row>
    <row r="319" spans="1:2" x14ac:dyDescent="0.25">
      <c r="A319" s="26">
        <v>293</v>
      </c>
      <c r="B319" s="27">
        <v>33.65</v>
      </c>
    </row>
    <row r="320" spans="1:2" x14ac:dyDescent="0.25">
      <c r="A320" s="26">
        <v>294</v>
      </c>
      <c r="B320" s="27">
        <v>33.662500000000001</v>
      </c>
    </row>
    <row r="321" spans="1:2" x14ac:dyDescent="0.25">
      <c r="A321" s="26">
        <v>295</v>
      </c>
      <c r="B321" s="27">
        <v>33.674999999999997</v>
      </c>
    </row>
    <row r="322" spans="1:2" x14ac:dyDescent="0.25">
      <c r="A322" s="26">
        <v>296</v>
      </c>
      <c r="B322" s="27">
        <v>33.6875</v>
      </c>
    </row>
    <row r="323" spans="1:2" x14ac:dyDescent="0.25">
      <c r="A323" s="26">
        <v>297</v>
      </c>
      <c r="B323" s="27">
        <v>33.700000000000003</v>
      </c>
    </row>
    <row r="324" spans="1:2" x14ac:dyDescent="0.25">
      <c r="A324" s="26">
        <v>298</v>
      </c>
      <c r="B324" s="27">
        <v>33.712499999999999</v>
      </c>
    </row>
    <row r="325" spans="1:2" x14ac:dyDescent="0.25">
      <c r="A325" s="26">
        <v>299</v>
      </c>
      <c r="B325" s="27">
        <v>33.725000000000001</v>
      </c>
    </row>
    <row r="326" spans="1:2" x14ac:dyDescent="0.25">
      <c r="A326" s="34">
        <v>300</v>
      </c>
      <c r="B326" s="35">
        <v>33.737499999999997</v>
      </c>
    </row>
    <row r="327" spans="1:2" x14ac:dyDescent="0.25">
      <c r="A327" s="37">
        <v>301</v>
      </c>
      <c r="B327" s="38">
        <f t="shared" ref="B327:B376" si="2">30+(A327-1)*0.0125</f>
        <v>33.75</v>
      </c>
    </row>
    <row r="328" spans="1:2" x14ac:dyDescent="0.25">
      <c r="A328" s="37">
        <v>302</v>
      </c>
      <c r="B328" s="38">
        <f t="shared" si="2"/>
        <v>33.762500000000003</v>
      </c>
    </row>
    <row r="329" spans="1:2" x14ac:dyDescent="0.25">
      <c r="A329" s="37">
        <v>303</v>
      </c>
      <c r="B329" s="38">
        <f t="shared" si="2"/>
        <v>33.774999999999999</v>
      </c>
    </row>
    <row r="330" spans="1:2" x14ac:dyDescent="0.25">
      <c r="A330" s="37">
        <v>304</v>
      </c>
      <c r="B330" s="38">
        <f t="shared" si="2"/>
        <v>33.787500000000001</v>
      </c>
    </row>
    <row r="331" spans="1:2" x14ac:dyDescent="0.25">
      <c r="A331" s="37">
        <v>305</v>
      </c>
      <c r="B331" s="38">
        <f t="shared" si="2"/>
        <v>33.799999999999997</v>
      </c>
    </row>
    <row r="332" spans="1:2" x14ac:dyDescent="0.25">
      <c r="A332" s="37">
        <v>306</v>
      </c>
      <c r="B332" s="38">
        <f t="shared" si="2"/>
        <v>33.8125</v>
      </c>
    </row>
    <row r="333" spans="1:2" x14ac:dyDescent="0.25">
      <c r="A333" s="37">
        <v>307</v>
      </c>
      <c r="B333" s="38">
        <f t="shared" si="2"/>
        <v>33.825000000000003</v>
      </c>
    </row>
    <row r="334" spans="1:2" x14ac:dyDescent="0.25">
      <c r="A334" s="37">
        <v>308</v>
      </c>
      <c r="B334" s="38">
        <f t="shared" si="2"/>
        <v>33.837499999999999</v>
      </c>
    </row>
    <row r="335" spans="1:2" x14ac:dyDescent="0.25">
      <c r="A335" s="37">
        <v>309</v>
      </c>
      <c r="B335" s="38">
        <f t="shared" si="2"/>
        <v>33.85</v>
      </c>
    </row>
    <row r="336" spans="1:2" x14ac:dyDescent="0.25">
      <c r="A336" s="39">
        <v>310</v>
      </c>
      <c r="B336" s="40">
        <f t="shared" si="2"/>
        <v>33.862499999999997</v>
      </c>
    </row>
    <row r="337" spans="1:2" x14ac:dyDescent="0.25">
      <c r="A337" s="39">
        <v>311</v>
      </c>
      <c r="B337" s="40">
        <f t="shared" si="2"/>
        <v>33.875</v>
      </c>
    </row>
    <row r="338" spans="1:2" x14ac:dyDescent="0.25">
      <c r="A338" s="39">
        <v>312</v>
      </c>
      <c r="B338" s="40">
        <f t="shared" si="2"/>
        <v>33.887500000000003</v>
      </c>
    </row>
    <row r="339" spans="1:2" x14ac:dyDescent="0.25">
      <c r="A339" s="37">
        <v>313</v>
      </c>
      <c r="B339" s="38">
        <f t="shared" si="2"/>
        <v>33.9</v>
      </c>
    </row>
    <row r="340" spans="1:2" x14ac:dyDescent="0.25">
      <c r="A340" s="37">
        <v>314</v>
      </c>
      <c r="B340" s="38">
        <f t="shared" si="2"/>
        <v>33.912500000000001</v>
      </c>
    </row>
    <row r="341" spans="1:2" x14ac:dyDescent="0.25">
      <c r="A341" s="37">
        <v>315</v>
      </c>
      <c r="B341" s="38">
        <f t="shared" si="2"/>
        <v>33.924999999999997</v>
      </c>
    </row>
    <row r="342" spans="1:2" x14ac:dyDescent="0.25">
      <c r="A342" s="37">
        <v>316</v>
      </c>
      <c r="B342" s="38">
        <f t="shared" si="2"/>
        <v>33.9375</v>
      </c>
    </row>
    <row r="343" spans="1:2" x14ac:dyDescent="0.25">
      <c r="A343" s="37">
        <v>317</v>
      </c>
      <c r="B343" s="38">
        <f t="shared" si="2"/>
        <v>33.950000000000003</v>
      </c>
    </row>
    <row r="344" spans="1:2" x14ac:dyDescent="0.25">
      <c r="A344" s="37">
        <v>318</v>
      </c>
      <c r="B344" s="38">
        <f t="shared" si="2"/>
        <v>33.962499999999999</v>
      </c>
    </row>
    <row r="345" spans="1:2" x14ac:dyDescent="0.25">
      <c r="A345" s="37">
        <v>319</v>
      </c>
      <c r="B345" s="38">
        <f t="shared" si="2"/>
        <v>33.975000000000001</v>
      </c>
    </row>
    <row r="346" spans="1:2" x14ac:dyDescent="0.25">
      <c r="A346" s="37">
        <v>320</v>
      </c>
      <c r="B346" s="38">
        <f t="shared" si="2"/>
        <v>33.987499999999997</v>
      </c>
    </row>
    <row r="347" spans="1:2" x14ac:dyDescent="0.25">
      <c r="A347" s="37">
        <v>321</v>
      </c>
      <c r="B347" s="38">
        <f t="shared" si="2"/>
        <v>34</v>
      </c>
    </row>
    <row r="348" spans="1:2" x14ac:dyDescent="0.25">
      <c r="A348" s="37">
        <v>322</v>
      </c>
      <c r="B348" s="38">
        <f t="shared" si="2"/>
        <v>34.012500000000003</v>
      </c>
    </row>
    <row r="349" spans="1:2" x14ac:dyDescent="0.25">
      <c r="A349" s="37">
        <v>323</v>
      </c>
      <c r="B349" s="38">
        <f t="shared" si="2"/>
        <v>34.024999999999999</v>
      </c>
    </row>
    <row r="350" spans="1:2" x14ac:dyDescent="0.25">
      <c r="A350" s="37">
        <v>324</v>
      </c>
      <c r="B350" s="38">
        <f t="shared" si="2"/>
        <v>34.037500000000001</v>
      </c>
    </row>
    <row r="351" spans="1:2" x14ac:dyDescent="0.25">
      <c r="A351" s="37">
        <v>325</v>
      </c>
      <c r="B351" s="38">
        <f t="shared" si="2"/>
        <v>34.049999999999997</v>
      </c>
    </row>
    <row r="352" spans="1:2" x14ac:dyDescent="0.25">
      <c r="A352" s="37">
        <v>326</v>
      </c>
      <c r="B352" s="38">
        <f t="shared" si="2"/>
        <v>34.0625</v>
      </c>
    </row>
    <row r="353" spans="1:2" x14ac:dyDescent="0.25">
      <c r="A353" s="37">
        <v>327</v>
      </c>
      <c r="B353" s="38">
        <f t="shared" si="2"/>
        <v>34.075000000000003</v>
      </c>
    </row>
    <row r="354" spans="1:2" x14ac:dyDescent="0.25">
      <c r="A354" s="37">
        <v>328</v>
      </c>
      <c r="B354" s="38">
        <f t="shared" si="2"/>
        <v>34.087499999999999</v>
      </c>
    </row>
    <row r="355" spans="1:2" x14ac:dyDescent="0.25">
      <c r="A355" s="37">
        <v>329</v>
      </c>
      <c r="B355" s="38">
        <f t="shared" si="2"/>
        <v>34.1</v>
      </c>
    </row>
    <row r="356" spans="1:2" x14ac:dyDescent="0.25">
      <c r="A356" s="37">
        <v>330</v>
      </c>
      <c r="B356" s="38">
        <f t="shared" si="2"/>
        <v>34.112499999999997</v>
      </c>
    </row>
    <row r="357" spans="1:2" x14ac:dyDescent="0.25">
      <c r="A357" s="37">
        <v>331</v>
      </c>
      <c r="B357" s="38">
        <f t="shared" si="2"/>
        <v>34.125</v>
      </c>
    </row>
    <row r="358" spans="1:2" x14ac:dyDescent="0.25">
      <c r="A358" s="37">
        <v>332</v>
      </c>
      <c r="B358" s="38">
        <f t="shared" si="2"/>
        <v>34.137500000000003</v>
      </c>
    </row>
    <row r="359" spans="1:2" x14ac:dyDescent="0.25">
      <c r="A359" s="37">
        <v>333</v>
      </c>
      <c r="B359" s="38">
        <f t="shared" si="2"/>
        <v>34.15</v>
      </c>
    </row>
    <row r="360" spans="1:2" x14ac:dyDescent="0.25">
      <c r="A360" s="39">
        <v>334</v>
      </c>
      <c r="B360" s="40">
        <f t="shared" si="2"/>
        <v>34.162500000000001</v>
      </c>
    </row>
    <row r="361" spans="1:2" x14ac:dyDescent="0.25">
      <c r="A361" s="39">
        <v>335</v>
      </c>
      <c r="B361" s="40">
        <f t="shared" si="2"/>
        <v>34.174999999999997</v>
      </c>
    </row>
    <row r="362" spans="1:2" x14ac:dyDescent="0.25">
      <c r="A362" s="39">
        <v>336</v>
      </c>
      <c r="B362" s="40">
        <f t="shared" si="2"/>
        <v>34.1875</v>
      </c>
    </row>
    <row r="363" spans="1:2" x14ac:dyDescent="0.25">
      <c r="A363" s="37">
        <v>337</v>
      </c>
      <c r="B363" s="38">
        <f t="shared" si="2"/>
        <v>34.200000000000003</v>
      </c>
    </row>
    <row r="364" spans="1:2" x14ac:dyDescent="0.25">
      <c r="A364" s="37">
        <v>338</v>
      </c>
      <c r="B364" s="38">
        <f t="shared" si="2"/>
        <v>34.212499999999999</v>
      </c>
    </row>
    <row r="365" spans="1:2" x14ac:dyDescent="0.25">
      <c r="A365" s="37">
        <v>339</v>
      </c>
      <c r="B365" s="38">
        <f t="shared" si="2"/>
        <v>34.225000000000001</v>
      </c>
    </row>
    <row r="366" spans="1:2" x14ac:dyDescent="0.25">
      <c r="A366" s="37">
        <v>340</v>
      </c>
      <c r="B366" s="38">
        <f t="shared" si="2"/>
        <v>34.237499999999997</v>
      </c>
    </row>
    <row r="367" spans="1:2" x14ac:dyDescent="0.25">
      <c r="A367" s="39">
        <v>341</v>
      </c>
      <c r="B367" s="40">
        <f t="shared" si="2"/>
        <v>34.25</v>
      </c>
    </row>
    <row r="368" spans="1:2" x14ac:dyDescent="0.25">
      <c r="A368" s="37">
        <v>342</v>
      </c>
      <c r="B368" s="38">
        <f t="shared" si="2"/>
        <v>34.262500000000003</v>
      </c>
    </row>
    <row r="369" spans="1:2" x14ac:dyDescent="0.25">
      <c r="A369" s="37">
        <v>343</v>
      </c>
      <c r="B369" s="38">
        <f t="shared" si="2"/>
        <v>34.274999999999999</v>
      </c>
    </row>
    <row r="370" spans="1:2" x14ac:dyDescent="0.25">
      <c r="A370" s="37">
        <v>344</v>
      </c>
      <c r="B370" s="38">
        <f t="shared" si="2"/>
        <v>34.287500000000001</v>
      </c>
    </row>
    <row r="371" spans="1:2" x14ac:dyDescent="0.25">
      <c r="A371" s="39">
        <v>345</v>
      </c>
      <c r="B371" s="40">
        <f t="shared" si="2"/>
        <v>34.299999999999997</v>
      </c>
    </row>
    <row r="372" spans="1:2" x14ac:dyDescent="0.25">
      <c r="A372" s="37">
        <v>346</v>
      </c>
      <c r="B372" s="38">
        <f t="shared" si="2"/>
        <v>34.3125</v>
      </c>
    </row>
    <row r="373" spans="1:2" x14ac:dyDescent="0.25">
      <c r="A373" s="37">
        <v>347</v>
      </c>
      <c r="B373" s="38">
        <f t="shared" si="2"/>
        <v>34.325000000000003</v>
      </c>
    </row>
    <row r="374" spans="1:2" x14ac:dyDescent="0.25">
      <c r="A374" s="37">
        <v>348</v>
      </c>
      <c r="B374" s="38">
        <f t="shared" si="2"/>
        <v>34.337499999999999</v>
      </c>
    </row>
    <row r="375" spans="1:2" x14ac:dyDescent="0.25">
      <c r="A375" s="37">
        <v>349</v>
      </c>
      <c r="B375" s="38">
        <f t="shared" si="2"/>
        <v>34.35</v>
      </c>
    </row>
    <row r="376" spans="1:2" x14ac:dyDescent="0.25">
      <c r="A376" s="37">
        <v>350</v>
      </c>
      <c r="B376" s="38">
        <f t="shared" si="2"/>
        <v>34.362499999999997</v>
      </c>
    </row>
    <row r="377" spans="1:2" x14ac:dyDescent="0.25">
      <c r="A377" s="32">
        <v>351</v>
      </c>
      <c r="B377" s="33">
        <v>34.375</v>
      </c>
    </row>
    <row r="378" spans="1:2" x14ac:dyDescent="0.25">
      <c r="A378" s="34">
        <v>352</v>
      </c>
      <c r="B378" s="35">
        <v>34.387500000000003</v>
      </c>
    </row>
    <row r="379" spans="1:2" x14ac:dyDescent="0.25">
      <c r="A379" s="26">
        <v>353</v>
      </c>
      <c r="B379" s="27">
        <v>34.4</v>
      </c>
    </row>
    <row r="380" spans="1:2" x14ac:dyDescent="0.25">
      <c r="A380" s="26">
        <v>354</v>
      </c>
      <c r="B380" s="27">
        <v>34.412500000000001</v>
      </c>
    </row>
    <row r="381" spans="1:2" x14ac:dyDescent="0.25">
      <c r="A381" s="26">
        <v>355</v>
      </c>
      <c r="B381" s="27">
        <v>34.424999999999997</v>
      </c>
    </row>
    <row r="382" spans="1:2" x14ac:dyDescent="0.25">
      <c r="A382" s="26">
        <v>356</v>
      </c>
      <c r="B382" s="27">
        <v>34.4375</v>
      </c>
    </row>
    <row r="383" spans="1:2" x14ac:dyDescent="0.25">
      <c r="A383" s="34">
        <v>357</v>
      </c>
      <c r="B383" s="35">
        <v>34.450000000000003</v>
      </c>
    </row>
    <row r="384" spans="1:2" x14ac:dyDescent="0.25">
      <c r="A384" s="26">
        <v>358</v>
      </c>
      <c r="B384" s="27">
        <v>34.462499999999999</v>
      </c>
    </row>
    <row r="385" spans="1:2" x14ac:dyDescent="0.25">
      <c r="A385" s="26">
        <v>359</v>
      </c>
      <c r="B385" s="27">
        <v>34.475000000000001</v>
      </c>
    </row>
    <row r="386" spans="1:2" x14ac:dyDescent="0.25">
      <c r="A386" s="26">
        <v>360</v>
      </c>
      <c r="B386" s="27">
        <v>34.487499999999997</v>
      </c>
    </row>
    <row r="387" spans="1:2" x14ac:dyDescent="0.25">
      <c r="A387" s="26">
        <v>361</v>
      </c>
      <c r="B387" s="27">
        <v>34.5</v>
      </c>
    </row>
    <row r="388" spans="1:2" x14ac:dyDescent="0.25">
      <c r="A388" s="26">
        <v>362</v>
      </c>
      <c r="B388" s="27">
        <v>34.512500000000003</v>
      </c>
    </row>
    <row r="389" spans="1:2" x14ac:dyDescent="0.25">
      <c r="A389" s="26">
        <v>363</v>
      </c>
      <c r="B389" s="27">
        <v>34.524999999999999</v>
      </c>
    </row>
    <row r="390" spans="1:2" x14ac:dyDescent="0.25">
      <c r="A390" s="26">
        <v>364</v>
      </c>
      <c r="B390" s="27">
        <v>34.537500000000001</v>
      </c>
    </row>
    <row r="391" spans="1:2" x14ac:dyDescent="0.25">
      <c r="A391" s="26">
        <v>365</v>
      </c>
      <c r="B391" s="27">
        <v>34.549999999999997</v>
      </c>
    </row>
    <row r="392" spans="1:2" x14ac:dyDescent="0.25">
      <c r="A392" s="26">
        <v>366</v>
      </c>
      <c r="B392" s="27">
        <v>34.5625</v>
      </c>
    </row>
    <row r="393" spans="1:2" x14ac:dyDescent="0.25">
      <c r="A393" s="26">
        <v>367</v>
      </c>
      <c r="B393" s="27">
        <v>34.575000000000003</v>
      </c>
    </row>
    <row r="394" spans="1:2" x14ac:dyDescent="0.25">
      <c r="A394" s="26">
        <v>368</v>
      </c>
      <c r="B394" s="27">
        <v>34.587499999999999</v>
      </c>
    </row>
    <row r="395" spans="1:2" x14ac:dyDescent="0.25">
      <c r="A395" s="26">
        <v>369</v>
      </c>
      <c r="B395" s="27">
        <v>34.6</v>
      </c>
    </row>
    <row r="396" spans="1:2" x14ac:dyDescent="0.25">
      <c r="A396" s="26">
        <v>370</v>
      </c>
      <c r="B396" s="27">
        <v>34.612499999999997</v>
      </c>
    </row>
    <row r="397" spans="1:2" x14ac:dyDescent="0.25">
      <c r="A397" s="26">
        <v>371</v>
      </c>
      <c r="B397" s="27">
        <v>34.625</v>
      </c>
    </row>
    <row r="398" spans="1:2" x14ac:dyDescent="0.25">
      <c r="A398" s="26">
        <v>372</v>
      </c>
      <c r="B398" s="27">
        <v>34.637500000000003</v>
      </c>
    </row>
    <row r="399" spans="1:2" x14ac:dyDescent="0.25">
      <c r="A399" s="26">
        <v>373</v>
      </c>
      <c r="B399" s="27">
        <v>34.65</v>
      </c>
    </row>
    <row r="400" spans="1:2" x14ac:dyDescent="0.25">
      <c r="A400" s="26">
        <v>374</v>
      </c>
      <c r="B400" s="27">
        <v>34.662500000000001</v>
      </c>
    </row>
    <row r="401" spans="1:2" x14ac:dyDescent="0.25">
      <c r="A401" s="26">
        <v>375</v>
      </c>
      <c r="B401" s="27">
        <v>34.674999999999997</v>
      </c>
    </row>
    <row r="402" spans="1:2" x14ac:dyDescent="0.25">
      <c r="A402" s="26">
        <v>376</v>
      </c>
      <c r="B402" s="27">
        <v>34.6875</v>
      </c>
    </row>
    <row r="403" spans="1:2" x14ac:dyDescent="0.25">
      <c r="A403" s="26">
        <v>377</v>
      </c>
      <c r="B403" s="27">
        <v>34.700000000000003</v>
      </c>
    </row>
    <row r="404" spans="1:2" x14ac:dyDescent="0.25">
      <c r="A404" s="26">
        <v>378</v>
      </c>
      <c r="B404" s="27">
        <v>34.712499999999999</v>
      </c>
    </row>
    <row r="405" spans="1:2" x14ac:dyDescent="0.25">
      <c r="A405" s="26">
        <v>379</v>
      </c>
      <c r="B405" s="27">
        <v>34.725000000000001</v>
      </c>
    </row>
    <row r="406" spans="1:2" x14ac:dyDescent="0.25">
      <c r="A406" s="26">
        <v>380</v>
      </c>
      <c r="B406" s="27">
        <v>34.737499999999997</v>
      </c>
    </row>
    <row r="407" spans="1:2" x14ac:dyDescent="0.25">
      <c r="A407" s="26">
        <v>381</v>
      </c>
      <c r="B407" s="27">
        <v>34.75</v>
      </c>
    </row>
    <row r="408" spans="1:2" x14ac:dyDescent="0.25">
      <c r="A408" s="26">
        <v>382</v>
      </c>
      <c r="B408" s="27">
        <v>34.762500000000003</v>
      </c>
    </row>
    <row r="409" spans="1:2" x14ac:dyDescent="0.25">
      <c r="A409" s="26">
        <v>383</v>
      </c>
      <c r="B409" s="27">
        <v>34.774999999999999</v>
      </c>
    </row>
    <row r="410" spans="1:2" x14ac:dyDescent="0.25">
      <c r="A410" s="26">
        <v>384</v>
      </c>
      <c r="B410" s="27">
        <v>34.787500000000001</v>
      </c>
    </row>
    <row r="411" spans="1:2" x14ac:dyDescent="0.25">
      <c r="A411" s="26">
        <v>385</v>
      </c>
      <c r="B411" s="27">
        <v>34.799999999999997</v>
      </c>
    </row>
    <row r="412" spans="1:2" x14ac:dyDescent="0.25">
      <c r="A412" s="26">
        <v>386</v>
      </c>
      <c r="B412" s="27">
        <v>34.8125</v>
      </c>
    </row>
    <row r="413" spans="1:2" x14ac:dyDescent="0.25">
      <c r="A413" s="26">
        <v>387</v>
      </c>
      <c r="B413" s="27">
        <v>34.825000000000003</v>
      </c>
    </row>
    <row r="414" spans="1:2" x14ac:dyDescent="0.25">
      <c r="A414" s="26">
        <v>388</v>
      </c>
      <c r="B414" s="27">
        <v>34.837499999999999</v>
      </c>
    </row>
    <row r="415" spans="1:2" x14ac:dyDescent="0.25">
      <c r="A415" s="26">
        <v>389</v>
      </c>
      <c r="B415" s="27">
        <v>34.85</v>
      </c>
    </row>
    <row r="416" spans="1:2" x14ac:dyDescent="0.25">
      <c r="A416" s="26">
        <v>390</v>
      </c>
      <c r="B416" s="27">
        <v>34.862499999999997</v>
      </c>
    </row>
    <row r="417" spans="1:2" x14ac:dyDescent="0.25">
      <c r="A417" s="26">
        <v>391</v>
      </c>
      <c r="B417" s="27">
        <v>34.875</v>
      </c>
    </row>
    <row r="418" spans="1:2" x14ac:dyDescent="0.25">
      <c r="A418" s="26">
        <v>392</v>
      </c>
      <c r="B418" s="27">
        <v>34.887500000000003</v>
      </c>
    </row>
    <row r="419" spans="1:2" x14ac:dyDescent="0.25">
      <c r="A419" s="26">
        <v>393</v>
      </c>
      <c r="B419" s="27">
        <v>34.9</v>
      </c>
    </row>
    <row r="420" spans="1:2" x14ac:dyDescent="0.25">
      <c r="A420" s="26">
        <v>394</v>
      </c>
      <c r="B420" s="27">
        <v>34.912500000000001</v>
      </c>
    </row>
    <row r="421" spans="1:2" x14ac:dyDescent="0.25">
      <c r="A421" s="26">
        <v>395</v>
      </c>
      <c r="B421" s="27">
        <v>34.924999999999997</v>
      </c>
    </row>
    <row r="422" spans="1:2" x14ac:dyDescent="0.25">
      <c r="A422" s="26">
        <v>396</v>
      </c>
      <c r="B422" s="27">
        <v>34.9375</v>
      </c>
    </row>
    <row r="423" spans="1:2" x14ac:dyDescent="0.25">
      <c r="A423" s="26">
        <v>397</v>
      </c>
      <c r="B423" s="27">
        <v>34.950000000000003</v>
      </c>
    </row>
    <row r="424" spans="1:2" x14ac:dyDescent="0.25">
      <c r="A424" s="26">
        <v>398</v>
      </c>
      <c r="B424" s="27">
        <v>34.962499999999999</v>
      </c>
    </row>
    <row r="425" spans="1:2" x14ac:dyDescent="0.25">
      <c r="A425" s="26">
        <v>399</v>
      </c>
      <c r="B425" s="27">
        <v>34.975000000000001</v>
      </c>
    </row>
    <row r="426" spans="1:2" x14ac:dyDescent="0.25">
      <c r="A426" s="26">
        <v>400</v>
      </c>
      <c r="B426" s="27">
        <v>34.987499999999997</v>
      </c>
    </row>
    <row r="427" spans="1:2" x14ac:dyDescent="0.25">
      <c r="A427" s="32">
        <v>401</v>
      </c>
      <c r="B427" s="33">
        <v>35</v>
      </c>
    </row>
    <row r="428" spans="1:2" x14ac:dyDescent="0.25">
      <c r="A428" s="26">
        <v>402</v>
      </c>
      <c r="B428" s="27">
        <v>35.012500000000003</v>
      </c>
    </row>
    <row r="429" spans="1:2" x14ac:dyDescent="0.25">
      <c r="A429" s="26">
        <v>403</v>
      </c>
      <c r="B429" s="27">
        <v>35.024999999999999</v>
      </c>
    </row>
    <row r="430" spans="1:2" x14ac:dyDescent="0.25">
      <c r="A430" s="26">
        <v>404</v>
      </c>
      <c r="B430" s="27">
        <v>35.037500000000001</v>
      </c>
    </row>
    <row r="431" spans="1:2" x14ac:dyDescent="0.25">
      <c r="A431" s="26">
        <v>405</v>
      </c>
      <c r="B431" s="27">
        <v>35.049999999999997</v>
      </c>
    </row>
    <row r="432" spans="1:2" x14ac:dyDescent="0.25">
      <c r="A432" s="26">
        <v>406</v>
      </c>
      <c r="B432" s="27">
        <v>35.0625</v>
      </c>
    </row>
    <row r="433" spans="1:2" x14ac:dyDescent="0.25">
      <c r="A433" s="26">
        <v>407</v>
      </c>
      <c r="B433" s="27">
        <v>35.075000000000003</v>
      </c>
    </row>
    <row r="434" spans="1:2" x14ac:dyDescent="0.25">
      <c r="A434" s="26">
        <v>408</v>
      </c>
      <c r="B434" s="27">
        <v>35.087499999999999</v>
      </c>
    </row>
    <row r="435" spans="1:2" x14ac:dyDescent="0.25">
      <c r="A435" s="26">
        <v>409</v>
      </c>
      <c r="B435" s="27">
        <v>35.1</v>
      </c>
    </row>
    <row r="436" spans="1:2" x14ac:dyDescent="0.25">
      <c r="A436" s="26">
        <v>410</v>
      </c>
      <c r="B436" s="27">
        <v>35.112499999999997</v>
      </c>
    </row>
    <row r="437" spans="1:2" x14ac:dyDescent="0.25">
      <c r="A437" s="26">
        <v>411</v>
      </c>
      <c r="B437" s="27">
        <v>35.125</v>
      </c>
    </row>
    <row r="438" spans="1:2" x14ac:dyDescent="0.25">
      <c r="A438" s="26">
        <v>412</v>
      </c>
      <c r="B438" s="27">
        <v>35.137500000000003</v>
      </c>
    </row>
    <row r="439" spans="1:2" x14ac:dyDescent="0.25">
      <c r="A439" s="26">
        <v>413</v>
      </c>
      <c r="B439" s="27">
        <v>35.15</v>
      </c>
    </row>
    <row r="440" spans="1:2" x14ac:dyDescent="0.25">
      <c r="A440" s="26">
        <v>414</v>
      </c>
      <c r="B440" s="27">
        <v>35.162500000000001</v>
      </c>
    </row>
    <row r="441" spans="1:2" x14ac:dyDescent="0.25">
      <c r="A441" s="26">
        <v>415</v>
      </c>
      <c r="B441" s="27">
        <v>35.174999999999997</v>
      </c>
    </row>
    <row r="442" spans="1:2" x14ac:dyDescent="0.25">
      <c r="A442" s="26">
        <v>416</v>
      </c>
      <c r="B442" s="27">
        <v>35.1875</v>
      </c>
    </row>
    <row r="443" spans="1:2" x14ac:dyDescent="0.25">
      <c r="A443" s="26">
        <v>417</v>
      </c>
      <c r="B443" s="27">
        <v>35.200000000000003</v>
      </c>
    </row>
    <row r="444" spans="1:2" x14ac:dyDescent="0.25">
      <c r="A444" s="26">
        <v>418</v>
      </c>
      <c r="B444" s="27">
        <v>35.212499999999999</v>
      </c>
    </row>
    <row r="445" spans="1:2" x14ac:dyDescent="0.25">
      <c r="A445" s="34">
        <v>419</v>
      </c>
      <c r="B445" s="35">
        <v>35.225000000000001</v>
      </c>
    </row>
    <row r="446" spans="1:2" x14ac:dyDescent="0.25">
      <c r="A446" s="26">
        <v>420</v>
      </c>
      <c r="B446" s="27">
        <v>35.237499999999997</v>
      </c>
    </row>
    <row r="447" spans="1:2" x14ac:dyDescent="0.25">
      <c r="A447" s="26">
        <v>421</v>
      </c>
      <c r="B447" s="27">
        <v>35.25</v>
      </c>
    </row>
    <row r="448" spans="1:2" x14ac:dyDescent="0.25">
      <c r="A448" s="26">
        <v>422</v>
      </c>
      <c r="B448" s="27">
        <v>35.262500000000003</v>
      </c>
    </row>
    <row r="449" spans="1:2" x14ac:dyDescent="0.25">
      <c r="A449" s="26">
        <v>423</v>
      </c>
      <c r="B449" s="27">
        <v>35.274999999999999</v>
      </c>
    </row>
    <row r="450" spans="1:2" x14ac:dyDescent="0.25">
      <c r="A450" s="26">
        <v>424</v>
      </c>
      <c r="B450" s="27">
        <v>35.287500000000001</v>
      </c>
    </row>
    <row r="451" spans="1:2" x14ac:dyDescent="0.25">
      <c r="A451" s="26">
        <v>425</v>
      </c>
      <c r="B451" s="27">
        <v>35.299999999999997</v>
      </c>
    </row>
    <row r="452" spans="1:2" x14ac:dyDescent="0.25">
      <c r="A452" s="26">
        <v>426</v>
      </c>
      <c r="B452" s="27">
        <v>35.3125</v>
      </c>
    </row>
    <row r="453" spans="1:2" x14ac:dyDescent="0.25">
      <c r="A453" s="26">
        <v>427</v>
      </c>
      <c r="B453" s="27">
        <v>35.325000000000003</v>
      </c>
    </row>
    <row r="454" spans="1:2" x14ac:dyDescent="0.25">
      <c r="A454" s="26">
        <v>428</v>
      </c>
      <c r="B454" s="27">
        <v>35.337499999999999</v>
      </c>
    </row>
    <row r="455" spans="1:2" x14ac:dyDescent="0.25">
      <c r="A455" s="26">
        <v>429</v>
      </c>
      <c r="B455" s="27">
        <v>35.35</v>
      </c>
    </row>
    <row r="456" spans="1:2" x14ac:dyDescent="0.25">
      <c r="A456" s="26">
        <v>430</v>
      </c>
      <c r="B456" s="27">
        <v>35.362499999999997</v>
      </c>
    </row>
    <row r="457" spans="1:2" x14ac:dyDescent="0.25">
      <c r="A457" s="26">
        <v>431</v>
      </c>
      <c r="B457" s="27">
        <v>35.375</v>
      </c>
    </row>
    <row r="458" spans="1:2" x14ac:dyDescent="0.25">
      <c r="A458" s="26">
        <v>432</v>
      </c>
      <c r="B458" s="27">
        <v>35.387500000000003</v>
      </c>
    </row>
    <row r="459" spans="1:2" x14ac:dyDescent="0.25">
      <c r="A459" s="26">
        <v>433</v>
      </c>
      <c r="B459" s="27">
        <v>35.4</v>
      </c>
    </row>
    <row r="460" spans="1:2" x14ac:dyDescent="0.25">
      <c r="A460" s="26">
        <v>434</v>
      </c>
      <c r="B460" s="27">
        <v>35.412500000000001</v>
      </c>
    </row>
    <row r="461" spans="1:2" x14ac:dyDescent="0.25">
      <c r="A461" s="26">
        <v>435</v>
      </c>
      <c r="B461" s="27">
        <v>35.424999999999997</v>
      </c>
    </row>
    <row r="462" spans="1:2" x14ac:dyDescent="0.25">
      <c r="A462" s="26">
        <v>436</v>
      </c>
      <c r="B462" s="27">
        <v>35.4375</v>
      </c>
    </row>
    <row r="463" spans="1:2" x14ac:dyDescent="0.25">
      <c r="A463" s="26">
        <v>437</v>
      </c>
      <c r="B463" s="27">
        <v>35.450000000000003</v>
      </c>
    </row>
    <row r="464" spans="1:2" x14ac:dyDescent="0.25">
      <c r="A464" s="26">
        <v>438</v>
      </c>
      <c r="B464" s="27">
        <v>35.462499999999999</v>
      </c>
    </row>
    <row r="465" spans="1:2" x14ac:dyDescent="0.25">
      <c r="A465" s="26">
        <v>439</v>
      </c>
      <c r="B465" s="27">
        <v>35.475000000000001</v>
      </c>
    </row>
    <row r="466" spans="1:2" x14ac:dyDescent="0.25">
      <c r="A466" s="26">
        <v>440</v>
      </c>
      <c r="B466" s="27">
        <v>35.487499999999997</v>
      </c>
    </row>
    <row r="467" spans="1:2" x14ac:dyDescent="0.25">
      <c r="A467" s="34">
        <v>441</v>
      </c>
      <c r="B467" s="35">
        <v>35.5</v>
      </c>
    </row>
    <row r="468" spans="1:2" x14ac:dyDescent="0.25">
      <c r="A468" s="26">
        <v>442</v>
      </c>
      <c r="B468" s="27">
        <v>35.512500000000003</v>
      </c>
    </row>
    <row r="469" spans="1:2" x14ac:dyDescent="0.25">
      <c r="A469" s="26">
        <v>443</v>
      </c>
      <c r="B469" s="27">
        <v>35.524999999999999</v>
      </c>
    </row>
    <row r="470" spans="1:2" x14ac:dyDescent="0.25">
      <c r="A470" s="26">
        <v>444</v>
      </c>
      <c r="B470" s="27">
        <v>35.537500000000001</v>
      </c>
    </row>
    <row r="471" spans="1:2" x14ac:dyDescent="0.25">
      <c r="A471" s="26">
        <v>445</v>
      </c>
      <c r="B471" s="27">
        <v>35.549999999999997</v>
      </c>
    </row>
    <row r="472" spans="1:2" x14ac:dyDescent="0.25">
      <c r="A472" s="26">
        <v>446</v>
      </c>
      <c r="B472" s="27">
        <v>35.5625</v>
      </c>
    </row>
    <row r="473" spans="1:2" x14ac:dyDescent="0.25">
      <c r="A473" s="26">
        <v>447</v>
      </c>
      <c r="B473" s="27">
        <v>35.575000000000003</v>
      </c>
    </row>
    <row r="474" spans="1:2" x14ac:dyDescent="0.25">
      <c r="A474" s="26">
        <v>448</v>
      </c>
      <c r="B474" s="27">
        <v>35.587499999999999</v>
      </c>
    </row>
    <row r="475" spans="1:2" x14ac:dyDescent="0.25">
      <c r="A475" s="26">
        <v>449</v>
      </c>
      <c r="B475" s="27">
        <v>35.6</v>
      </c>
    </row>
    <row r="476" spans="1:2" x14ac:dyDescent="0.25">
      <c r="A476" s="26">
        <v>450</v>
      </c>
      <c r="B476" s="27">
        <v>35.612499999999997</v>
      </c>
    </row>
    <row r="477" spans="1:2" x14ac:dyDescent="0.25">
      <c r="A477" s="43">
        <v>451</v>
      </c>
      <c r="B477" s="44">
        <v>35.625</v>
      </c>
    </row>
    <row r="478" spans="1:2" x14ac:dyDescent="0.25">
      <c r="A478" s="43">
        <v>452</v>
      </c>
      <c r="B478" s="44">
        <v>35.637500000000003</v>
      </c>
    </row>
    <row r="479" spans="1:2" x14ac:dyDescent="0.25">
      <c r="A479" s="45">
        <v>453</v>
      </c>
      <c r="B479" s="46">
        <v>35.65</v>
      </c>
    </row>
    <row r="480" spans="1:2" x14ac:dyDescent="0.25">
      <c r="A480" s="43">
        <v>454</v>
      </c>
      <c r="B480" s="44">
        <v>35.662500000000001</v>
      </c>
    </row>
    <row r="481" spans="1:2" x14ac:dyDescent="0.25">
      <c r="A481" s="43">
        <v>455</v>
      </c>
      <c r="B481" s="44">
        <v>35.674999999999997</v>
      </c>
    </row>
    <row r="482" spans="1:2" x14ac:dyDescent="0.25">
      <c r="A482" s="43">
        <v>456</v>
      </c>
      <c r="B482" s="44">
        <v>35.6875</v>
      </c>
    </row>
    <row r="483" spans="1:2" x14ac:dyDescent="0.25">
      <c r="A483" s="43">
        <v>457</v>
      </c>
      <c r="B483" s="44">
        <v>35.700000000000003</v>
      </c>
    </row>
    <row r="484" spans="1:2" x14ac:dyDescent="0.25">
      <c r="A484" s="43">
        <v>458</v>
      </c>
      <c r="B484" s="44">
        <v>35.712499999999999</v>
      </c>
    </row>
    <row r="485" spans="1:2" x14ac:dyDescent="0.25">
      <c r="A485" s="43">
        <v>459</v>
      </c>
      <c r="B485" s="44">
        <v>35.725000000000001</v>
      </c>
    </row>
    <row r="486" spans="1:2" x14ac:dyDescent="0.25">
      <c r="A486" s="43">
        <v>460</v>
      </c>
      <c r="B486" s="44">
        <v>35.737499999999997</v>
      </c>
    </row>
    <row r="487" spans="1:2" x14ac:dyDescent="0.25">
      <c r="A487" s="43">
        <v>461</v>
      </c>
      <c r="B487" s="44">
        <v>35.75</v>
      </c>
    </row>
    <row r="488" spans="1:2" x14ac:dyDescent="0.25">
      <c r="A488" s="43">
        <v>462</v>
      </c>
      <c r="B488" s="44">
        <v>35.762500000000003</v>
      </c>
    </row>
    <row r="489" spans="1:2" x14ac:dyDescent="0.25">
      <c r="A489" s="43">
        <v>463</v>
      </c>
      <c r="B489" s="44">
        <v>35.774999999999999</v>
      </c>
    </row>
    <row r="490" spans="1:2" x14ac:dyDescent="0.25">
      <c r="A490" s="45">
        <v>464</v>
      </c>
      <c r="B490" s="46">
        <v>35.787500000000001</v>
      </c>
    </row>
    <row r="491" spans="1:2" x14ac:dyDescent="0.25">
      <c r="A491" s="45">
        <v>465</v>
      </c>
      <c r="B491" s="46">
        <v>35.799999999999997</v>
      </c>
    </row>
    <row r="492" spans="1:2" x14ac:dyDescent="0.25">
      <c r="A492" s="45">
        <v>466</v>
      </c>
      <c r="B492" s="46">
        <v>35.8125</v>
      </c>
    </row>
    <row r="493" spans="1:2" x14ac:dyDescent="0.25">
      <c r="A493" s="43">
        <v>467</v>
      </c>
      <c r="B493" s="44">
        <v>35.825000000000003</v>
      </c>
    </row>
    <row r="494" spans="1:2" x14ac:dyDescent="0.25">
      <c r="A494" s="43">
        <v>468</v>
      </c>
      <c r="B494" s="44">
        <v>35.837499999999999</v>
      </c>
    </row>
    <row r="495" spans="1:2" x14ac:dyDescent="0.25">
      <c r="A495" s="43">
        <v>469</v>
      </c>
      <c r="B495" s="44">
        <v>35.85</v>
      </c>
    </row>
    <row r="496" spans="1:2" x14ac:dyDescent="0.25">
      <c r="A496" s="43">
        <v>470</v>
      </c>
      <c r="B496" s="44">
        <v>35.862499999999997</v>
      </c>
    </row>
    <row r="497" spans="1:2" x14ac:dyDescent="0.25">
      <c r="A497" s="43">
        <v>471</v>
      </c>
      <c r="B497" s="44">
        <v>35.875</v>
      </c>
    </row>
    <row r="498" spans="1:2" x14ac:dyDescent="0.25">
      <c r="A498" s="43">
        <v>472</v>
      </c>
      <c r="B498" s="44">
        <v>35.887500000000003</v>
      </c>
    </row>
    <row r="499" spans="1:2" x14ac:dyDescent="0.25">
      <c r="A499" s="43">
        <v>473</v>
      </c>
      <c r="B499" s="44">
        <v>35.9</v>
      </c>
    </row>
    <row r="500" spans="1:2" x14ac:dyDescent="0.25">
      <c r="A500" s="43">
        <v>474</v>
      </c>
      <c r="B500" s="44">
        <v>35.912500000000001</v>
      </c>
    </row>
    <row r="501" spans="1:2" x14ac:dyDescent="0.25">
      <c r="A501" s="43">
        <v>475</v>
      </c>
      <c r="B501" s="44">
        <v>35.924999999999997</v>
      </c>
    </row>
    <row r="502" spans="1:2" x14ac:dyDescent="0.25">
      <c r="A502" s="43">
        <v>476</v>
      </c>
      <c r="B502" s="44">
        <v>35.9375</v>
      </c>
    </row>
    <row r="503" spans="1:2" x14ac:dyDescent="0.25">
      <c r="A503" s="43">
        <v>477</v>
      </c>
      <c r="B503" s="44">
        <v>35.950000000000003</v>
      </c>
    </row>
    <row r="504" spans="1:2" x14ac:dyDescent="0.25">
      <c r="A504" s="45">
        <v>478</v>
      </c>
      <c r="B504" s="46">
        <v>35.962499999999999</v>
      </c>
    </row>
    <row r="505" spans="1:2" x14ac:dyDescent="0.25">
      <c r="A505" s="43">
        <v>479</v>
      </c>
      <c r="B505" s="44">
        <v>35.975000000000001</v>
      </c>
    </row>
    <row r="506" spans="1:2" x14ac:dyDescent="0.25">
      <c r="A506" s="43">
        <v>480</v>
      </c>
      <c r="B506" s="44">
        <v>35.987499999999997</v>
      </c>
    </row>
    <row r="507" spans="1:2" x14ac:dyDescent="0.25">
      <c r="A507" s="43">
        <v>481</v>
      </c>
      <c r="B507" s="44">
        <v>36</v>
      </c>
    </row>
    <row r="508" spans="1:2" x14ac:dyDescent="0.25">
      <c r="A508" s="43">
        <v>482</v>
      </c>
      <c r="B508" s="44">
        <v>36.012500000000003</v>
      </c>
    </row>
    <row r="509" spans="1:2" x14ac:dyDescent="0.25">
      <c r="A509" s="45">
        <v>483</v>
      </c>
      <c r="B509" s="46">
        <v>36.024999999999999</v>
      </c>
    </row>
    <row r="510" spans="1:2" x14ac:dyDescent="0.25">
      <c r="A510" s="43">
        <v>484</v>
      </c>
      <c r="B510" s="44">
        <v>36.037500000000001</v>
      </c>
    </row>
    <row r="511" spans="1:2" x14ac:dyDescent="0.25">
      <c r="A511" s="43">
        <v>485</v>
      </c>
      <c r="B511" s="44">
        <v>36.049999999999997</v>
      </c>
    </row>
    <row r="512" spans="1:2" x14ac:dyDescent="0.25">
      <c r="A512" s="43">
        <v>486</v>
      </c>
      <c r="B512" s="44">
        <v>36.0625</v>
      </c>
    </row>
    <row r="513" spans="1:2" x14ac:dyDescent="0.25">
      <c r="A513" s="45">
        <v>487</v>
      </c>
      <c r="B513" s="46">
        <v>36.075000000000003</v>
      </c>
    </row>
    <row r="514" spans="1:2" x14ac:dyDescent="0.25">
      <c r="A514" s="43">
        <v>488</v>
      </c>
      <c r="B514" s="44">
        <v>36.087499999999999</v>
      </c>
    </row>
    <row r="515" spans="1:2" x14ac:dyDescent="0.25">
      <c r="A515" s="43">
        <v>489</v>
      </c>
      <c r="B515" s="44">
        <v>36.1</v>
      </c>
    </row>
    <row r="516" spans="1:2" x14ac:dyDescent="0.25">
      <c r="A516" s="43">
        <v>490</v>
      </c>
      <c r="B516" s="44">
        <v>36.112499999999997</v>
      </c>
    </row>
    <row r="517" spans="1:2" x14ac:dyDescent="0.25">
      <c r="A517" s="45">
        <v>491</v>
      </c>
      <c r="B517" s="46">
        <v>36.125</v>
      </c>
    </row>
    <row r="518" spans="1:2" x14ac:dyDescent="0.25">
      <c r="A518" s="43">
        <v>492</v>
      </c>
      <c r="B518" s="44">
        <v>36.137500000000003</v>
      </c>
    </row>
    <row r="519" spans="1:2" x14ac:dyDescent="0.25">
      <c r="A519" s="43">
        <v>493</v>
      </c>
      <c r="B519" s="44">
        <v>36.15</v>
      </c>
    </row>
    <row r="520" spans="1:2" x14ac:dyDescent="0.25">
      <c r="A520" s="43">
        <v>494</v>
      </c>
      <c r="B520" s="44">
        <v>36.162500000000001</v>
      </c>
    </row>
    <row r="521" spans="1:2" x14ac:dyDescent="0.25">
      <c r="A521" s="45">
        <v>495</v>
      </c>
      <c r="B521" s="46">
        <v>36.174999999999997</v>
      </c>
    </row>
    <row r="522" spans="1:2" x14ac:dyDescent="0.25">
      <c r="A522" s="43">
        <v>496</v>
      </c>
      <c r="B522" s="44">
        <v>36.1875</v>
      </c>
    </row>
    <row r="523" spans="1:2" x14ac:dyDescent="0.25">
      <c r="A523" s="43">
        <v>497</v>
      </c>
      <c r="B523" s="44">
        <v>36.200000000000003</v>
      </c>
    </row>
    <row r="524" spans="1:2" x14ac:dyDescent="0.25">
      <c r="A524" s="43">
        <v>498</v>
      </c>
      <c r="B524" s="44">
        <v>36.212499999999999</v>
      </c>
    </row>
    <row r="525" spans="1:2" x14ac:dyDescent="0.25">
      <c r="A525" s="45">
        <v>499</v>
      </c>
      <c r="B525" s="46">
        <v>36.225000000000001</v>
      </c>
    </row>
    <row r="526" spans="1:2" x14ac:dyDescent="0.25">
      <c r="A526" s="43">
        <v>500</v>
      </c>
      <c r="B526" s="44">
        <v>36.237499999999997</v>
      </c>
    </row>
    <row r="527" spans="1:2" x14ac:dyDescent="0.25">
      <c r="A527" s="47">
        <v>501</v>
      </c>
      <c r="B527" s="48">
        <v>36.25</v>
      </c>
    </row>
    <row r="528" spans="1:2" x14ac:dyDescent="0.25">
      <c r="A528" s="47">
        <v>502</v>
      </c>
      <c r="B528" s="48">
        <v>36.262500000000003</v>
      </c>
    </row>
    <row r="529" spans="1:2" x14ac:dyDescent="0.25">
      <c r="A529" s="49">
        <v>503</v>
      </c>
      <c r="B529" s="50">
        <v>36.274999999999999</v>
      </c>
    </row>
    <row r="530" spans="1:2" x14ac:dyDescent="0.25">
      <c r="A530" s="47">
        <v>504</v>
      </c>
      <c r="B530" s="48">
        <v>36.287500000000001</v>
      </c>
    </row>
    <row r="531" spans="1:2" x14ac:dyDescent="0.25">
      <c r="A531" s="47">
        <v>505</v>
      </c>
      <c r="B531" s="48">
        <v>36.299999999999997</v>
      </c>
    </row>
    <row r="532" spans="1:2" x14ac:dyDescent="0.25">
      <c r="A532" s="47">
        <v>506</v>
      </c>
      <c r="B532" s="48">
        <v>36.3125</v>
      </c>
    </row>
    <row r="533" spans="1:2" x14ac:dyDescent="0.25">
      <c r="A533" s="47">
        <v>507</v>
      </c>
      <c r="B533" s="48">
        <v>36.325000000000003</v>
      </c>
    </row>
    <row r="534" spans="1:2" x14ac:dyDescent="0.25">
      <c r="A534" s="49">
        <v>508</v>
      </c>
      <c r="B534" s="50">
        <v>36.337499999999999</v>
      </c>
    </row>
    <row r="535" spans="1:2" x14ac:dyDescent="0.25">
      <c r="A535" s="49">
        <v>509</v>
      </c>
      <c r="B535" s="50">
        <v>36.35</v>
      </c>
    </row>
    <row r="536" spans="1:2" x14ac:dyDescent="0.25">
      <c r="A536" s="49">
        <v>510</v>
      </c>
      <c r="B536" s="50">
        <v>36.362499999999997</v>
      </c>
    </row>
    <row r="537" spans="1:2" x14ac:dyDescent="0.25">
      <c r="A537" s="47">
        <v>511</v>
      </c>
      <c r="B537" s="48">
        <v>36.375</v>
      </c>
    </row>
    <row r="538" spans="1:2" x14ac:dyDescent="0.25">
      <c r="A538" s="47">
        <v>512</v>
      </c>
      <c r="B538" s="48">
        <v>36.387500000000003</v>
      </c>
    </row>
    <row r="539" spans="1:2" x14ac:dyDescent="0.25">
      <c r="A539" s="47">
        <v>513</v>
      </c>
      <c r="B539" s="48">
        <v>36.4</v>
      </c>
    </row>
    <row r="540" spans="1:2" x14ac:dyDescent="0.25">
      <c r="A540" s="47">
        <v>514</v>
      </c>
      <c r="B540" s="48">
        <v>36.412500000000001</v>
      </c>
    </row>
    <row r="541" spans="1:2" x14ac:dyDescent="0.25">
      <c r="A541" s="47">
        <v>515</v>
      </c>
      <c r="B541" s="48">
        <v>36.424999999999997</v>
      </c>
    </row>
    <row r="542" spans="1:2" x14ac:dyDescent="0.25">
      <c r="A542" s="49">
        <v>516</v>
      </c>
      <c r="B542" s="50">
        <v>36.4375</v>
      </c>
    </row>
    <row r="543" spans="1:2" x14ac:dyDescent="0.25">
      <c r="A543" s="49">
        <v>517</v>
      </c>
      <c r="B543" s="50">
        <v>36.450000000000003</v>
      </c>
    </row>
    <row r="544" spans="1:2" x14ac:dyDescent="0.25">
      <c r="A544" s="49">
        <v>518</v>
      </c>
      <c r="B544" s="50">
        <v>36.462499999999999</v>
      </c>
    </row>
    <row r="545" spans="1:2" x14ac:dyDescent="0.25">
      <c r="A545" s="47">
        <v>519</v>
      </c>
      <c r="B545" s="48">
        <v>36.475000000000001</v>
      </c>
    </row>
    <row r="546" spans="1:2" x14ac:dyDescent="0.25">
      <c r="A546" s="47">
        <v>520</v>
      </c>
      <c r="B546" s="48">
        <v>36.487499999999997</v>
      </c>
    </row>
    <row r="547" spans="1:2" x14ac:dyDescent="0.25">
      <c r="A547" s="47">
        <v>521</v>
      </c>
      <c r="B547" s="48">
        <v>36.5</v>
      </c>
    </row>
    <row r="548" spans="1:2" x14ac:dyDescent="0.25">
      <c r="A548" s="47">
        <v>522</v>
      </c>
      <c r="B548" s="48">
        <v>36.512500000000003</v>
      </c>
    </row>
    <row r="549" spans="1:2" x14ac:dyDescent="0.25">
      <c r="A549" s="49">
        <v>523</v>
      </c>
      <c r="B549" s="50">
        <v>36.524999999999999</v>
      </c>
    </row>
    <row r="550" spans="1:2" x14ac:dyDescent="0.25">
      <c r="A550" s="47">
        <v>524</v>
      </c>
      <c r="B550" s="48">
        <v>36.537500000000001</v>
      </c>
    </row>
    <row r="551" spans="1:2" x14ac:dyDescent="0.25">
      <c r="A551" s="47">
        <v>525</v>
      </c>
      <c r="B551" s="48">
        <v>36.549999999999997</v>
      </c>
    </row>
    <row r="552" spans="1:2" x14ac:dyDescent="0.25">
      <c r="A552" s="47">
        <v>526</v>
      </c>
      <c r="B552" s="48">
        <v>36.5625</v>
      </c>
    </row>
    <row r="553" spans="1:2" x14ac:dyDescent="0.25">
      <c r="A553" s="49">
        <v>527</v>
      </c>
      <c r="B553" s="50">
        <v>36.575000000000003</v>
      </c>
    </row>
    <row r="554" spans="1:2" x14ac:dyDescent="0.25">
      <c r="A554" s="47">
        <v>528</v>
      </c>
      <c r="B554" s="48">
        <v>36.587499999999999</v>
      </c>
    </row>
    <row r="555" spans="1:2" x14ac:dyDescent="0.25">
      <c r="A555" s="47">
        <v>529</v>
      </c>
      <c r="B555" s="48">
        <v>36.6</v>
      </c>
    </row>
    <row r="556" spans="1:2" x14ac:dyDescent="0.25">
      <c r="A556" s="47">
        <v>530</v>
      </c>
      <c r="B556" s="48">
        <v>36.612499999999997</v>
      </c>
    </row>
    <row r="557" spans="1:2" x14ac:dyDescent="0.25">
      <c r="A557" s="49">
        <v>531</v>
      </c>
      <c r="B557" s="50">
        <v>36.625</v>
      </c>
    </row>
    <row r="558" spans="1:2" x14ac:dyDescent="0.25">
      <c r="A558" s="47">
        <v>532</v>
      </c>
      <c r="B558" s="48">
        <v>36.637500000000003</v>
      </c>
    </row>
    <row r="559" spans="1:2" x14ac:dyDescent="0.25">
      <c r="A559" s="47">
        <v>533</v>
      </c>
      <c r="B559" s="48">
        <v>36.65</v>
      </c>
    </row>
    <row r="560" spans="1:2" x14ac:dyDescent="0.25">
      <c r="A560" s="47">
        <v>534</v>
      </c>
      <c r="B560" s="48">
        <v>36.662500000000001</v>
      </c>
    </row>
    <row r="561" spans="1:2" x14ac:dyDescent="0.25">
      <c r="A561" s="49">
        <v>535</v>
      </c>
      <c r="B561" s="50">
        <v>36.674999999999997</v>
      </c>
    </row>
    <row r="562" spans="1:2" x14ac:dyDescent="0.25">
      <c r="A562" s="47">
        <v>536</v>
      </c>
      <c r="B562" s="48">
        <v>36.6875</v>
      </c>
    </row>
    <row r="563" spans="1:2" x14ac:dyDescent="0.25">
      <c r="A563" s="47">
        <v>537</v>
      </c>
      <c r="B563" s="48">
        <v>36.700000000000003</v>
      </c>
    </row>
    <row r="564" spans="1:2" x14ac:dyDescent="0.25">
      <c r="A564" s="47">
        <v>538</v>
      </c>
      <c r="B564" s="48">
        <v>36.712499999999999</v>
      </c>
    </row>
    <row r="565" spans="1:2" x14ac:dyDescent="0.25">
      <c r="A565" s="49">
        <v>539</v>
      </c>
      <c r="B565" s="50">
        <v>36.725000000000001</v>
      </c>
    </row>
    <row r="566" spans="1:2" x14ac:dyDescent="0.25">
      <c r="A566" s="47">
        <v>540</v>
      </c>
      <c r="B566" s="48">
        <v>36.737499999999997</v>
      </c>
    </row>
    <row r="567" spans="1:2" x14ac:dyDescent="0.25">
      <c r="A567" s="47">
        <v>541</v>
      </c>
      <c r="B567" s="48">
        <v>36.75</v>
      </c>
    </row>
    <row r="568" spans="1:2" x14ac:dyDescent="0.25">
      <c r="A568" s="47">
        <v>542</v>
      </c>
      <c r="B568" s="48">
        <v>36.762500000000003</v>
      </c>
    </row>
    <row r="569" spans="1:2" x14ac:dyDescent="0.25">
      <c r="A569" s="49">
        <v>543</v>
      </c>
      <c r="B569" s="50">
        <v>36.774999999999999</v>
      </c>
    </row>
    <row r="570" spans="1:2" x14ac:dyDescent="0.25">
      <c r="A570" s="47">
        <v>544</v>
      </c>
      <c r="B570" s="48">
        <v>36.787500000000001</v>
      </c>
    </row>
    <row r="571" spans="1:2" x14ac:dyDescent="0.25">
      <c r="A571" s="47">
        <v>545</v>
      </c>
      <c r="B571" s="48">
        <v>36.799999999999997</v>
      </c>
    </row>
    <row r="572" spans="1:2" x14ac:dyDescent="0.25">
      <c r="A572" s="47">
        <v>546</v>
      </c>
      <c r="B572" s="48">
        <v>36.8125</v>
      </c>
    </row>
    <row r="573" spans="1:2" x14ac:dyDescent="0.25">
      <c r="A573" s="49">
        <v>547</v>
      </c>
      <c r="B573" s="50">
        <v>36.825000000000003</v>
      </c>
    </row>
    <row r="574" spans="1:2" x14ac:dyDescent="0.25">
      <c r="A574" s="47">
        <v>548</v>
      </c>
      <c r="B574" s="48">
        <v>36.837499999999999</v>
      </c>
    </row>
    <row r="575" spans="1:2" x14ac:dyDescent="0.25">
      <c r="A575" s="47">
        <v>549</v>
      </c>
      <c r="B575" s="48">
        <v>36.85</v>
      </c>
    </row>
    <row r="576" spans="1:2" x14ac:dyDescent="0.25">
      <c r="A576" s="47">
        <v>550</v>
      </c>
      <c r="B576" s="48">
        <v>36.862499999999997</v>
      </c>
    </row>
    <row r="577" spans="1:2" x14ac:dyDescent="0.25">
      <c r="A577" s="51">
        <v>551</v>
      </c>
      <c r="B577" s="52">
        <v>36.875</v>
      </c>
    </row>
    <row r="578" spans="1:2" x14ac:dyDescent="0.25">
      <c r="A578" s="53">
        <v>552</v>
      </c>
      <c r="B578" s="54">
        <v>36.887500000000003</v>
      </c>
    </row>
    <row r="579" spans="1:2" x14ac:dyDescent="0.25">
      <c r="A579" s="53">
        <v>553</v>
      </c>
      <c r="B579" s="54">
        <v>36.9</v>
      </c>
    </row>
    <row r="580" spans="1:2" x14ac:dyDescent="0.25">
      <c r="A580" s="53">
        <v>554</v>
      </c>
      <c r="B580" s="54">
        <v>36.912500000000001</v>
      </c>
    </row>
    <row r="581" spans="1:2" x14ac:dyDescent="0.25">
      <c r="A581" s="51">
        <v>555</v>
      </c>
      <c r="B581" s="52">
        <v>36.924999999999997</v>
      </c>
    </row>
    <row r="582" spans="1:2" x14ac:dyDescent="0.25">
      <c r="A582" s="51">
        <v>556</v>
      </c>
      <c r="B582" s="52">
        <v>36.9375</v>
      </c>
    </row>
    <row r="583" spans="1:2" x14ac:dyDescent="0.25">
      <c r="A583" s="51">
        <v>557</v>
      </c>
      <c r="B583" s="52">
        <v>36.950000000000003</v>
      </c>
    </row>
    <row r="584" spans="1:2" x14ac:dyDescent="0.25">
      <c r="A584" s="51">
        <v>558</v>
      </c>
      <c r="B584" s="52">
        <v>36.962499999999999</v>
      </c>
    </row>
    <row r="585" spans="1:2" x14ac:dyDescent="0.25">
      <c r="A585" s="51">
        <v>559</v>
      </c>
      <c r="B585" s="52">
        <v>36.975000000000001</v>
      </c>
    </row>
    <row r="586" spans="1:2" x14ac:dyDescent="0.25">
      <c r="A586" s="53">
        <v>560</v>
      </c>
      <c r="B586" s="54">
        <v>36.987499999999997</v>
      </c>
    </row>
    <row r="587" spans="1:2" x14ac:dyDescent="0.25">
      <c r="A587" s="53">
        <v>561</v>
      </c>
      <c r="B587" s="54">
        <v>37</v>
      </c>
    </row>
    <row r="588" spans="1:2" x14ac:dyDescent="0.25">
      <c r="A588" s="53">
        <v>562</v>
      </c>
      <c r="B588" s="54">
        <v>37.012500000000003</v>
      </c>
    </row>
    <row r="589" spans="1:2" x14ac:dyDescent="0.25">
      <c r="A589" s="51">
        <v>563</v>
      </c>
      <c r="B589" s="52">
        <v>37.024999999999999</v>
      </c>
    </row>
    <row r="590" spans="1:2" x14ac:dyDescent="0.25">
      <c r="A590" s="51">
        <v>564</v>
      </c>
      <c r="B590" s="52">
        <v>37.037500000000001</v>
      </c>
    </row>
    <row r="591" spans="1:2" x14ac:dyDescent="0.25">
      <c r="A591" s="51">
        <v>565</v>
      </c>
      <c r="B591" s="52">
        <v>37.049999999999997</v>
      </c>
    </row>
    <row r="592" spans="1:2" x14ac:dyDescent="0.25">
      <c r="A592" s="51">
        <v>566</v>
      </c>
      <c r="B592" s="52">
        <v>37.0625</v>
      </c>
    </row>
    <row r="593" spans="1:2" x14ac:dyDescent="0.25">
      <c r="A593" s="53">
        <v>567</v>
      </c>
      <c r="B593" s="54">
        <v>37.075000000000003</v>
      </c>
    </row>
    <row r="594" spans="1:2" x14ac:dyDescent="0.25">
      <c r="A594" s="51">
        <v>568</v>
      </c>
      <c r="B594" s="52">
        <v>37.087499999999999</v>
      </c>
    </row>
    <row r="595" spans="1:2" x14ac:dyDescent="0.25">
      <c r="A595" s="51">
        <v>569</v>
      </c>
      <c r="B595" s="52">
        <v>37.1</v>
      </c>
    </row>
    <row r="596" spans="1:2" x14ac:dyDescent="0.25">
      <c r="A596" s="51">
        <v>570</v>
      </c>
      <c r="B596" s="52">
        <v>37.112499999999997</v>
      </c>
    </row>
    <row r="597" spans="1:2" x14ac:dyDescent="0.25">
      <c r="A597" s="51">
        <v>571</v>
      </c>
      <c r="B597" s="52">
        <v>37.125</v>
      </c>
    </row>
    <row r="598" spans="1:2" x14ac:dyDescent="0.25">
      <c r="A598" s="53">
        <v>572</v>
      </c>
      <c r="B598" s="54">
        <v>37.137500000000003</v>
      </c>
    </row>
    <row r="599" spans="1:2" x14ac:dyDescent="0.25">
      <c r="A599" s="53">
        <v>573</v>
      </c>
      <c r="B599" s="54">
        <v>37.15</v>
      </c>
    </row>
    <row r="600" spans="1:2" x14ac:dyDescent="0.25">
      <c r="A600" s="53">
        <v>574</v>
      </c>
      <c r="B600" s="54">
        <v>37.162500000000001</v>
      </c>
    </row>
    <row r="601" spans="1:2" x14ac:dyDescent="0.25">
      <c r="A601" s="51">
        <v>575</v>
      </c>
      <c r="B601" s="52">
        <v>37.174999999999997</v>
      </c>
    </row>
    <row r="602" spans="1:2" x14ac:dyDescent="0.25">
      <c r="A602" s="51">
        <v>576</v>
      </c>
      <c r="B602" s="52">
        <v>37.1875</v>
      </c>
    </row>
    <row r="603" spans="1:2" x14ac:dyDescent="0.25">
      <c r="A603" s="51">
        <v>577</v>
      </c>
      <c r="B603" s="52">
        <v>37.200000000000003</v>
      </c>
    </row>
    <row r="604" spans="1:2" x14ac:dyDescent="0.25">
      <c r="A604" s="51">
        <v>578</v>
      </c>
      <c r="B604" s="52">
        <v>37.212499999999999</v>
      </c>
    </row>
    <row r="605" spans="1:2" x14ac:dyDescent="0.25">
      <c r="A605" s="53">
        <v>579</v>
      </c>
      <c r="B605" s="54">
        <v>37.225000000000001</v>
      </c>
    </row>
    <row r="606" spans="1:2" x14ac:dyDescent="0.25">
      <c r="A606" s="51">
        <v>580</v>
      </c>
      <c r="B606" s="52">
        <v>37.237499999999997</v>
      </c>
    </row>
    <row r="607" spans="1:2" x14ac:dyDescent="0.25">
      <c r="A607" s="51">
        <v>581</v>
      </c>
      <c r="B607" s="52">
        <v>37.25</v>
      </c>
    </row>
    <row r="608" spans="1:2" x14ac:dyDescent="0.25">
      <c r="A608" s="51">
        <v>582</v>
      </c>
      <c r="B608" s="52">
        <v>37.262500000000003</v>
      </c>
    </row>
    <row r="609" spans="1:2" x14ac:dyDescent="0.25">
      <c r="A609" s="53">
        <v>583</v>
      </c>
      <c r="B609" s="54">
        <v>37.274999999999999</v>
      </c>
    </row>
    <row r="610" spans="1:2" x14ac:dyDescent="0.25">
      <c r="A610" s="51">
        <v>584</v>
      </c>
      <c r="B610" s="52">
        <v>37.287500000000001</v>
      </c>
    </row>
    <row r="611" spans="1:2" x14ac:dyDescent="0.25">
      <c r="A611" s="51">
        <v>585</v>
      </c>
      <c r="B611" s="52">
        <v>37.299999999999997</v>
      </c>
    </row>
    <row r="612" spans="1:2" x14ac:dyDescent="0.25">
      <c r="A612" s="51">
        <v>586</v>
      </c>
      <c r="B612" s="52">
        <v>37.3125</v>
      </c>
    </row>
    <row r="613" spans="1:2" x14ac:dyDescent="0.25">
      <c r="A613" s="51">
        <v>587</v>
      </c>
      <c r="B613" s="52">
        <v>37.325000000000003</v>
      </c>
    </row>
    <row r="614" spans="1:2" x14ac:dyDescent="0.25">
      <c r="A614" s="53">
        <v>588</v>
      </c>
      <c r="B614" s="54">
        <v>37.337499999999999</v>
      </c>
    </row>
    <row r="615" spans="1:2" x14ac:dyDescent="0.25">
      <c r="A615" s="53">
        <v>589</v>
      </c>
      <c r="B615" s="54">
        <v>37.35</v>
      </c>
    </row>
    <row r="616" spans="1:2" x14ac:dyDescent="0.25">
      <c r="A616" s="53">
        <v>590</v>
      </c>
      <c r="B616" s="54">
        <v>37.362499999999997</v>
      </c>
    </row>
    <row r="617" spans="1:2" x14ac:dyDescent="0.25">
      <c r="A617" s="53">
        <v>591</v>
      </c>
      <c r="B617" s="54">
        <v>37.375</v>
      </c>
    </row>
    <row r="618" spans="1:2" x14ac:dyDescent="0.25">
      <c r="A618" s="53">
        <v>592</v>
      </c>
      <c r="B618" s="54">
        <v>37.387500000000003</v>
      </c>
    </row>
    <row r="619" spans="1:2" x14ac:dyDescent="0.25">
      <c r="A619" s="53">
        <v>593</v>
      </c>
      <c r="B619" s="54">
        <v>37.4</v>
      </c>
    </row>
    <row r="620" spans="1:2" x14ac:dyDescent="0.25">
      <c r="A620" s="53">
        <v>594</v>
      </c>
      <c r="B620" s="54">
        <v>37.412500000000001</v>
      </c>
    </row>
    <row r="621" spans="1:2" x14ac:dyDescent="0.25">
      <c r="A621" s="51">
        <v>595</v>
      </c>
      <c r="B621" s="52">
        <v>37.424999999999997</v>
      </c>
    </row>
    <row r="622" spans="1:2" x14ac:dyDescent="0.25">
      <c r="A622" s="51">
        <v>596</v>
      </c>
      <c r="B622" s="52">
        <v>37.4375</v>
      </c>
    </row>
    <row r="623" spans="1:2" x14ac:dyDescent="0.25">
      <c r="A623" s="51">
        <v>597</v>
      </c>
      <c r="B623" s="52">
        <v>37.450000000000003</v>
      </c>
    </row>
    <row r="624" spans="1:2" x14ac:dyDescent="0.25">
      <c r="A624" s="51">
        <v>598</v>
      </c>
      <c r="B624" s="52">
        <v>37.462499999999999</v>
      </c>
    </row>
    <row r="625" spans="1:2" x14ac:dyDescent="0.25">
      <c r="A625" s="53">
        <v>599</v>
      </c>
      <c r="B625" s="54">
        <v>37.475000000000001</v>
      </c>
    </row>
    <row r="626" spans="1:2" x14ac:dyDescent="0.25">
      <c r="A626" s="51">
        <v>600</v>
      </c>
      <c r="B626" s="52">
        <v>37.487499999999997</v>
      </c>
    </row>
    <row r="627" spans="1:2" x14ac:dyDescent="0.25">
      <c r="A627" s="32">
        <v>601</v>
      </c>
      <c r="B627" s="33">
        <v>37.5</v>
      </c>
    </row>
    <row r="628" spans="1:2" x14ac:dyDescent="0.25">
      <c r="A628" s="34">
        <v>602</v>
      </c>
      <c r="B628" s="35">
        <v>37.512500000000003</v>
      </c>
    </row>
    <row r="629" spans="1:2" x14ac:dyDescent="0.25">
      <c r="A629" s="34">
        <v>603</v>
      </c>
      <c r="B629" s="35">
        <v>37.524999999999999</v>
      </c>
    </row>
    <row r="630" spans="1:2" x14ac:dyDescent="0.25">
      <c r="A630" s="34">
        <v>604</v>
      </c>
      <c r="B630" s="35">
        <v>37.537500000000001</v>
      </c>
    </row>
    <row r="631" spans="1:2" x14ac:dyDescent="0.25">
      <c r="A631" s="26">
        <v>605</v>
      </c>
      <c r="B631" s="27">
        <v>37.549999999999997</v>
      </c>
    </row>
    <row r="632" spans="1:2" x14ac:dyDescent="0.25">
      <c r="A632" s="26">
        <v>606</v>
      </c>
      <c r="B632" s="27">
        <v>37.5625</v>
      </c>
    </row>
    <row r="633" spans="1:2" x14ac:dyDescent="0.25">
      <c r="A633" s="26">
        <v>607</v>
      </c>
      <c r="B633" s="27">
        <v>37.575000000000003</v>
      </c>
    </row>
    <row r="634" spans="1:2" x14ac:dyDescent="0.25">
      <c r="A634" s="26">
        <v>608</v>
      </c>
      <c r="B634" s="27">
        <v>37.587499999999999</v>
      </c>
    </row>
    <row r="635" spans="1:2" x14ac:dyDescent="0.25">
      <c r="A635" s="26">
        <v>609</v>
      </c>
      <c r="B635" s="27">
        <v>37.6</v>
      </c>
    </row>
    <row r="636" spans="1:2" x14ac:dyDescent="0.25">
      <c r="A636" s="34">
        <v>610</v>
      </c>
      <c r="B636" s="35">
        <v>37.612499999999997</v>
      </c>
    </row>
    <row r="637" spans="1:2" x14ac:dyDescent="0.25">
      <c r="A637" s="34">
        <v>611</v>
      </c>
      <c r="B637" s="35">
        <v>37.625</v>
      </c>
    </row>
    <row r="638" spans="1:2" x14ac:dyDescent="0.25">
      <c r="A638" s="34">
        <v>612</v>
      </c>
      <c r="B638" s="35">
        <v>37.637500000000003</v>
      </c>
    </row>
    <row r="639" spans="1:2" x14ac:dyDescent="0.25">
      <c r="A639" s="26">
        <v>613</v>
      </c>
      <c r="B639" s="27">
        <v>37.65</v>
      </c>
    </row>
    <row r="640" spans="1:2" x14ac:dyDescent="0.25">
      <c r="A640" s="26">
        <v>614</v>
      </c>
      <c r="B640" s="27">
        <v>37.662500000000001</v>
      </c>
    </row>
    <row r="641" spans="1:2" x14ac:dyDescent="0.25">
      <c r="A641" s="26">
        <v>615</v>
      </c>
      <c r="B641" s="27">
        <v>37.674999999999997</v>
      </c>
    </row>
    <row r="642" spans="1:2" x14ac:dyDescent="0.25">
      <c r="A642" s="26">
        <v>616</v>
      </c>
      <c r="B642" s="27">
        <v>37.6875</v>
      </c>
    </row>
    <row r="643" spans="1:2" x14ac:dyDescent="0.25">
      <c r="A643" s="26">
        <v>617</v>
      </c>
      <c r="B643" s="27">
        <v>37.700000000000003</v>
      </c>
    </row>
    <row r="644" spans="1:2" x14ac:dyDescent="0.25">
      <c r="A644" s="34">
        <v>618</v>
      </c>
      <c r="B644" s="35">
        <v>37.712499999999999</v>
      </c>
    </row>
    <row r="645" spans="1:2" x14ac:dyDescent="0.25">
      <c r="A645" s="34">
        <v>619</v>
      </c>
      <c r="B645" s="35">
        <v>37.725000000000001</v>
      </c>
    </row>
    <row r="646" spans="1:2" x14ac:dyDescent="0.25">
      <c r="A646" s="34">
        <v>620</v>
      </c>
      <c r="B646" s="35">
        <v>37.737499999999997</v>
      </c>
    </row>
    <row r="647" spans="1:2" x14ac:dyDescent="0.25">
      <c r="A647" s="26">
        <v>621</v>
      </c>
      <c r="B647" s="27">
        <v>37.75</v>
      </c>
    </row>
    <row r="648" spans="1:2" x14ac:dyDescent="0.25">
      <c r="A648" s="26">
        <v>622</v>
      </c>
      <c r="B648" s="27">
        <v>37.762500000000003</v>
      </c>
    </row>
    <row r="649" spans="1:2" x14ac:dyDescent="0.25">
      <c r="A649" s="26">
        <v>623</v>
      </c>
      <c r="B649" s="27">
        <v>37.774999999999999</v>
      </c>
    </row>
    <row r="650" spans="1:2" x14ac:dyDescent="0.25">
      <c r="A650" s="26">
        <v>624</v>
      </c>
      <c r="B650" s="27">
        <v>37.787500000000001</v>
      </c>
    </row>
    <row r="651" spans="1:2" x14ac:dyDescent="0.25">
      <c r="A651" s="34">
        <v>625</v>
      </c>
      <c r="B651" s="35">
        <v>37.799999999999997</v>
      </c>
    </row>
    <row r="652" spans="1:2" x14ac:dyDescent="0.25">
      <c r="A652" s="26">
        <v>626</v>
      </c>
      <c r="B652" s="27">
        <v>37.8125</v>
      </c>
    </row>
    <row r="653" spans="1:2" x14ac:dyDescent="0.25">
      <c r="A653" s="26">
        <v>627</v>
      </c>
      <c r="B653" s="27">
        <v>37.825000000000003</v>
      </c>
    </row>
    <row r="654" spans="1:2" x14ac:dyDescent="0.25">
      <c r="A654" s="26">
        <v>628</v>
      </c>
      <c r="B654" s="27">
        <v>37.837499999999999</v>
      </c>
    </row>
    <row r="655" spans="1:2" x14ac:dyDescent="0.25">
      <c r="A655" s="34">
        <v>629</v>
      </c>
      <c r="B655" s="35">
        <v>37.85</v>
      </c>
    </row>
    <row r="656" spans="1:2" x14ac:dyDescent="0.25">
      <c r="A656" s="26">
        <v>630</v>
      </c>
      <c r="B656" s="27">
        <v>37.862499999999997</v>
      </c>
    </row>
    <row r="657" spans="1:2" x14ac:dyDescent="0.25">
      <c r="A657" s="26">
        <v>631</v>
      </c>
      <c r="B657" s="27">
        <v>37.875</v>
      </c>
    </row>
    <row r="658" spans="1:2" x14ac:dyDescent="0.25">
      <c r="A658" s="26">
        <v>632</v>
      </c>
      <c r="B658" s="27">
        <v>37.887500000000003</v>
      </c>
    </row>
    <row r="659" spans="1:2" x14ac:dyDescent="0.25">
      <c r="A659" s="34">
        <v>633</v>
      </c>
      <c r="B659" s="35">
        <v>37.9</v>
      </c>
    </row>
    <row r="660" spans="1:2" x14ac:dyDescent="0.25">
      <c r="A660" s="26">
        <v>634</v>
      </c>
      <c r="B660" s="27">
        <v>37.912500000000001</v>
      </c>
    </row>
    <row r="661" spans="1:2" x14ac:dyDescent="0.25">
      <c r="A661" s="26">
        <v>635</v>
      </c>
      <c r="B661" s="27">
        <v>37.924999999999997</v>
      </c>
    </row>
    <row r="662" spans="1:2" x14ac:dyDescent="0.25">
      <c r="A662" s="26">
        <v>636</v>
      </c>
      <c r="B662" s="27">
        <v>37.9375</v>
      </c>
    </row>
    <row r="663" spans="1:2" x14ac:dyDescent="0.25">
      <c r="A663" s="34">
        <v>637</v>
      </c>
      <c r="B663" s="35">
        <v>37.950000000000003</v>
      </c>
    </row>
    <row r="664" spans="1:2" x14ac:dyDescent="0.25">
      <c r="A664" s="26">
        <v>638</v>
      </c>
      <c r="B664" s="27">
        <v>37.962499999999999</v>
      </c>
    </row>
    <row r="665" spans="1:2" x14ac:dyDescent="0.25">
      <c r="A665" s="26">
        <v>639</v>
      </c>
      <c r="B665" s="27">
        <v>37.975000000000001</v>
      </c>
    </row>
    <row r="666" spans="1:2" x14ac:dyDescent="0.25">
      <c r="A666" s="26">
        <v>640</v>
      </c>
      <c r="B666" s="27">
        <v>37.987499999999997</v>
      </c>
    </row>
    <row r="667" spans="1:2" x14ac:dyDescent="0.25">
      <c r="A667" s="34">
        <v>641</v>
      </c>
      <c r="B667" s="35">
        <v>38</v>
      </c>
    </row>
    <row r="668" spans="1:2" x14ac:dyDescent="0.25">
      <c r="A668" s="26">
        <v>642</v>
      </c>
      <c r="B668" s="27">
        <v>38.012500000000003</v>
      </c>
    </row>
    <row r="669" spans="1:2" x14ac:dyDescent="0.25">
      <c r="A669" s="26">
        <v>643</v>
      </c>
      <c r="B669" s="27">
        <v>38.024999999999999</v>
      </c>
    </row>
    <row r="670" spans="1:2" x14ac:dyDescent="0.25">
      <c r="A670" s="26">
        <v>644</v>
      </c>
      <c r="B670" s="27">
        <v>38.037500000000001</v>
      </c>
    </row>
    <row r="671" spans="1:2" x14ac:dyDescent="0.25">
      <c r="A671" s="26">
        <v>645</v>
      </c>
      <c r="B671" s="27">
        <v>38.049999999999997</v>
      </c>
    </row>
    <row r="672" spans="1:2" x14ac:dyDescent="0.25">
      <c r="A672" s="34">
        <v>646</v>
      </c>
      <c r="B672" s="35">
        <v>38.0625</v>
      </c>
    </row>
    <row r="673" spans="1:2" x14ac:dyDescent="0.25">
      <c r="A673" s="34">
        <v>647</v>
      </c>
      <c r="B673" s="35">
        <v>38.075000000000003</v>
      </c>
    </row>
    <row r="674" spans="1:2" x14ac:dyDescent="0.25">
      <c r="A674" s="34">
        <v>648</v>
      </c>
      <c r="B674" s="35">
        <v>38.087499999999999</v>
      </c>
    </row>
    <row r="675" spans="1:2" x14ac:dyDescent="0.25">
      <c r="A675" s="26">
        <v>649</v>
      </c>
      <c r="B675" s="27">
        <v>38.1</v>
      </c>
    </row>
    <row r="676" spans="1:2" x14ac:dyDescent="0.25">
      <c r="A676" s="26">
        <v>650</v>
      </c>
      <c r="B676" s="27">
        <v>38.112499999999997</v>
      </c>
    </row>
    <row r="677" spans="1:2" x14ac:dyDescent="0.25">
      <c r="A677" s="55">
        <v>651</v>
      </c>
      <c r="B677" s="56">
        <v>38.125</v>
      </c>
    </row>
    <row r="678" spans="1:2" x14ac:dyDescent="0.25">
      <c r="A678" s="57">
        <v>652</v>
      </c>
      <c r="B678" s="58">
        <v>38.137500000000003</v>
      </c>
    </row>
    <row r="679" spans="1:2" x14ac:dyDescent="0.25">
      <c r="A679" s="57">
        <v>653</v>
      </c>
      <c r="B679" s="58">
        <v>38.15</v>
      </c>
    </row>
    <row r="680" spans="1:2" x14ac:dyDescent="0.25">
      <c r="A680" s="57">
        <v>654</v>
      </c>
      <c r="B680" s="58">
        <v>38.162500000000001</v>
      </c>
    </row>
    <row r="681" spans="1:2" x14ac:dyDescent="0.25">
      <c r="A681" s="55">
        <v>655</v>
      </c>
      <c r="B681" s="56">
        <v>38.174999999999997</v>
      </c>
    </row>
    <row r="682" spans="1:2" x14ac:dyDescent="0.25">
      <c r="A682" s="55">
        <v>656</v>
      </c>
      <c r="B682" s="56">
        <v>38.1875</v>
      </c>
    </row>
    <row r="683" spans="1:2" x14ac:dyDescent="0.25">
      <c r="A683" s="55">
        <v>657</v>
      </c>
      <c r="B683" s="56">
        <v>38.200000000000003</v>
      </c>
    </row>
    <row r="684" spans="1:2" x14ac:dyDescent="0.25">
      <c r="A684" s="55">
        <v>658</v>
      </c>
      <c r="B684" s="56">
        <v>38.212499999999999</v>
      </c>
    </row>
    <row r="685" spans="1:2" x14ac:dyDescent="0.25">
      <c r="A685" s="55">
        <v>659</v>
      </c>
      <c r="B685" s="56">
        <v>38.225000000000001</v>
      </c>
    </row>
    <row r="686" spans="1:2" x14ac:dyDescent="0.25">
      <c r="A686" s="57">
        <v>660</v>
      </c>
      <c r="B686" s="58">
        <v>38.237499999999997</v>
      </c>
    </row>
    <row r="687" spans="1:2" x14ac:dyDescent="0.25">
      <c r="A687" s="57">
        <v>661</v>
      </c>
      <c r="B687" s="58">
        <v>38.25</v>
      </c>
    </row>
    <row r="688" spans="1:2" x14ac:dyDescent="0.25">
      <c r="A688" s="57">
        <v>662</v>
      </c>
      <c r="B688" s="58">
        <v>38.262500000000003</v>
      </c>
    </row>
    <row r="689" spans="1:2" x14ac:dyDescent="0.25">
      <c r="A689" s="55">
        <v>663</v>
      </c>
      <c r="B689" s="56">
        <v>38.274999999999999</v>
      </c>
    </row>
    <row r="690" spans="1:2" x14ac:dyDescent="0.25">
      <c r="A690" s="55">
        <v>664</v>
      </c>
      <c r="B690" s="56">
        <v>38.287500000000001</v>
      </c>
    </row>
    <row r="691" spans="1:2" x14ac:dyDescent="0.25">
      <c r="A691" s="55">
        <v>665</v>
      </c>
      <c r="B691" s="56">
        <v>38.299999999999997</v>
      </c>
    </row>
    <row r="692" spans="1:2" x14ac:dyDescent="0.25">
      <c r="A692" s="55">
        <v>666</v>
      </c>
      <c r="B692" s="56">
        <v>38.3125</v>
      </c>
    </row>
    <row r="693" spans="1:2" x14ac:dyDescent="0.25">
      <c r="A693" s="55">
        <v>667</v>
      </c>
      <c r="B693" s="56">
        <v>38.325000000000003</v>
      </c>
    </row>
    <row r="694" spans="1:2" x14ac:dyDescent="0.25">
      <c r="A694" s="57">
        <v>668</v>
      </c>
      <c r="B694" s="58">
        <v>38.337499999999999</v>
      </c>
    </row>
    <row r="695" spans="1:2" x14ac:dyDescent="0.25">
      <c r="A695" s="57">
        <v>669</v>
      </c>
      <c r="B695" s="58">
        <v>38.35</v>
      </c>
    </row>
    <row r="696" spans="1:2" x14ac:dyDescent="0.25">
      <c r="A696" s="57">
        <v>670</v>
      </c>
      <c r="B696" s="58">
        <v>38.362499999999997</v>
      </c>
    </row>
    <row r="697" spans="1:2" x14ac:dyDescent="0.25">
      <c r="A697" s="55">
        <v>671</v>
      </c>
      <c r="B697" s="56">
        <v>38.375</v>
      </c>
    </row>
    <row r="698" spans="1:2" x14ac:dyDescent="0.25">
      <c r="A698" s="55">
        <v>672</v>
      </c>
      <c r="B698" s="56">
        <v>38.387500000000003</v>
      </c>
    </row>
    <row r="699" spans="1:2" x14ac:dyDescent="0.25">
      <c r="A699" s="55">
        <v>673</v>
      </c>
      <c r="B699" s="56">
        <v>38.4</v>
      </c>
    </row>
    <row r="700" spans="1:2" x14ac:dyDescent="0.25">
      <c r="A700" s="55">
        <v>674</v>
      </c>
      <c r="B700" s="56">
        <v>38.412500000000001</v>
      </c>
    </row>
    <row r="701" spans="1:2" x14ac:dyDescent="0.25">
      <c r="A701" s="57">
        <v>675</v>
      </c>
      <c r="B701" s="58">
        <v>38.424999999999997</v>
      </c>
    </row>
    <row r="702" spans="1:2" x14ac:dyDescent="0.25">
      <c r="A702" s="55">
        <v>676</v>
      </c>
      <c r="B702" s="56">
        <v>38.4375</v>
      </c>
    </row>
    <row r="703" spans="1:2" x14ac:dyDescent="0.25">
      <c r="A703" s="55">
        <v>677</v>
      </c>
      <c r="B703" s="56">
        <v>38.450000000000003</v>
      </c>
    </row>
    <row r="704" spans="1:2" x14ac:dyDescent="0.25">
      <c r="A704" s="55">
        <v>678</v>
      </c>
      <c r="B704" s="56">
        <v>38.462499999999999</v>
      </c>
    </row>
    <row r="705" spans="1:2" x14ac:dyDescent="0.25">
      <c r="A705" s="57">
        <v>679</v>
      </c>
      <c r="B705" s="58">
        <v>38.475000000000001</v>
      </c>
    </row>
    <row r="706" spans="1:2" x14ac:dyDescent="0.25">
      <c r="A706" s="55">
        <v>680</v>
      </c>
      <c r="B706" s="56">
        <v>38.487499999999997</v>
      </c>
    </row>
    <row r="707" spans="1:2" x14ac:dyDescent="0.25">
      <c r="A707" s="55">
        <v>681</v>
      </c>
      <c r="B707" s="56">
        <v>38.5</v>
      </c>
    </row>
    <row r="708" spans="1:2" x14ac:dyDescent="0.25">
      <c r="A708" s="55">
        <v>682</v>
      </c>
      <c r="B708" s="56">
        <v>38.512500000000003</v>
      </c>
    </row>
    <row r="709" spans="1:2" x14ac:dyDescent="0.25">
      <c r="A709" s="57">
        <v>683</v>
      </c>
      <c r="B709" s="58">
        <v>38.524999999999999</v>
      </c>
    </row>
    <row r="710" spans="1:2" x14ac:dyDescent="0.25">
      <c r="A710" s="55">
        <v>684</v>
      </c>
      <c r="B710" s="56">
        <v>38.537500000000001</v>
      </c>
    </row>
    <row r="711" spans="1:2" x14ac:dyDescent="0.25">
      <c r="A711" s="55">
        <v>685</v>
      </c>
      <c r="B711" s="56">
        <v>38.549999999999997</v>
      </c>
    </row>
    <row r="712" spans="1:2" x14ac:dyDescent="0.25">
      <c r="A712" s="55">
        <v>686</v>
      </c>
      <c r="B712" s="56">
        <v>38.5625</v>
      </c>
    </row>
    <row r="713" spans="1:2" x14ac:dyDescent="0.25">
      <c r="A713" s="57">
        <v>687</v>
      </c>
      <c r="B713" s="58">
        <v>38.575000000000003</v>
      </c>
    </row>
    <row r="714" spans="1:2" x14ac:dyDescent="0.25">
      <c r="A714" s="55">
        <v>688</v>
      </c>
      <c r="B714" s="56">
        <v>38.587499999999999</v>
      </c>
    </row>
    <row r="715" spans="1:2" x14ac:dyDescent="0.25">
      <c r="A715" s="55">
        <v>689</v>
      </c>
      <c r="B715" s="56">
        <v>38.6</v>
      </c>
    </row>
    <row r="716" spans="1:2" x14ac:dyDescent="0.25">
      <c r="A716" s="55">
        <v>690</v>
      </c>
      <c r="B716" s="56">
        <v>38.612499999999997</v>
      </c>
    </row>
    <row r="717" spans="1:2" x14ac:dyDescent="0.25">
      <c r="A717" s="57">
        <v>691</v>
      </c>
      <c r="B717" s="58">
        <v>38.625</v>
      </c>
    </row>
    <row r="718" spans="1:2" x14ac:dyDescent="0.25">
      <c r="A718" s="55">
        <v>692</v>
      </c>
      <c r="B718" s="56">
        <v>38.637500000000003</v>
      </c>
    </row>
    <row r="719" spans="1:2" x14ac:dyDescent="0.25">
      <c r="A719" s="55">
        <v>693</v>
      </c>
      <c r="B719" s="56">
        <v>38.65</v>
      </c>
    </row>
    <row r="720" spans="1:2" x14ac:dyDescent="0.25">
      <c r="A720" s="55">
        <v>694</v>
      </c>
      <c r="B720" s="56">
        <v>38.662500000000001</v>
      </c>
    </row>
    <row r="721" spans="1:2" x14ac:dyDescent="0.25">
      <c r="A721" s="55">
        <v>695</v>
      </c>
      <c r="B721" s="56">
        <v>38.674999999999997</v>
      </c>
    </row>
    <row r="722" spans="1:2" x14ac:dyDescent="0.25">
      <c r="A722" s="57">
        <v>696</v>
      </c>
      <c r="B722" s="58">
        <v>38.6875</v>
      </c>
    </row>
    <row r="723" spans="1:2" x14ac:dyDescent="0.25">
      <c r="A723" s="57">
        <v>697</v>
      </c>
      <c r="B723" s="58">
        <v>38.700000000000003</v>
      </c>
    </row>
    <row r="724" spans="1:2" x14ac:dyDescent="0.25">
      <c r="A724" s="57">
        <v>698</v>
      </c>
      <c r="B724" s="58">
        <v>38.712499999999999</v>
      </c>
    </row>
    <row r="725" spans="1:2" x14ac:dyDescent="0.25">
      <c r="A725" s="55">
        <v>699</v>
      </c>
      <c r="B725" s="56">
        <v>38.725000000000001</v>
      </c>
    </row>
    <row r="726" spans="1:2" x14ac:dyDescent="0.25">
      <c r="A726" s="55">
        <v>700</v>
      </c>
      <c r="B726" s="56">
        <v>38.737499999999997</v>
      </c>
    </row>
    <row r="727" spans="1:2" x14ac:dyDescent="0.25">
      <c r="A727" s="59">
        <v>701</v>
      </c>
      <c r="B727" s="60">
        <v>38.75</v>
      </c>
    </row>
    <row r="728" spans="1:2" x14ac:dyDescent="0.25">
      <c r="A728" s="59">
        <v>702</v>
      </c>
      <c r="B728" s="60">
        <v>38.762500000000003</v>
      </c>
    </row>
    <row r="729" spans="1:2" x14ac:dyDescent="0.25">
      <c r="A729" s="59">
        <v>703</v>
      </c>
      <c r="B729" s="60">
        <v>38.774999999999999</v>
      </c>
    </row>
    <row r="730" spans="1:2" x14ac:dyDescent="0.25">
      <c r="A730" s="61">
        <v>704</v>
      </c>
      <c r="B730" s="62">
        <v>38.787500000000001</v>
      </c>
    </row>
    <row r="731" spans="1:2" x14ac:dyDescent="0.25">
      <c r="A731" s="61">
        <v>705</v>
      </c>
      <c r="B731" s="62">
        <v>38.799999999999997</v>
      </c>
    </row>
    <row r="732" spans="1:2" x14ac:dyDescent="0.25">
      <c r="A732" s="61">
        <v>706</v>
      </c>
      <c r="B732" s="62">
        <v>38.8125</v>
      </c>
    </row>
    <row r="733" spans="1:2" x14ac:dyDescent="0.25">
      <c r="A733" s="59">
        <v>707</v>
      </c>
      <c r="B733" s="60">
        <v>38.825000000000003</v>
      </c>
    </row>
    <row r="734" spans="1:2" x14ac:dyDescent="0.25">
      <c r="A734" s="59">
        <v>708</v>
      </c>
      <c r="B734" s="60">
        <v>38.837499999999999</v>
      </c>
    </row>
    <row r="735" spans="1:2" x14ac:dyDescent="0.25">
      <c r="A735" s="59">
        <v>709</v>
      </c>
      <c r="B735" s="60">
        <v>38.85</v>
      </c>
    </row>
    <row r="736" spans="1:2" x14ac:dyDescent="0.25">
      <c r="A736" s="59">
        <v>710</v>
      </c>
      <c r="B736" s="60">
        <v>38.862499999999997</v>
      </c>
    </row>
    <row r="737" spans="1:2" x14ac:dyDescent="0.25">
      <c r="A737" s="59">
        <v>711</v>
      </c>
      <c r="B737" s="60">
        <v>38.875</v>
      </c>
    </row>
    <row r="738" spans="1:2" x14ac:dyDescent="0.25">
      <c r="A738" s="59">
        <v>712</v>
      </c>
      <c r="B738" s="60">
        <v>38.887500000000003</v>
      </c>
    </row>
    <row r="739" spans="1:2" x14ac:dyDescent="0.25">
      <c r="A739" s="59">
        <v>713</v>
      </c>
      <c r="B739" s="60">
        <v>38.9</v>
      </c>
    </row>
    <row r="740" spans="1:2" x14ac:dyDescent="0.25">
      <c r="A740" s="59">
        <v>714</v>
      </c>
      <c r="B740" s="60">
        <v>38.912500000000001</v>
      </c>
    </row>
    <row r="741" spans="1:2" x14ac:dyDescent="0.25">
      <c r="A741" s="59">
        <v>715</v>
      </c>
      <c r="B741" s="60">
        <v>38.924999999999997</v>
      </c>
    </row>
    <row r="742" spans="1:2" x14ac:dyDescent="0.25">
      <c r="A742" s="59">
        <v>716</v>
      </c>
      <c r="B742" s="60">
        <v>38.9375</v>
      </c>
    </row>
    <row r="743" spans="1:2" x14ac:dyDescent="0.25">
      <c r="A743" s="59">
        <v>717</v>
      </c>
      <c r="B743" s="60">
        <v>38.950000000000003</v>
      </c>
    </row>
    <row r="744" spans="1:2" x14ac:dyDescent="0.25">
      <c r="A744" s="59">
        <v>718</v>
      </c>
      <c r="B744" s="60">
        <v>38.962499999999999</v>
      </c>
    </row>
    <row r="745" spans="1:2" x14ac:dyDescent="0.25">
      <c r="A745" s="59">
        <v>719</v>
      </c>
      <c r="B745" s="60">
        <v>38.975000000000001</v>
      </c>
    </row>
    <row r="746" spans="1:2" x14ac:dyDescent="0.25">
      <c r="A746" s="59">
        <v>720</v>
      </c>
      <c r="B746" s="60">
        <v>38.987499999999997</v>
      </c>
    </row>
    <row r="747" spans="1:2" x14ac:dyDescent="0.25">
      <c r="A747" s="59">
        <v>721</v>
      </c>
      <c r="B747" s="60">
        <v>39</v>
      </c>
    </row>
    <row r="748" spans="1:2" x14ac:dyDescent="0.25">
      <c r="A748" s="59">
        <v>722</v>
      </c>
      <c r="B748" s="60">
        <v>39.012500000000003</v>
      </c>
    </row>
    <row r="749" spans="1:2" x14ac:dyDescent="0.25">
      <c r="A749" s="59">
        <v>723</v>
      </c>
      <c r="B749" s="60">
        <v>39.024999999999999</v>
      </c>
    </row>
    <row r="750" spans="1:2" x14ac:dyDescent="0.25">
      <c r="A750" s="59">
        <v>724</v>
      </c>
      <c r="B750" s="60">
        <v>39.037500000000001</v>
      </c>
    </row>
    <row r="751" spans="1:2" x14ac:dyDescent="0.25">
      <c r="A751" s="59">
        <v>725</v>
      </c>
      <c r="B751" s="60">
        <v>39.049999999999997</v>
      </c>
    </row>
    <row r="752" spans="1:2" x14ac:dyDescent="0.25">
      <c r="A752" s="59">
        <v>726</v>
      </c>
      <c r="B752" s="60">
        <v>39.0625</v>
      </c>
    </row>
    <row r="753" spans="1:2" x14ac:dyDescent="0.25">
      <c r="A753" s="59">
        <v>727</v>
      </c>
      <c r="B753" s="60">
        <v>39.075000000000003</v>
      </c>
    </row>
    <row r="754" spans="1:2" x14ac:dyDescent="0.25">
      <c r="A754" s="59">
        <v>728</v>
      </c>
      <c r="B754" s="60">
        <v>39.087499999999999</v>
      </c>
    </row>
    <row r="755" spans="1:2" x14ac:dyDescent="0.25">
      <c r="A755" s="59">
        <v>729</v>
      </c>
      <c r="B755" s="60">
        <v>39.1</v>
      </c>
    </row>
    <row r="756" spans="1:2" x14ac:dyDescent="0.25">
      <c r="A756" s="59">
        <v>730</v>
      </c>
      <c r="B756" s="60">
        <v>39.112499999999997</v>
      </c>
    </row>
    <row r="757" spans="1:2" x14ac:dyDescent="0.25">
      <c r="A757" s="59">
        <v>731</v>
      </c>
      <c r="B757" s="60">
        <v>39.125</v>
      </c>
    </row>
    <row r="758" spans="1:2" x14ac:dyDescent="0.25">
      <c r="A758" s="59">
        <v>732</v>
      </c>
      <c r="B758" s="60">
        <v>39.137500000000003</v>
      </c>
    </row>
    <row r="759" spans="1:2" x14ac:dyDescent="0.25">
      <c r="A759" s="59">
        <v>733</v>
      </c>
      <c r="B759" s="60">
        <v>39.15</v>
      </c>
    </row>
    <row r="760" spans="1:2" x14ac:dyDescent="0.25">
      <c r="A760" s="59">
        <v>734</v>
      </c>
      <c r="B760" s="60">
        <v>39.162500000000001</v>
      </c>
    </row>
    <row r="761" spans="1:2" x14ac:dyDescent="0.25">
      <c r="A761" s="59">
        <v>735</v>
      </c>
      <c r="B761" s="60">
        <v>39.174999999999997</v>
      </c>
    </row>
    <row r="762" spans="1:2" x14ac:dyDescent="0.25">
      <c r="A762" s="59">
        <v>736</v>
      </c>
      <c r="B762" s="60">
        <v>39.1875</v>
      </c>
    </row>
    <row r="763" spans="1:2" x14ac:dyDescent="0.25">
      <c r="A763" s="59">
        <v>737</v>
      </c>
      <c r="B763" s="60">
        <v>39.200000000000003</v>
      </c>
    </row>
    <row r="764" spans="1:2" x14ac:dyDescent="0.25">
      <c r="A764" s="59">
        <v>738</v>
      </c>
      <c r="B764" s="60">
        <v>39.212499999999999</v>
      </c>
    </row>
    <row r="765" spans="1:2" x14ac:dyDescent="0.25">
      <c r="A765" s="61">
        <v>739</v>
      </c>
      <c r="B765" s="62">
        <v>39.225000000000001</v>
      </c>
    </row>
    <row r="766" spans="1:2" x14ac:dyDescent="0.25">
      <c r="A766" s="59">
        <v>740</v>
      </c>
      <c r="B766" s="60">
        <v>39.237499999999997</v>
      </c>
    </row>
    <row r="767" spans="1:2" x14ac:dyDescent="0.25">
      <c r="A767" s="59">
        <v>741</v>
      </c>
      <c r="B767" s="60">
        <v>39.25</v>
      </c>
    </row>
    <row r="768" spans="1:2" x14ac:dyDescent="0.25">
      <c r="A768" s="59">
        <v>742</v>
      </c>
      <c r="B768" s="60">
        <v>39.262500000000003</v>
      </c>
    </row>
    <row r="769" spans="1:2" x14ac:dyDescent="0.25">
      <c r="A769" s="59">
        <v>743</v>
      </c>
      <c r="B769" s="60">
        <v>39.274999999999999</v>
      </c>
    </row>
    <row r="770" spans="1:2" x14ac:dyDescent="0.25">
      <c r="A770" s="59">
        <v>744</v>
      </c>
      <c r="B770" s="60">
        <v>39.287500000000001</v>
      </c>
    </row>
    <row r="771" spans="1:2" x14ac:dyDescent="0.25">
      <c r="A771" s="59">
        <v>745</v>
      </c>
      <c r="B771" s="60">
        <v>39.299999999999997</v>
      </c>
    </row>
    <row r="772" spans="1:2" x14ac:dyDescent="0.25">
      <c r="A772" s="59">
        <v>746</v>
      </c>
      <c r="B772" s="60">
        <v>39.3125</v>
      </c>
    </row>
    <row r="773" spans="1:2" x14ac:dyDescent="0.25">
      <c r="A773" s="59">
        <v>747</v>
      </c>
      <c r="B773" s="60">
        <v>39.325000000000003</v>
      </c>
    </row>
    <row r="774" spans="1:2" x14ac:dyDescent="0.25">
      <c r="A774" s="59">
        <v>748</v>
      </c>
      <c r="B774" s="60">
        <v>39.337499999999999</v>
      </c>
    </row>
    <row r="775" spans="1:2" x14ac:dyDescent="0.25">
      <c r="A775" s="59">
        <v>749</v>
      </c>
      <c r="B775" s="60">
        <v>39.35</v>
      </c>
    </row>
    <row r="776" spans="1:2" x14ac:dyDescent="0.25">
      <c r="A776" s="59">
        <v>750</v>
      </c>
      <c r="B776" s="60">
        <v>39.362499999999997</v>
      </c>
    </row>
    <row r="777" spans="1:2" x14ac:dyDescent="0.25">
      <c r="A777" s="63">
        <v>751</v>
      </c>
      <c r="B777" s="64">
        <v>39.375</v>
      </c>
    </row>
    <row r="778" spans="1:2" x14ac:dyDescent="0.25">
      <c r="A778" s="63">
        <v>752</v>
      </c>
      <c r="B778" s="64">
        <v>39.387500000000003</v>
      </c>
    </row>
    <row r="779" spans="1:2" x14ac:dyDescent="0.25">
      <c r="A779" s="65">
        <v>753</v>
      </c>
      <c r="B779" s="66">
        <v>39.4</v>
      </c>
    </row>
    <row r="780" spans="1:2" x14ac:dyDescent="0.25">
      <c r="A780" s="63">
        <v>754</v>
      </c>
      <c r="B780" s="64">
        <v>39.412500000000001</v>
      </c>
    </row>
    <row r="781" spans="1:2" x14ac:dyDescent="0.25">
      <c r="A781" s="63">
        <v>755</v>
      </c>
      <c r="B781" s="64">
        <v>39.424999999999997</v>
      </c>
    </row>
    <row r="782" spans="1:2" x14ac:dyDescent="0.25">
      <c r="A782" s="63">
        <v>756</v>
      </c>
      <c r="B782" s="64">
        <v>39.4375</v>
      </c>
    </row>
    <row r="783" spans="1:2" x14ac:dyDescent="0.25">
      <c r="A783" s="63">
        <v>757</v>
      </c>
      <c r="B783" s="64">
        <v>39.450000000000003</v>
      </c>
    </row>
    <row r="784" spans="1:2" x14ac:dyDescent="0.25">
      <c r="A784" s="63">
        <v>758</v>
      </c>
      <c r="B784" s="64">
        <v>39.462499999999999</v>
      </c>
    </row>
    <row r="785" spans="1:2" x14ac:dyDescent="0.25">
      <c r="A785" s="63">
        <v>759</v>
      </c>
      <c r="B785" s="64">
        <v>39.475000000000001</v>
      </c>
    </row>
    <row r="786" spans="1:2" x14ac:dyDescent="0.25">
      <c r="A786" s="63">
        <v>760</v>
      </c>
      <c r="B786" s="64">
        <v>39.487499999999997</v>
      </c>
    </row>
    <row r="787" spans="1:2" x14ac:dyDescent="0.25">
      <c r="A787" s="63">
        <v>761</v>
      </c>
      <c r="B787" s="64">
        <v>39.5</v>
      </c>
    </row>
    <row r="788" spans="1:2" x14ac:dyDescent="0.25">
      <c r="A788" s="63">
        <v>762</v>
      </c>
      <c r="B788" s="64">
        <v>39.512500000000003</v>
      </c>
    </row>
    <row r="789" spans="1:2" x14ac:dyDescent="0.25">
      <c r="A789" s="63">
        <v>763</v>
      </c>
      <c r="B789" s="64">
        <v>39.524999999999999</v>
      </c>
    </row>
    <row r="790" spans="1:2" x14ac:dyDescent="0.25">
      <c r="A790" s="63">
        <v>764</v>
      </c>
      <c r="B790" s="64">
        <v>39.537500000000001</v>
      </c>
    </row>
    <row r="791" spans="1:2" x14ac:dyDescent="0.25">
      <c r="A791" s="63">
        <v>765</v>
      </c>
      <c r="B791" s="64">
        <v>39.549999999999997</v>
      </c>
    </row>
    <row r="792" spans="1:2" x14ac:dyDescent="0.25">
      <c r="A792" s="63">
        <v>766</v>
      </c>
      <c r="B792" s="64">
        <v>39.5625</v>
      </c>
    </row>
    <row r="793" spans="1:2" x14ac:dyDescent="0.25">
      <c r="A793" s="63">
        <v>767</v>
      </c>
      <c r="B793" s="64">
        <v>39.575000000000003</v>
      </c>
    </row>
    <row r="794" spans="1:2" x14ac:dyDescent="0.25">
      <c r="A794" s="63">
        <v>768</v>
      </c>
      <c r="B794" s="64">
        <v>39.587499999999999</v>
      </c>
    </row>
    <row r="795" spans="1:2" x14ac:dyDescent="0.25">
      <c r="A795" s="65">
        <v>769</v>
      </c>
      <c r="B795" s="66">
        <v>39.6</v>
      </c>
    </row>
    <row r="796" spans="1:2" x14ac:dyDescent="0.25">
      <c r="A796" s="63">
        <v>770</v>
      </c>
      <c r="B796" s="64">
        <v>39.612499999999997</v>
      </c>
    </row>
    <row r="797" spans="1:2" x14ac:dyDescent="0.25">
      <c r="A797" s="63">
        <v>771</v>
      </c>
      <c r="B797" s="64">
        <v>39.625</v>
      </c>
    </row>
    <row r="798" spans="1:2" x14ac:dyDescent="0.25">
      <c r="A798" s="63">
        <v>772</v>
      </c>
      <c r="B798" s="64">
        <v>39.637500000000003</v>
      </c>
    </row>
    <row r="799" spans="1:2" x14ac:dyDescent="0.25">
      <c r="A799" s="63">
        <v>773</v>
      </c>
      <c r="B799" s="64">
        <v>39.65</v>
      </c>
    </row>
    <row r="800" spans="1:2" x14ac:dyDescent="0.25">
      <c r="A800" s="63">
        <v>774</v>
      </c>
      <c r="B800" s="64">
        <v>39.662500000000001</v>
      </c>
    </row>
    <row r="801" spans="1:2" x14ac:dyDescent="0.25">
      <c r="A801" s="63">
        <v>775</v>
      </c>
      <c r="B801" s="64">
        <v>39.674999999999997</v>
      </c>
    </row>
    <row r="802" spans="1:2" x14ac:dyDescent="0.25">
      <c r="A802" s="63">
        <v>776</v>
      </c>
      <c r="B802" s="64">
        <v>39.6875</v>
      </c>
    </row>
    <row r="803" spans="1:2" x14ac:dyDescent="0.25">
      <c r="A803" s="63">
        <v>777</v>
      </c>
      <c r="B803" s="64">
        <v>39.700000000000003</v>
      </c>
    </row>
    <row r="804" spans="1:2" x14ac:dyDescent="0.25">
      <c r="A804" s="63">
        <v>778</v>
      </c>
      <c r="B804" s="64">
        <v>39.712499999999999</v>
      </c>
    </row>
    <row r="805" spans="1:2" x14ac:dyDescent="0.25">
      <c r="A805" s="63">
        <v>779</v>
      </c>
      <c r="B805" s="64">
        <v>39.725000000000001</v>
      </c>
    </row>
    <row r="806" spans="1:2" x14ac:dyDescent="0.25">
      <c r="A806" s="63">
        <v>780</v>
      </c>
      <c r="B806" s="64">
        <v>39.737499999999997</v>
      </c>
    </row>
    <row r="807" spans="1:2" x14ac:dyDescent="0.25">
      <c r="A807" s="65">
        <v>781</v>
      </c>
      <c r="B807" s="66">
        <v>39.75</v>
      </c>
    </row>
    <row r="808" spans="1:2" x14ac:dyDescent="0.25">
      <c r="A808" s="63">
        <v>782</v>
      </c>
      <c r="B808" s="64">
        <v>39.762500000000003</v>
      </c>
    </row>
    <row r="809" spans="1:2" x14ac:dyDescent="0.25">
      <c r="A809" s="63">
        <v>783</v>
      </c>
      <c r="B809" s="64">
        <v>39.774999999999999</v>
      </c>
    </row>
    <row r="810" spans="1:2" x14ac:dyDescent="0.25">
      <c r="A810" s="63">
        <v>784</v>
      </c>
      <c r="B810" s="64">
        <v>39.787500000000001</v>
      </c>
    </row>
    <row r="811" spans="1:2" x14ac:dyDescent="0.25">
      <c r="A811" s="63">
        <v>785</v>
      </c>
      <c r="B811" s="64">
        <v>39.799999999999997</v>
      </c>
    </row>
    <row r="812" spans="1:2" x14ac:dyDescent="0.25">
      <c r="A812" s="63">
        <v>786</v>
      </c>
      <c r="B812" s="64">
        <v>39.8125</v>
      </c>
    </row>
    <row r="813" spans="1:2" x14ac:dyDescent="0.25">
      <c r="A813" s="63">
        <v>787</v>
      </c>
      <c r="B813" s="64">
        <v>39.825000000000003</v>
      </c>
    </row>
    <row r="814" spans="1:2" x14ac:dyDescent="0.25">
      <c r="A814" s="63">
        <v>788</v>
      </c>
      <c r="B814" s="64">
        <v>39.837499999999999</v>
      </c>
    </row>
    <row r="815" spans="1:2" x14ac:dyDescent="0.25">
      <c r="A815" s="65">
        <v>789</v>
      </c>
      <c r="B815" s="66">
        <v>39.85</v>
      </c>
    </row>
    <row r="816" spans="1:2" x14ac:dyDescent="0.25">
      <c r="A816" s="63">
        <v>790</v>
      </c>
      <c r="B816" s="64">
        <v>39.862499999999997</v>
      </c>
    </row>
    <row r="817" spans="1:2" x14ac:dyDescent="0.25">
      <c r="A817" s="63">
        <v>791</v>
      </c>
      <c r="B817" s="64">
        <v>39.875</v>
      </c>
    </row>
    <row r="818" spans="1:2" x14ac:dyDescent="0.25">
      <c r="A818" s="63">
        <v>792</v>
      </c>
      <c r="B818" s="64">
        <v>39.887500000000003</v>
      </c>
    </row>
    <row r="819" spans="1:2" x14ac:dyDescent="0.25">
      <c r="A819" s="63">
        <v>793</v>
      </c>
      <c r="B819" s="64">
        <v>39.9</v>
      </c>
    </row>
    <row r="820" spans="1:2" x14ac:dyDescent="0.25">
      <c r="A820" s="63">
        <v>794</v>
      </c>
      <c r="B820" s="64">
        <v>39.912500000000001</v>
      </c>
    </row>
    <row r="821" spans="1:2" x14ac:dyDescent="0.25">
      <c r="A821" s="65">
        <v>795</v>
      </c>
      <c r="B821" s="66">
        <v>39.924999999999997</v>
      </c>
    </row>
    <row r="822" spans="1:2" x14ac:dyDescent="0.25">
      <c r="A822" s="63">
        <v>796</v>
      </c>
      <c r="B822" s="64">
        <v>39.9375</v>
      </c>
    </row>
    <row r="823" spans="1:2" x14ac:dyDescent="0.25">
      <c r="A823" s="63">
        <v>797</v>
      </c>
      <c r="B823" s="64">
        <v>39.950000000000003</v>
      </c>
    </row>
    <row r="824" spans="1:2" x14ac:dyDescent="0.25">
      <c r="A824" s="63">
        <v>798</v>
      </c>
      <c r="B824" s="64">
        <v>39.962499999999999</v>
      </c>
    </row>
    <row r="825" spans="1:2" x14ac:dyDescent="0.25">
      <c r="A825" s="65">
        <v>799</v>
      </c>
      <c r="B825" s="66">
        <v>39.975000000000001</v>
      </c>
    </row>
    <row r="826" spans="1:2" x14ac:dyDescent="0.25">
      <c r="A826" s="63">
        <v>800</v>
      </c>
      <c r="B826" s="64">
        <v>39.987499999999997</v>
      </c>
    </row>
    <row r="827" spans="1:2" x14ac:dyDescent="0.25">
      <c r="A827" s="67">
        <v>801</v>
      </c>
      <c r="B827" s="68">
        <v>40</v>
      </c>
    </row>
    <row r="828" spans="1:2" x14ac:dyDescent="0.25">
      <c r="A828" s="67">
        <v>802</v>
      </c>
      <c r="B828" s="68">
        <v>40.012500000000003</v>
      </c>
    </row>
    <row r="829" spans="1:2" x14ac:dyDescent="0.25">
      <c r="A829" s="67">
        <v>803</v>
      </c>
      <c r="B829" s="68">
        <v>40.024999999999999</v>
      </c>
    </row>
    <row r="830" spans="1:2" x14ac:dyDescent="0.25">
      <c r="A830" s="69">
        <v>804</v>
      </c>
      <c r="B830" s="70">
        <v>40.037500000000001</v>
      </c>
    </row>
    <row r="831" spans="1:2" x14ac:dyDescent="0.25">
      <c r="A831" s="69">
        <v>805</v>
      </c>
      <c r="B831" s="70">
        <v>40.049999999999997</v>
      </c>
    </row>
    <row r="832" spans="1:2" x14ac:dyDescent="0.25">
      <c r="A832" s="69">
        <v>806</v>
      </c>
      <c r="B832" s="70">
        <v>40.0625</v>
      </c>
    </row>
    <row r="833" spans="1:2" x14ac:dyDescent="0.25">
      <c r="A833" s="67">
        <v>807</v>
      </c>
      <c r="B833" s="68">
        <v>40.075000000000003</v>
      </c>
    </row>
    <row r="834" spans="1:2" x14ac:dyDescent="0.25">
      <c r="A834" s="67">
        <v>808</v>
      </c>
      <c r="B834" s="68">
        <v>40.087499999999999</v>
      </c>
    </row>
    <row r="835" spans="1:2" x14ac:dyDescent="0.25">
      <c r="A835" s="67">
        <v>809</v>
      </c>
      <c r="B835" s="68">
        <v>40.1</v>
      </c>
    </row>
    <row r="836" spans="1:2" x14ac:dyDescent="0.25">
      <c r="A836" s="67">
        <v>810</v>
      </c>
      <c r="B836" s="68">
        <v>40.112499999999997</v>
      </c>
    </row>
    <row r="837" spans="1:2" x14ac:dyDescent="0.25">
      <c r="A837" s="67">
        <v>811</v>
      </c>
      <c r="B837" s="68">
        <v>40.125</v>
      </c>
    </row>
    <row r="838" spans="1:2" x14ac:dyDescent="0.25">
      <c r="A838" s="67">
        <v>812</v>
      </c>
      <c r="B838" s="68">
        <v>40.137500000000003</v>
      </c>
    </row>
    <row r="839" spans="1:2" x14ac:dyDescent="0.25">
      <c r="A839" s="69">
        <v>813</v>
      </c>
      <c r="B839" s="70">
        <v>40.15</v>
      </c>
    </row>
    <row r="840" spans="1:2" x14ac:dyDescent="0.25">
      <c r="A840" s="67">
        <v>814</v>
      </c>
      <c r="B840" s="68">
        <v>40.162500000000001</v>
      </c>
    </row>
    <row r="841" spans="1:2" x14ac:dyDescent="0.25">
      <c r="A841" s="67">
        <v>815</v>
      </c>
      <c r="B841" s="68">
        <v>40.174999999999997</v>
      </c>
    </row>
    <row r="842" spans="1:2" x14ac:dyDescent="0.25">
      <c r="A842" s="67">
        <v>816</v>
      </c>
      <c r="B842" s="68">
        <v>40.1875</v>
      </c>
    </row>
    <row r="843" spans="1:2" x14ac:dyDescent="0.25">
      <c r="A843" s="67">
        <v>817</v>
      </c>
      <c r="B843" s="68">
        <v>40.200000000000003</v>
      </c>
    </row>
    <row r="844" spans="1:2" x14ac:dyDescent="0.25">
      <c r="A844" s="67">
        <v>818</v>
      </c>
      <c r="B844" s="68">
        <v>40.212499999999999</v>
      </c>
    </row>
    <row r="845" spans="1:2" x14ac:dyDescent="0.25">
      <c r="A845" s="67">
        <v>819</v>
      </c>
      <c r="B845" s="68">
        <v>40.225000000000001</v>
      </c>
    </row>
    <row r="846" spans="1:2" x14ac:dyDescent="0.25">
      <c r="A846" s="67">
        <v>820</v>
      </c>
      <c r="B846" s="68">
        <v>40.237499999999997</v>
      </c>
    </row>
    <row r="847" spans="1:2" x14ac:dyDescent="0.25">
      <c r="A847" s="67">
        <v>821</v>
      </c>
      <c r="B847" s="68">
        <v>40.25</v>
      </c>
    </row>
    <row r="848" spans="1:2" x14ac:dyDescent="0.25">
      <c r="A848" s="69">
        <v>822</v>
      </c>
      <c r="B848" s="70">
        <v>40.262500000000003</v>
      </c>
    </row>
    <row r="849" spans="1:2" x14ac:dyDescent="0.25">
      <c r="A849" s="69">
        <v>823</v>
      </c>
      <c r="B849" s="70">
        <v>40.274999999999999</v>
      </c>
    </row>
    <row r="850" spans="1:2" x14ac:dyDescent="0.25">
      <c r="A850" s="69">
        <v>824</v>
      </c>
      <c r="B850" s="70">
        <v>40.287500000000001</v>
      </c>
    </row>
    <row r="851" spans="1:2" x14ac:dyDescent="0.25">
      <c r="A851" s="69">
        <v>825</v>
      </c>
      <c r="B851" s="70">
        <v>40.299999999999997</v>
      </c>
    </row>
    <row r="852" spans="1:2" x14ac:dyDescent="0.25">
      <c r="A852" s="69">
        <v>826</v>
      </c>
      <c r="B852" s="70">
        <v>40.3125</v>
      </c>
    </row>
    <row r="853" spans="1:2" x14ac:dyDescent="0.25">
      <c r="A853" s="69">
        <v>827</v>
      </c>
      <c r="B853" s="70">
        <v>40.325000000000003</v>
      </c>
    </row>
    <row r="854" spans="1:2" x14ac:dyDescent="0.25">
      <c r="A854" s="69">
        <v>828</v>
      </c>
      <c r="B854" s="70">
        <v>40.337499999999999</v>
      </c>
    </row>
    <row r="855" spans="1:2" x14ac:dyDescent="0.25">
      <c r="A855" s="69">
        <v>829</v>
      </c>
      <c r="B855" s="70">
        <v>40.35</v>
      </c>
    </row>
    <row r="856" spans="1:2" x14ac:dyDescent="0.25">
      <c r="A856" s="69">
        <v>830</v>
      </c>
      <c r="B856" s="70">
        <v>40.362499999999997</v>
      </c>
    </row>
    <row r="857" spans="1:2" x14ac:dyDescent="0.25">
      <c r="A857" s="69">
        <v>831</v>
      </c>
      <c r="B857" s="70">
        <v>40.375</v>
      </c>
    </row>
    <row r="858" spans="1:2" x14ac:dyDescent="0.25">
      <c r="A858" s="69">
        <v>832</v>
      </c>
      <c r="B858" s="70">
        <v>40.387500000000003</v>
      </c>
    </row>
    <row r="859" spans="1:2" x14ac:dyDescent="0.25">
      <c r="A859" s="69">
        <v>833</v>
      </c>
      <c r="B859" s="70">
        <v>40.4</v>
      </c>
    </row>
    <row r="860" spans="1:2" x14ac:dyDescent="0.25">
      <c r="A860" s="69">
        <v>834</v>
      </c>
      <c r="B860" s="70">
        <v>40.412500000000001</v>
      </c>
    </row>
    <row r="861" spans="1:2" x14ac:dyDescent="0.25">
      <c r="A861" s="67">
        <v>835</v>
      </c>
      <c r="B861" s="68">
        <v>40.424999999999997</v>
      </c>
    </row>
    <row r="862" spans="1:2" x14ac:dyDescent="0.25">
      <c r="A862" s="67">
        <v>836</v>
      </c>
      <c r="B862" s="68">
        <v>40.4375</v>
      </c>
    </row>
    <row r="863" spans="1:2" x14ac:dyDescent="0.25">
      <c r="A863" s="67">
        <v>837</v>
      </c>
      <c r="B863" s="68">
        <v>40.450000000000003</v>
      </c>
    </row>
    <row r="864" spans="1:2" x14ac:dyDescent="0.25">
      <c r="A864" s="67">
        <v>838</v>
      </c>
      <c r="B864" s="68">
        <v>40.462499999999999</v>
      </c>
    </row>
    <row r="865" spans="1:2" x14ac:dyDescent="0.25">
      <c r="A865" s="67">
        <v>839</v>
      </c>
      <c r="B865" s="68">
        <v>40.475000000000001</v>
      </c>
    </row>
    <row r="866" spans="1:2" x14ac:dyDescent="0.25">
      <c r="A866" s="67">
        <v>840</v>
      </c>
      <c r="B866" s="68">
        <v>40.487499999999997</v>
      </c>
    </row>
    <row r="867" spans="1:2" x14ac:dyDescent="0.25">
      <c r="A867" s="67">
        <v>841</v>
      </c>
      <c r="B867" s="68">
        <v>40.5</v>
      </c>
    </row>
    <row r="868" spans="1:2" x14ac:dyDescent="0.25">
      <c r="A868" s="67">
        <v>842</v>
      </c>
      <c r="B868" s="68">
        <v>40.512500000000003</v>
      </c>
    </row>
    <row r="869" spans="1:2" x14ac:dyDescent="0.25">
      <c r="A869" s="67">
        <v>843</v>
      </c>
      <c r="B869" s="68">
        <v>40.524999999999999</v>
      </c>
    </row>
    <row r="870" spans="1:2" x14ac:dyDescent="0.25">
      <c r="A870" s="67">
        <v>844</v>
      </c>
      <c r="B870" s="68">
        <v>40.537500000000001</v>
      </c>
    </row>
    <row r="871" spans="1:2" x14ac:dyDescent="0.25">
      <c r="A871" s="67">
        <v>845</v>
      </c>
      <c r="B871" s="68">
        <v>40.549999999999997</v>
      </c>
    </row>
    <row r="872" spans="1:2" x14ac:dyDescent="0.25">
      <c r="A872" s="67">
        <v>846</v>
      </c>
      <c r="B872" s="68">
        <v>40.5625</v>
      </c>
    </row>
    <row r="873" spans="1:2" x14ac:dyDescent="0.25">
      <c r="A873" s="67">
        <v>847</v>
      </c>
      <c r="B873" s="68">
        <v>40.575000000000003</v>
      </c>
    </row>
    <row r="874" spans="1:2" x14ac:dyDescent="0.25">
      <c r="A874" s="67">
        <v>848</v>
      </c>
      <c r="B874" s="68">
        <v>40.587499999999999</v>
      </c>
    </row>
    <row r="875" spans="1:2" x14ac:dyDescent="0.25">
      <c r="A875" s="67">
        <v>849</v>
      </c>
      <c r="B875" s="68">
        <v>40.6</v>
      </c>
    </row>
    <row r="876" spans="1:2" x14ac:dyDescent="0.25">
      <c r="A876" s="67">
        <v>850</v>
      </c>
      <c r="B876" s="68">
        <v>40.612499999999997</v>
      </c>
    </row>
    <row r="877" spans="1:2" x14ac:dyDescent="0.25">
      <c r="A877" s="71">
        <v>851</v>
      </c>
      <c r="B877" s="72">
        <v>40.625</v>
      </c>
    </row>
    <row r="878" spans="1:2" x14ac:dyDescent="0.25">
      <c r="A878" s="71">
        <v>852</v>
      </c>
      <c r="B878" s="72">
        <v>40.637500000000003</v>
      </c>
    </row>
    <row r="879" spans="1:2" x14ac:dyDescent="0.25">
      <c r="A879" s="73">
        <v>853</v>
      </c>
      <c r="B879" s="74">
        <v>40.65</v>
      </c>
    </row>
    <row r="880" spans="1:2" x14ac:dyDescent="0.25">
      <c r="A880" s="71">
        <v>854</v>
      </c>
      <c r="B880" s="72">
        <v>40.662500000000001</v>
      </c>
    </row>
    <row r="881" spans="1:2" x14ac:dyDescent="0.25">
      <c r="A881" s="71">
        <v>855</v>
      </c>
      <c r="B881" s="72">
        <v>40.674999999999997</v>
      </c>
    </row>
    <row r="882" spans="1:2" x14ac:dyDescent="0.25">
      <c r="A882" s="71">
        <v>856</v>
      </c>
      <c r="B882" s="72">
        <v>40.6875</v>
      </c>
    </row>
    <row r="883" spans="1:2" x14ac:dyDescent="0.25">
      <c r="A883" s="71">
        <v>857</v>
      </c>
      <c r="B883" s="72">
        <v>40.700000000000003</v>
      </c>
    </row>
    <row r="884" spans="1:2" x14ac:dyDescent="0.25">
      <c r="A884" s="71">
        <v>858</v>
      </c>
      <c r="B884" s="72">
        <v>40.712499999999999</v>
      </c>
    </row>
    <row r="885" spans="1:2" x14ac:dyDescent="0.25">
      <c r="A885" s="71">
        <v>859</v>
      </c>
      <c r="B885" s="72">
        <v>40.725000000000001</v>
      </c>
    </row>
    <row r="886" spans="1:2" x14ac:dyDescent="0.25">
      <c r="A886" s="71">
        <v>860</v>
      </c>
      <c r="B886" s="72">
        <v>40.737499999999997</v>
      </c>
    </row>
    <row r="887" spans="1:2" x14ac:dyDescent="0.25">
      <c r="A887" s="71">
        <v>861</v>
      </c>
      <c r="B887" s="72">
        <v>40.75</v>
      </c>
    </row>
    <row r="888" spans="1:2" x14ac:dyDescent="0.25">
      <c r="A888" s="71">
        <v>862</v>
      </c>
      <c r="B888" s="72">
        <v>40.762500000000003</v>
      </c>
    </row>
    <row r="889" spans="1:2" x14ac:dyDescent="0.25">
      <c r="A889" s="71">
        <v>863</v>
      </c>
      <c r="B889" s="72">
        <v>40.774999999999999</v>
      </c>
    </row>
    <row r="890" spans="1:2" x14ac:dyDescent="0.25">
      <c r="A890" s="71">
        <v>864</v>
      </c>
      <c r="B890" s="72">
        <v>40.787500000000001</v>
      </c>
    </row>
    <row r="891" spans="1:2" x14ac:dyDescent="0.25">
      <c r="A891" s="71">
        <v>865</v>
      </c>
      <c r="B891" s="72">
        <v>40.799999999999997</v>
      </c>
    </row>
    <row r="892" spans="1:2" x14ac:dyDescent="0.25">
      <c r="A892" s="71">
        <v>866</v>
      </c>
      <c r="B892" s="72">
        <v>40.8125</v>
      </c>
    </row>
    <row r="893" spans="1:2" x14ac:dyDescent="0.25">
      <c r="A893" s="73">
        <v>867</v>
      </c>
      <c r="B893" s="74">
        <v>40.825000000000003</v>
      </c>
    </row>
    <row r="894" spans="1:2" x14ac:dyDescent="0.25">
      <c r="A894" s="71">
        <v>868</v>
      </c>
      <c r="B894" s="72">
        <v>40.837499999999999</v>
      </c>
    </row>
    <row r="895" spans="1:2" x14ac:dyDescent="0.25">
      <c r="A895" s="71">
        <v>869</v>
      </c>
      <c r="B895" s="72">
        <v>40.85</v>
      </c>
    </row>
    <row r="896" spans="1:2" x14ac:dyDescent="0.25">
      <c r="A896" s="71">
        <v>870</v>
      </c>
      <c r="B896" s="72">
        <v>40.862499999999997</v>
      </c>
    </row>
    <row r="897" spans="1:2" x14ac:dyDescent="0.25">
      <c r="A897" s="71">
        <v>871</v>
      </c>
      <c r="B897" s="72">
        <v>40.875</v>
      </c>
    </row>
    <row r="898" spans="1:2" x14ac:dyDescent="0.25">
      <c r="A898" s="71">
        <v>872</v>
      </c>
      <c r="B898" s="72">
        <v>40.887500000000003</v>
      </c>
    </row>
    <row r="899" spans="1:2" x14ac:dyDescent="0.25">
      <c r="A899" s="71">
        <v>873</v>
      </c>
      <c r="B899" s="72">
        <v>40.9</v>
      </c>
    </row>
    <row r="900" spans="1:2" x14ac:dyDescent="0.25">
      <c r="A900" s="71">
        <v>874</v>
      </c>
      <c r="B900" s="72">
        <v>40.912500000000001</v>
      </c>
    </row>
    <row r="901" spans="1:2" x14ac:dyDescent="0.25">
      <c r="A901" s="71">
        <v>875</v>
      </c>
      <c r="B901" s="72">
        <v>40.924999999999997</v>
      </c>
    </row>
    <row r="902" spans="1:2" x14ac:dyDescent="0.25">
      <c r="A902" s="71">
        <v>876</v>
      </c>
      <c r="B902" s="72">
        <v>40.9375</v>
      </c>
    </row>
    <row r="903" spans="1:2" x14ac:dyDescent="0.25">
      <c r="A903" s="71">
        <v>877</v>
      </c>
      <c r="B903" s="72">
        <v>40.950000000000003</v>
      </c>
    </row>
    <row r="904" spans="1:2" x14ac:dyDescent="0.25">
      <c r="A904" s="71">
        <v>878</v>
      </c>
      <c r="B904" s="72">
        <v>40.962499999999999</v>
      </c>
    </row>
    <row r="905" spans="1:2" x14ac:dyDescent="0.25">
      <c r="A905" s="71">
        <v>879</v>
      </c>
      <c r="B905" s="72">
        <v>40.975000000000001</v>
      </c>
    </row>
    <row r="906" spans="1:2" x14ac:dyDescent="0.25">
      <c r="A906" s="71">
        <v>880</v>
      </c>
      <c r="B906" s="72">
        <v>40.987499999999997</v>
      </c>
    </row>
    <row r="907" spans="1:2" x14ac:dyDescent="0.25">
      <c r="A907" s="71">
        <v>881</v>
      </c>
      <c r="B907" s="72">
        <v>41</v>
      </c>
    </row>
    <row r="908" spans="1:2" x14ac:dyDescent="0.25">
      <c r="A908" s="71">
        <v>882</v>
      </c>
      <c r="B908" s="72">
        <v>41.012500000000003</v>
      </c>
    </row>
    <row r="909" spans="1:2" x14ac:dyDescent="0.25">
      <c r="A909" s="71">
        <v>883</v>
      </c>
      <c r="B909" s="72">
        <v>41.024999999999999</v>
      </c>
    </row>
    <row r="910" spans="1:2" x14ac:dyDescent="0.25">
      <c r="A910" s="71">
        <v>884</v>
      </c>
      <c r="B910" s="72">
        <v>41.037500000000001</v>
      </c>
    </row>
    <row r="911" spans="1:2" x14ac:dyDescent="0.25">
      <c r="A911" s="71">
        <v>885</v>
      </c>
      <c r="B911" s="72">
        <v>41.05</v>
      </c>
    </row>
    <row r="912" spans="1:2" x14ac:dyDescent="0.25">
      <c r="A912" s="71">
        <v>886</v>
      </c>
      <c r="B912" s="72">
        <v>41.0625</v>
      </c>
    </row>
    <row r="913" spans="1:2" x14ac:dyDescent="0.25">
      <c r="A913" s="71">
        <v>887</v>
      </c>
      <c r="B913" s="72">
        <v>41.075000000000003</v>
      </c>
    </row>
    <row r="914" spans="1:2" x14ac:dyDescent="0.25">
      <c r="A914" s="71">
        <v>888</v>
      </c>
      <c r="B914" s="72">
        <v>41.087499999999999</v>
      </c>
    </row>
    <row r="915" spans="1:2" x14ac:dyDescent="0.25">
      <c r="A915" s="71">
        <v>889</v>
      </c>
      <c r="B915" s="72">
        <v>41.1</v>
      </c>
    </row>
    <row r="916" spans="1:2" x14ac:dyDescent="0.25">
      <c r="A916" s="71">
        <v>890</v>
      </c>
      <c r="B916" s="72">
        <v>41.112499999999997</v>
      </c>
    </row>
    <row r="917" spans="1:2" x14ac:dyDescent="0.25">
      <c r="A917" s="71">
        <v>891</v>
      </c>
      <c r="B917" s="72">
        <v>41.125</v>
      </c>
    </row>
    <row r="918" spans="1:2" x14ac:dyDescent="0.25">
      <c r="A918" s="73">
        <v>892</v>
      </c>
      <c r="B918" s="74">
        <v>41.137500000000003</v>
      </c>
    </row>
    <row r="919" spans="1:2" x14ac:dyDescent="0.25">
      <c r="A919" s="71">
        <v>893</v>
      </c>
      <c r="B919" s="72">
        <v>41.15</v>
      </c>
    </row>
    <row r="920" spans="1:2" x14ac:dyDescent="0.25">
      <c r="A920" s="71">
        <v>894</v>
      </c>
      <c r="B920" s="72">
        <v>41.162500000000001</v>
      </c>
    </row>
    <row r="921" spans="1:2" x14ac:dyDescent="0.25">
      <c r="A921" s="71">
        <v>895</v>
      </c>
      <c r="B921" s="72">
        <v>41.174999999999997</v>
      </c>
    </row>
    <row r="922" spans="1:2" x14ac:dyDescent="0.25">
      <c r="A922" s="71">
        <v>896</v>
      </c>
      <c r="B922" s="72">
        <v>41.1875</v>
      </c>
    </row>
    <row r="923" spans="1:2" x14ac:dyDescent="0.25">
      <c r="A923" s="71">
        <v>897</v>
      </c>
      <c r="B923" s="72">
        <v>41.2</v>
      </c>
    </row>
    <row r="924" spans="1:2" x14ac:dyDescent="0.25">
      <c r="A924" s="71">
        <v>898</v>
      </c>
      <c r="B924" s="72">
        <v>41.212499999999999</v>
      </c>
    </row>
    <row r="925" spans="1:2" x14ac:dyDescent="0.25">
      <c r="A925" s="73">
        <v>899</v>
      </c>
      <c r="B925" s="74">
        <v>41.225000000000001</v>
      </c>
    </row>
    <row r="926" spans="1:2" x14ac:dyDescent="0.25">
      <c r="A926" s="71">
        <v>900</v>
      </c>
      <c r="B926" s="72">
        <v>41.237499999999997</v>
      </c>
    </row>
    <row r="927" spans="1:2" x14ac:dyDescent="0.25">
      <c r="A927" s="75">
        <v>901</v>
      </c>
      <c r="B927" s="76">
        <v>41.25</v>
      </c>
    </row>
    <row r="928" spans="1:2" x14ac:dyDescent="0.25">
      <c r="A928" s="75">
        <v>902</v>
      </c>
      <c r="B928" s="76">
        <v>41.262500000000003</v>
      </c>
    </row>
    <row r="929" spans="1:2" x14ac:dyDescent="0.25">
      <c r="A929" s="75">
        <v>903</v>
      </c>
      <c r="B929" s="76">
        <v>41.274999999999999</v>
      </c>
    </row>
    <row r="930" spans="1:2" x14ac:dyDescent="0.25">
      <c r="A930" s="77">
        <v>904</v>
      </c>
      <c r="B930" s="78">
        <v>41.287500000000001</v>
      </c>
    </row>
    <row r="931" spans="1:2" x14ac:dyDescent="0.25">
      <c r="A931" s="77">
        <v>905</v>
      </c>
      <c r="B931" s="78">
        <v>41.3</v>
      </c>
    </row>
    <row r="932" spans="1:2" x14ac:dyDescent="0.25">
      <c r="A932" s="77">
        <v>906</v>
      </c>
      <c r="B932" s="78">
        <v>41.3125</v>
      </c>
    </row>
    <row r="933" spans="1:2" x14ac:dyDescent="0.25">
      <c r="A933" s="77">
        <v>907</v>
      </c>
      <c r="B933" s="78">
        <v>41.325000000000003</v>
      </c>
    </row>
    <row r="934" spans="1:2" x14ac:dyDescent="0.25">
      <c r="A934" s="77">
        <v>908</v>
      </c>
      <c r="B934" s="78">
        <v>41.337499999999999</v>
      </c>
    </row>
    <row r="935" spans="1:2" x14ac:dyDescent="0.25">
      <c r="A935" s="77">
        <v>909</v>
      </c>
      <c r="B935" s="78">
        <v>41.35</v>
      </c>
    </row>
    <row r="936" spans="1:2" x14ac:dyDescent="0.25">
      <c r="A936" s="77">
        <v>910</v>
      </c>
      <c r="B936" s="78">
        <v>41.362499999999997</v>
      </c>
    </row>
    <row r="937" spans="1:2" x14ac:dyDescent="0.25">
      <c r="A937" s="77">
        <v>911</v>
      </c>
      <c r="B937" s="78">
        <v>41.375</v>
      </c>
    </row>
    <row r="938" spans="1:2" x14ac:dyDescent="0.25">
      <c r="A938" s="77">
        <v>912</v>
      </c>
      <c r="B938" s="78">
        <v>41.387500000000003</v>
      </c>
    </row>
    <row r="939" spans="1:2" x14ac:dyDescent="0.25">
      <c r="A939" s="75">
        <v>913</v>
      </c>
      <c r="B939" s="76">
        <v>41.4</v>
      </c>
    </row>
    <row r="940" spans="1:2" x14ac:dyDescent="0.25">
      <c r="A940" s="75">
        <v>914</v>
      </c>
      <c r="B940" s="76">
        <v>41.412500000000001</v>
      </c>
    </row>
    <row r="941" spans="1:2" x14ac:dyDescent="0.25">
      <c r="A941" s="75">
        <v>915</v>
      </c>
      <c r="B941" s="76">
        <v>41.424999999999997</v>
      </c>
    </row>
    <row r="942" spans="1:2" x14ac:dyDescent="0.25">
      <c r="A942" s="75">
        <v>916</v>
      </c>
      <c r="B942" s="76">
        <v>41.4375</v>
      </c>
    </row>
    <row r="943" spans="1:2" x14ac:dyDescent="0.25">
      <c r="A943" s="77">
        <v>917</v>
      </c>
      <c r="B943" s="78">
        <v>41.45</v>
      </c>
    </row>
    <row r="944" spans="1:2" x14ac:dyDescent="0.25">
      <c r="A944" s="75">
        <v>918</v>
      </c>
      <c r="B944" s="76">
        <v>41.462499999999999</v>
      </c>
    </row>
    <row r="945" spans="1:2" x14ac:dyDescent="0.25">
      <c r="A945" s="75">
        <v>919</v>
      </c>
      <c r="B945" s="76">
        <v>41.475000000000001</v>
      </c>
    </row>
    <row r="946" spans="1:2" x14ac:dyDescent="0.25">
      <c r="A946" s="75">
        <v>920</v>
      </c>
      <c r="B946" s="76">
        <v>41.487499999999997</v>
      </c>
    </row>
    <row r="947" spans="1:2" x14ac:dyDescent="0.25">
      <c r="A947" s="75">
        <v>921</v>
      </c>
      <c r="B947" s="76">
        <v>41.5</v>
      </c>
    </row>
    <row r="948" spans="1:2" x14ac:dyDescent="0.25">
      <c r="A948" s="75">
        <v>922</v>
      </c>
      <c r="B948" s="76">
        <v>41.512500000000003</v>
      </c>
    </row>
    <row r="949" spans="1:2" x14ac:dyDescent="0.25">
      <c r="A949" s="75">
        <v>923</v>
      </c>
      <c r="B949" s="76">
        <v>41.524999999999999</v>
      </c>
    </row>
    <row r="950" spans="1:2" x14ac:dyDescent="0.25">
      <c r="A950" s="75">
        <v>924</v>
      </c>
      <c r="B950" s="76">
        <v>41.537500000000001</v>
      </c>
    </row>
    <row r="951" spans="1:2" x14ac:dyDescent="0.25">
      <c r="A951" s="75">
        <v>925</v>
      </c>
      <c r="B951" s="76">
        <v>41.55</v>
      </c>
    </row>
    <row r="952" spans="1:2" x14ac:dyDescent="0.25">
      <c r="A952" s="75">
        <v>926</v>
      </c>
      <c r="B952" s="76">
        <v>41.5625</v>
      </c>
    </row>
    <row r="953" spans="1:2" x14ac:dyDescent="0.25">
      <c r="A953" s="75">
        <v>927</v>
      </c>
      <c r="B953" s="76">
        <v>41.575000000000003</v>
      </c>
    </row>
    <row r="954" spans="1:2" x14ac:dyDescent="0.25">
      <c r="A954" s="75">
        <v>928</v>
      </c>
      <c r="B954" s="76">
        <v>41.587499999999999</v>
      </c>
    </row>
    <row r="955" spans="1:2" x14ac:dyDescent="0.25">
      <c r="A955" s="75">
        <v>929</v>
      </c>
      <c r="B955" s="76">
        <v>41.6</v>
      </c>
    </row>
    <row r="956" spans="1:2" x14ac:dyDescent="0.25">
      <c r="A956" s="77">
        <v>930</v>
      </c>
      <c r="B956" s="78">
        <v>41.612499999999997</v>
      </c>
    </row>
    <row r="957" spans="1:2" x14ac:dyDescent="0.25">
      <c r="A957" s="77">
        <v>931</v>
      </c>
      <c r="B957" s="78">
        <v>41.625</v>
      </c>
    </row>
    <row r="958" spans="1:2" x14ac:dyDescent="0.25">
      <c r="A958" s="77">
        <v>932</v>
      </c>
      <c r="B958" s="78">
        <v>41.637500000000003</v>
      </c>
    </row>
    <row r="959" spans="1:2" x14ac:dyDescent="0.25">
      <c r="A959" s="77">
        <v>933</v>
      </c>
      <c r="B959" s="78">
        <v>41.65</v>
      </c>
    </row>
    <row r="960" spans="1:2" x14ac:dyDescent="0.25">
      <c r="A960" s="77">
        <v>934</v>
      </c>
      <c r="B960" s="78">
        <v>41.662500000000001</v>
      </c>
    </row>
    <row r="961" spans="1:2" x14ac:dyDescent="0.25">
      <c r="A961" s="77">
        <v>935</v>
      </c>
      <c r="B961" s="78">
        <v>41.674999999999997</v>
      </c>
    </row>
    <row r="962" spans="1:2" x14ac:dyDescent="0.25">
      <c r="A962" s="77">
        <v>936</v>
      </c>
      <c r="B962" s="78">
        <v>41.6875</v>
      </c>
    </row>
    <row r="963" spans="1:2" x14ac:dyDescent="0.25">
      <c r="A963" s="77">
        <v>937</v>
      </c>
      <c r="B963" s="78">
        <v>41.7</v>
      </c>
    </row>
    <row r="964" spans="1:2" x14ac:dyDescent="0.25">
      <c r="A964" s="77">
        <v>938</v>
      </c>
      <c r="B964" s="78">
        <v>41.712499999999999</v>
      </c>
    </row>
    <row r="965" spans="1:2" x14ac:dyDescent="0.25">
      <c r="A965" s="77">
        <v>939</v>
      </c>
      <c r="B965" s="78">
        <v>41.725000000000001</v>
      </c>
    </row>
    <row r="966" spans="1:2" x14ac:dyDescent="0.25">
      <c r="A966" s="77">
        <v>940</v>
      </c>
      <c r="B966" s="78">
        <v>41.737499999999997</v>
      </c>
    </row>
    <row r="967" spans="1:2" x14ac:dyDescent="0.25">
      <c r="A967" s="77">
        <v>941</v>
      </c>
      <c r="B967" s="78">
        <v>41.75</v>
      </c>
    </row>
    <row r="968" spans="1:2" x14ac:dyDescent="0.25">
      <c r="A968" s="77">
        <v>942</v>
      </c>
      <c r="B968" s="78">
        <v>41.762500000000003</v>
      </c>
    </row>
    <row r="969" spans="1:2" x14ac:dyDescent="0.25">
      <c r="A969" s="77">
        <v>943</v>
      </c>
      <c r="B969" s="78">
        <v>41.774999999999999</v>
      </c>
    </row>
    <row r="970" spans="1:2" x14ac:dyDescent="0.25">
      <c r="A970" s="77">
        <v>944</v>
      </c>
      <c r="B970" s="78">
        <v>41.787500000000001</v>
      </c>
    </row>
    <row r="971" spans="1:2" x14ac:dyDescent="0.25">
      <c r="A971" s="75">
        <v>945</v>
      </c>
      <c r="B971" s="76">
        <v>41.8</v>
      </c>
    </row>
    <row r="972" spans="1:2" x14ac:dyDescent="0.25">
      <c r="A972" s="75">
        <v>946</v>
      </c>
      <c r="B972" s="76">
        <v>41.8125</v>
      </c>
    </row>
    <row r="973" spans="1:2" x14ac:dyDescent="0.25">
      <c r="A973" s="75">
        <v>947</v>
      </c>
      <c r="B973" s="76">
        <v>41.825000000000003</v>
      </c>
    </row>
    <row r="974" spans="1:2" x14ac:dyDescent="0.25">
      <c r="A974" s="75">
        <v>948</v>
      </c>
      <c r="B974" s="76">
        <v>41.837499999999999</v>
      </c>
    </row>
    <row r="975" spans="1:2" x14ac:dyDescent="0.25">
      <c r="A975" s="75">
        <v>949</v>
      </c>
      <c r="B975" s="76">
        <v>41.85</v>
      </c>
    </row>
    <row r="976" spans="1:2" x14ac:dyDescent="0.25">
      <c r="A976" s="75">
        <v>950</v>
      </c>
      <c r="B976" s="76">
        <v>41.862499999999997</v>
      </c>
    </row>
    <row r="977" spans="1:2" x14ac:dyDescent="0.25">
      <c r="A977" s="79">
        <v>951</v>
      </c>
      <c r="B977" s="80">
        <v>41.875</v>
      </c>
    </row>
    <row r="978" spans="1:2" x14ac:dyDescent="0.25">
      <c r="A978" s="79">
        <v>952</v>
      </c>
      <c r="B978" s="80">
        <v>41.887500000000003</v>
      </c>
    </row>
    <row r="979" spans="1:2" x14ac:dyDescent="0.25">
      <c r="A979" s="81">
        <v>953</v>
      </c>
      <c r="B979" s="82">
        <v>41.9</v>
      </c>
    </row>
    <row r="980" spans="1:2" x14ac:dyDescent="0.25">
      <c r="A980" s="79">
        <v>954</v>
      </c>
      <c r="B980" s="80">
        <v>41.912500000000001</v>
      </c>
    </row>
    <row r="981" spans="1:2" x14ac:dyDescent="0.25">
      <c r="A981" s="79">
        <v>955</v>
      </c>
      <c r="B981" s="80">
        <v>41.924999999999997</v>
      </c>
    </row>
    <row r="982" spans="1:2" x14ac:dyDescent="0.25">
      <c r="A982" s="79">
        <v>956</v>
      </c>
      <c r="B982" s="80">
        <v>41.9375</v>
      </c>
    </row>
    <row r="983" spans="1:2" x14ac:dyDescent="0.25">
      <c r="A983" s="81">
        <v>957</v>
      </c>
      <c r="B983" s="82">
        <v>41.95</v>
      </c>
    </row>
    <row r="984" spans="1:2" x14ac:dyDescent="0.25">
      <c r="A984" s="79">
        <v>958</v>
      </c>
      <c r="B984" s="80">
        <v>41.962499999999999</v>
      </c>
    </row>
    <row r="985" spans="1:2" x14ac:dyDescent="0.25">
      <c r="A985" s="79">
        <v>959</v>
      </c>
      <c r="B985" s="80">
        <v>41.975000000000001</v>
      </c>
    </row>
    <row r="986" spans="1:2" x14ac:dyDescent="0.25">
      <c r="A986" s="79">
        <v>960</v>
      </c>
      <c r="B986" s="80">
        <v>41.987499999999997</v>
      </c>
    </row>
    <row r="987" spans="1:2" x14ac:dyDescent="0.25">
      <c r="A987" s="79">
        <v>961</v>
      </c>
      <c r="B987" s="80">
        <v>42</v>
      </c>
    </row>
    <row r="988" spans="1:2" x14ac:dyDescent="0.25">
      <c r="A988" s="79">
        <v>962</v>
      </c>
      <c r="B988" s="80">
        <v>42.012500000000003</v>
      </c>
    </row>
    <row r="989" spans="1:2" x14ac:dyDescent="0.25">
      <c r="A989" s="79">
        <v>963</v>
      </c>
      <c r="B989" s="80">
        <v>42.024999999999999</v>
      </c>
    </row>
    <row r="990" spans="1:2" x14ac:dyDescent="0.25">
      <c r="A990" s="79">
        <v>964</v>
      </c>
      <c r="B990" s="80">
        <v>42.037500000000001</v>
      </c>
    </row>
    <row r="991" spans="1:2" x14ac:dyDescent="0.25">
      <c r="A991" s="79">
        <v>965</v>
      </c>
      <c r="B991" s="80">
        <v>42.05</v>
      </c>
    </row>
    <row r="992" spans="1:2" x14ac:dyDescent="0.25">
      <c r="A992" s="79">
        <v>966</v>
      </c>
      <c r="B992" s="80">
        <v>42.0625</v>
      </c>
    </row>
    <row r="993" spans="1:2" x14ac:dyDescent="0.25">
      <c r="A993" s="79">
        <v>967</v>
      </c>
      <c r="B993" s="80">
        <v>42.075000000000003</v>
      </c>
    </row>
    <row r="994" spans="1:2" x14ac:dyDescent="0.25">
      <c r="A994" s="79">
        <v>968</v>
      </c>
      <c r="B994" s="80">
        <v>42.087499999999999</v>
      </c>
    </row>
    <row r="995" spans="1:2" x14ac:dyDescent="0.25">
      <c r="A995" s="79">
        <v>969</v>
      </c>
      <c r="B995" s="80">
        <v>42.1</v>
      </c>
    </row>
    <row r="996" spans="1:2" x14ac:dyDescent="0.25">
      <c r="A996" s="81">
        <v>970</v>
      </c>
      <c r="B996" s="82">
        <v>42.112499999999997</v>
      </c>
    </row>
    <row r="997" spans="1:2" x14ac:dyDescent="0.25">
      <c r="A997" s="79">
        <v>971</v>
      </c>
      <c r="B997" s="80">
        <v>42.125</v>
      </c>
    </row>
    <row r="998" spans="1:2" x14ac:dyDescent="0.25">
      <c r="A998" s="79">
        <v>972</v>
      </c>
      <c r="B998" s="80">
        <v>42.137500000000003</v>
      </c>
    </row>
    <row r="999" spans="1:2" x14ac:dyDescent="0.25">
      <c r="A999" s="79">
        <v>973</v>
      </c>
      <c r="B999" s="80">
        <v>42.15</v>
      </c>
    </row>
    <row r="1000" spans="1:2" x14ac:dyDescent="0.25">
      <c r="A1000" s="79">
        <v>974</v>
      </c>
      <c r="B1000" s="80">
        <v>42.162500000000001</v>
      </c>
    </row>
    <row r="1001" spans="1:2" x14ac:dyDescent="0.25">
      <c r="A1001" s="79">
        <v>975</v>
      </c>
      <c r="B1001" s="80">
        <v>42.174999999999997</v>
      </c>
    </row>
    <row r="1002" spans="1:2" x14ac:dyDescent="0.25">
      <c r="A1002" s="79">
        <v>976</v>
      </c>
      <c r="B1002" s="80">
        <v>42.1875</v>
      </c>
    </row>
    <row r="1003" spans="1:2" x14ac:dyDescent="0.25">
      <c r="A1003" s="79">
        <v>977</v>
      </c>
      <c r="B1003" s="80">
        <v>42.2</v>
      </c>
    </row>
    <row r="1004" spans="1:2" x14ac:dyDescent="0.25">
      <c r="A1004" s="79">
        <v>978</v>
      </c>
      <c r="B1004" s="80">
        <v>42.212499999999999</v>
      </c>
    </row>
    <row r="1005" spans="1:2" x14ac:dyDescent="0.25">
      <c r="A1005" s="79">
        <v>979</v>
      </c>
      <c r="B1005" s="80">
        <v>42.225000000000001</v>
      </c>
    </row>
    <row r="1006" spans="1:2" x14ac:dyDescent="0.25">
      <c r="A1006" s="79">
        <v>980</v>
      </c>
      <c r="B1006" s="80">
        <v>42.237499999999997</v>
      </c>
    </row>
    <row r="1007" spans="1:2" x14ac:dyDescent="0.25">
      <c r="A1007" s="81">
        <v>981</v>
      </c>
      <c r="B1007" s="82">
        <v>42.25</v>
      </c>
    </row>
    <row r="1008" spans="1:2" x14ac:dyDescent="0.25">
      <c r="A1008" s="79">
        <v>982</v>
      </c>
      <c r="B1008" s="80">
        <v>42.262500000000003</v>
      </c>
    </row>
    <row r="1009" spans="1:2" x14ac:dyDescent="0.25">
      <c r="A1009" s="79">
        <v>983</v>
      </c>
      <c r="B1009" s="80">
        <v>42.274999999999999</v>
      </c>
    </row>
    <row r="1010" spans="1:2" x14ac:dyDescent="0.25">
      <c r="A1010" s="79">
        <v>984</v>
      </c>
      <c r="B1010" s="80">
        <v>42.287500000000001</v>
      </c>
    </row>
    <row r="1011" spans="1:2" x14ac:dyDescent="0.25">
      <c r="A1011" s="81">
        <v>985</v>
      </c>
      <c r="B1011" s="82">
        <v>42.3</v>
      </c>
    </row>
    <row r="1012" spans="1:2" x14ac:dyDescent="0.25">
      <c r="A1012" s="79">
        <v>986</v>
      </c>
      <c r="B1012" s="80">
        <v>42.3125</v>
      </c>
    </row>
    <row r="1013" spans="1:2" x14ac:dyDescent="0.25">
      <c r="A1013" s="79">
        <v>987</v>
      </c>
      <c r="B1013" s="80">
        <v>42.325000000000003</v>
      </c>
    </row>
    <row r="1014" spans="1:2" x14ac:dyDescent="0.25">
      <c r="A1014" s="79">
        <v>988</v>
      </c>
      <c r="B1014" s="80">
        <v>42.337499999999999</v>
      </c>
    </row>
    <row r="1015" spans="1:2" x14ac:dyDescent="0.25">
      <c r="A1015" s="79">
        <v>989</v>
      </c>
      <c r="B1015" s="80">
        <v>42.35</v>
      </c>
    </row>
    <row r="1016" spans="1:2" x14ac:dyDescent="0.25">
      <c r="A1016" s="81">
        <v>990</v>
      </c>
      <c r="B1016" s="82">
        <v>42.362499999999997</v>
      </c>
    </row>
    <row r="1017" spans="1:2" x14ac:dyDescent="0.25">
      <c r="A1017" s="79">
        <v>991</v>
      </c>
      <c r="B1017" s="80">
        <v>42.375</v>
      </c>
    </row>
    <row r="1018" spans="1:2" x14ac:dyDescent="0.25">
      <c r="A1018" s="79">
        <v>992</v>
      </c>
      <c r="B1018" s="80">
        <v>42.387500000000003</v>
      </c>
    </row>
    <row r="1019" spans="1:2" x14ac:dyDescent="0.25">
      <c r="A1019" s="79">
        <v>993</v>
      </c>
      <c r="B1019" s="80">
        <v>42.4</v>
      </c>
    </row>
    <row r="1020" spans="1:2" x14ac:dyDescent="0.25">
      <c r="A1020" s="79">
        <v>994</v>
      </c>
      <c r="B1020" s="80">
        <v>42.412500000000001</v>
      </c>
    </row>
    <row r="1021" spans="1:2" x14ac:dyDescent="0.25">
      <c r="A1021" s="79">
        <v>995</v>
      </c>
      <c r="B1021" s="80">
        <v>42.424999999999997</v>
      </c>
    </row>
    <row r="1022" spans="1:2" x14ac:dyDescent="0.25">
      <c r="A1022" s="81">
        <v>996</v>
      </c>
      <c r="B1022" s="82">
        <v>42.4375</v>
      </c>
    </row>
    <row r="1023" spans="1:2" x14ac:dyDescent="0.25">
      <c r="A1023" s="81">
        <v>997</v>
      </c>
      <c r="B1023" s="82">
        <v>42.45</v>
      </c>
    </row>
    <row r="1024" spans="1:2" x14ac:dyDescent="0.25">
      <c r="A1024" s="81">
        <v>998</v>
      </c>
      <c r="B1024" s="82">
        <v>42.462499999999999</v>
      </c>
    </row>
    <row r="1025" spans="1:2" x14ac:dyDescent="0.25">
      <c r="A1025" s="79">
        <v>999</v>
      </c>
      <c r="B1025" s="80">
        <v>42.475000000000001</v>
      </c>
    </row>
    <row r="1026" spans="1:2" x14ac:dyDescent="0.25">
      <c r="A1026" s="79">
        <v>1000</v>
      </c>
      <c r="B1026" s="80">
        <v>42.487499999999997</v>
      </c>
    </row>
    <row r="1027" spans="1:2" x14ac:dyDescent="0.25">
      <c r="A1027" s="83">
        <v>1001</v>
      </c>
      <c r="B1027" s="84">
        <v>42.5</v>
      </c>
    </row>
    <row r="1028" spans="1:2" x14ac:dyDescent="0.25">
      <c r="A1028" s="83">
        <v>1002</v>
      </c>
      <c r="B1028" s="84">
        <v>42.512500000000003</v>
      </c>
    </row>
    <row r="1029" spans="1:2" x14ac:dyDescent="0.25">
      <c r="A1029" s="83">
        <v>1003</v>
      </c>
      <c r="B1029" s="84">
        <v>42.524999999999999</v>
      </c>
    </row>
    <row r="1030" spans="1:2" x14ac:dyDescent="0.25">
      <c r="A1030" s="85">
        <v>1004</v>
      </c>
      <c r="B1030" s="86">
        <v>42.537500000000001</v>
      </c>
    </row>
    <row r="1031" spans="1:2" x14ac:dyDescent="0.25">
      <c r="A1031" s="85">
        <v>1005</v>
      </c>
      <c r="B1031" s="86">
        <v>42.55</v>
      </c>
    </row>
    <row r="1032" spans="1:2" x14ac:dyDescent="0.25">
      <c r="A1032" s="85">
        <v>1006</v>
      </c>
      <c r="B1032" s="86">
        <v>42.5625</v>
      </c>
    </row>
    <row r="1033" spans="1:2" x14ac:dyDescent="0.25">
      <c r="A1033" s="85">
        <v>1007</v>
      </c>
      <c r="B1033" s="86">
        <v>42.575000000000003</v>
      </c>
    </row>
    <row r="1034" spans="1:2" x14ac:dyDescent="0.25">
      <c r="A1034" s="85">
        <v>1008</v>
      </c>
      <c r="B1034" s="86">
        <v>42.587499999999999</v>
      </c>
    </row>
    <row r="1035" spans="1:2" x14ac:dyDescent="0.25">
      <c r="A1035" s="85">
        <v>1009</v>
      </c>
      <c r="B1035" s="86">
        <v>42.6</v>
      </c>
    </row>
    <row r="1036" spans="1:2" x14ac:dyDescent="0.25">
      <c r="A1036" s="85">
        <v>1010</v>
      </c>
      <c r="B1036" s="86">
        <v>42.612499999999997</v>
      </c>
    </row>
    <row r="1037" spans="1:2" x14ac:dyDescent="0.25">
      <c r="A1037" s="85">
        <v>1011</v>
      </c>
      <c r="B1037" s="86">
        <v>42.625</v>
      </c>
    </row>
    <row r="1038" spans="1:2" x14ac:dyDescent="0.25">
      <c r="A1038" s="85">
        <v>1012</v>
      </c>
      <c r="B1038" s="86">
        <v>42.637500000000003</v>
      </c>
    </row>
    <row r="1039" spans="1:2" x14ac:dyDescent="0.25">
      <c r="A1039" s="85">
        <v>1013</v>
      </c>
      <c r="B1039" s="86">
        <v>42.65</v>
      </c>
    </row>
    <row r="1040" spans="1:2" x14ac:dyDescent="0.25">
      <c r="A1040" s="85">
        <v>1014</v>
      </c>
      <c r="B1040" s="86">
        <v>42.662500000000001</v>
      </c>
    </row>
    <row r="1041" spans="1:2" x14ac:dyDescent="0.25">
      <c r="A1041" s="85">
        <v>1015</v>
      </c>
      <c r="B1041" s="86">
        <v>42.674999999999997</v>
      </c>
    </row>
    <row r="1042" spans="1:2" x14ac:dyDescent="0.25">
      <c r="A1042" s="85">
        <v>1016</v>
      </c>
      <c r="B1042" s="86">
        <v>42.6875</v>
      </c>
    </row>
    <row r="1043" spans="1:2" x14ac:dyDescent="0.25">
      <c r="A1043" s="85">
        <v>1017</v>
      </c>
      <c r="B1043" s="86">
        <v>42.7</v>
      </c>
    </row>
    <row r="1044" spans="1:2" x14ac:dyDescent="0.25">
      <c r="A1044" s="85">
        <v>1018</v>
      </c>
      <c r="B1044" s="86">
        <v>42.712499999999999</v>
      </c>
    </row>
    <row r="1045" spans="1:2" x14ac:dyDescent="0.25">
      <c r="A1045" s="85">
        <v>1019</v>
      </c>
      <c r="B1045" s="86">
        <v>42.725000000000001</v>
      </c>
    </row>
    <row r="1046" spans="1:2" x14ac:dyDescent="0.25">
      <c r="A1046" s="85">
        <v>1020</v>
      </c>
      <c r="B1046" s="86">
        <v>42.737499999999997</v>
      </c>
    </row>
    <row r="1047" spans="1:2" x14ac:dyDescent="0.25">
      <c r="A1047" s="83">
        <v>1021</v>
      </c>
      <c r="B1047" s="84">
        <v>42.75</v>
      </c>
    </row>
    <row r="1048" spans="1:2" x14ac:dyDescent="0.25">
      <c r="A1048" s="83">
        <v>1022</v>
      </c>
      <c r="B1048" s="84">
        <v>42.762500000000003</v>
      </c>
    </row>
    <row r="1049" spans="1:2" x14ac:dyDescent="0.25">
      <c r="A1049" s="83">
        <v>1023</v>
      </c>
      <c r="B1049" s="84">
        <v>42.774999999999999</v>
      </c>
    </row>
    <row r="1050" spans="1:2" x14ac:dyDescent="0.25">
      <c r="A1050" s="83">
        <v>1024</v>
      </c>
      <c r="B1050" s="84">
        <v>42.787500000000001</v>
      </c>
    </row>
    <row r="1051" spans="1:2" x14ac:dyDescent="0.25">
      <c r="A1051" s="83">
        <v>1025</v>
      </c>
      <c r="B1051" s="84">
        <v>42.8</v>
      </c>
    </row>
    <row r="1052" spans="1:2" x14ac:dyDescent="0.25">
      <c r="A1052" s="83">
        <v>1026</v>
      </c>
      <c r="B1052" s="84">
        <v>42.8125</v>
      </c>
    </row>
    <row r="1053" spans="1:2" x14ac:dyDescent="0.25">
      <c r="A1053" s="83">
        <v>1027</v>
      </c>
      <c r="B1053" s="84">
        <v>42.825000000000003</v>
      </c>
    </row>
    <row r="1054" spans="1:2" x14ac:dyDescent="0.25">
      <c r="A1054" s="85">
        <v>1028</v>
      </c>
      <c r="B1054" s="86">
        <v>42.837499999999999</v>
      </c>
    </row>
    <row r="1055" spans="1:2" x14ac:dyDescent="0.25">
      <c r="A1055" s="83">
        <v>1029</v>
      </c>
      <c r="B1055" s="84">
        <v>42.85</v>
      </c>
    </row>
    <row r="1056" spans="1:2" x14ac:dyDescent="0.25">
      <c r="A1056" s="83">
        <v>1030</v>
      </c>
      <c r="B1056" s="84">
        <v>42.862499999999997</v>
      </c>
    </row>
    <row r="1057" spans="1:2" x14ac:dyDescent="0.25">
      <c r="A1057" s="83">
        <v>1031</v>
      </c>
      <c r="B1057" s="84">
        <v>42.875</v>
      </c>
    </row>
    <row r="1058" spans="1:2" x14ac:dyDescent="0.25">
      <c r="A1058" s="83">
        <v>1032</v>
      </c>
      <c r="B1058" s="84">
        <v>42.887500000000003</v>
      </c>
    </row>
    <row r="1059" spans="1:2" x14ac:dyDescent="0.25">
      <c r="A1059" s="83">
        <v>1033</v>
      </c>
      <c r="B1059" s="84">
        <v>42.9</v>
      </c>
    </row>
    <row r="1060" spans="1:2" x14ac:dyDescent="0.25">
      <c r="A1060" s="83">
        <v>1034</v>
      </c>
      <c r="B1060" s="84">
        <v>42.912500000000001</v>
      </c>
    </row>
    <row r="1061" spans="1:2" x14ac:dyDescent="0.25">
      <c r="A1061" s="83">
        <v>1035</v>
      </c>
      <c r="B1061" s="84">
        <v>42.924999999999997</v>
      </c>
    </row>
    <row r="1062" spans="1:2" x14ac:dyDescent="0.25">
      <c r="A1062" s="85">
        <v>1036</v>
      </c>
      <c r="B1062" s="86">
        <v>42.9375</v>
      </c>
    </row>
    <row r="1063" spans="1:2" x14ac:dyDescent="0.25">
      <c r="A1063" s="85">
        <v>1037</v>
      </c>
      <c r="B1063" s="86">
        <v>42.95</v>
      </c>
    </row>
    <row r="1064" spans="1:2" x14ac:dyDescent="0.25">
      <c r="A1064" s="85">
        <v>1038</v>
      </c>
      <c r="B1064" s="86">
        <v>42.962499999999999</v>
      </c>
    </row>
    <row r="1065" spans="1:2" x14ac:dyDescent="0.25">
      <c r="A1065" s="85">
        <v>1039</v>
      </c>
      <c r="B1065" s="86">
        <v>42.975000000000001</v>
      </c>
    </row>
    <row r="1066" spans="1:2" x14ac:dyDescent="0.25">
      <c r="A1066" s="85">
        <v>1040</v>
      </c>
      <c r="B1066" s="86">
        <v>42.987499999999997</v>
      </c>
    </row>
    <row r="1067" spans="1:2" x14ac:dyDescent="0.25">
      <c r="A1067" s="83">
        <v>1041</v>
      </c>
      <c r="B1067" s="84">
        <v>43</v>
      </c>
    </row>
    <row r="1068" spans="1:2" x14ac:dyDescent="0.25">
      <c r="A1068" s="83">
        <v>1042</v>
      </c>
      <c r="B1068" s="84">
        <v>43.012500000000003</v>
      </c>
    </row>
    <row r="1069" spans="1:2" x14ac:dyDescent="0.25">
      <c r="A1069" s="83">
        <v>1043</v>
      </c>
      <c r="B1069" s="84">
        <v>43.024999999999999</v>
      </c>
    </row>
    <row r="1070" spans="1:2" x14ac:dyDescent="0.25">
      <c r="A1070" s="83">
        <v>1044</v>
      </c>
      <c r="B1070" s="84">
        <v>43.037500000000001</v>
      </c>
    </row>
    <row r="1071" spans="1:2" x14ac:dyDescent="0.25">
      <c r="A1071" s="83">
        <v>1045</v>
      </c>
      <c r="B1071" s="84">
        <v>43.05</v>
      </c>
    </row>
    <row r="1072" spans="1:2" x14ac:dyDescent="0.25">
      <c r="A1072" s="83">
        <v>1046</v>
      </c>
      <c r="B1072" s="84">
        <v>43.0625</v>
      </c>
    </row>
    <row r="1073" spans="1:2" x14ac:dyDescent="0.25">
      <c r="A1073" s="83">
        <v>1047</v>
      </c>
      <c r="B1073" s="84">
        <v>43.075000000000003</v>
      </c>
    </row>
    <row r="1074" spans="1:2" x14ac:dyDescent="0.25">
      <c r="A1074" s="83">
        <v>1048</v>
      </c>
      <c r="B1074" s="84">
        <v>43.087499999999999</v>
      </c>
    </row>
    <row r="1075" spans="1:2" x14ac:dyDescent="0.25">
      <c r="A1075" s="83">
        <v>1049</v>
      </c>
      <c r="B1075" s="84">
        <v>43.1</v>
      </c>
    </row>
    <row r="1076" spans="1:2" x14ac:dyDescent="0.25">
      <c r="A1076" s="83">
        <v>1050</v>
      </c>
      <c r="B1076" s="84">
        <v>43.112499999999997</v>
      </c>
    </row>
    <row r="1077" spans="1:2" x14ac:dyDescent="0.25">
      <c r="A1077" s="87">
        <v>1051</v>
      </c>
      <c r="B1077" s="88">
        <v>43.125</v>
      </c>
    </row>
    <row r="1078" spans="1:2" x14ac:dyDescent="0.25">
      <c r="A1078" s="87">
        <v>1052</v>
      </c>
      <c r="B1078" s="88">
        <v>43.137500000000003</v>
      </c>
    </row>
    <row r="1079" spans="1:2" x14ac:dyDescent="0.25">
      <c r="A1079" s="87">
        <v>1053</v>
      </c>
      <c r="B1079" s="88">
        <v>43.15</v>
      </c>
    </row>
    <row r="1080" spans="1:2" x14ac:dyDescent="0.25">
      <c r="A1080" s="89">
        <v>1054</v>
      </c>
      <c r="B1080" s="90">
        <v>43.162500000000001</v>
      </c>
    </row>
    <row r="1081" spans="1:2" x14ac:dyDescent="0.25">
      <c r="A1081" s="89">
        <v>1055</v>
      </c>
      <c r="B1081" s="90">
        <v>43.174999999999997</v>
      </c>
    </row>
    <row r="1082" spans="1:2" x14ac:dyDescent="0.25">
      <c r="A1082" s="89">
        <v>1056</v>
      </c>
      <c r="B1082" s="90">
        <v>43.1875</v>
      </c>
    </row>
    <row r="1083" spans="1:2" x14ac:dyDescent="0.25">
      <c r="A1083" s="89">
        <v>1057</v>
      </c>
      <c r="B1083" s="90">
        <v>43.2</v>
      </c>
    </row>
    <row r="1084" spans="1:2" x14ac:dyDescent="0.25">
      <c r="A1084" s="89">
        <v>1058</v>
      </c>
      <c r="B1084" s="90">
        <v>43.212499999999999</v>
      </c>
    </row>
    <row r="1085" spans="1:2" x14ac:dyDescent="0.25">
      <c r="A1085" s="89">
        <v>1059</v>
      </c>
      <c r="B1085" s="90">
        <v>43.225000000000001</v>
      </c>
    </row>
    <row r="1086" spans="1:2" x14ac:dyDescent="0.25">
      <c r="A1086" s="89">
        <v>1060</v>
      </c>
      <c r="B1086" s="90">
        <v>43.237499999999997</v>
      </c>
    </row>
    <row r="1087" spans="1:2" x14ac:dyDescent="0.25">
      <c r="A1087" s="89">
        <v>1061</v>
      </c>
      <c r="B1087" s="90">
        <v>43.25</v>
      </c>
    </row>
    <row r="1088" spans="1:2" x14ac:dyDescent="0.25">
      <c r="A1088" s="89">
        <v>1062</v>
      </c>
      <c r="B1088" s="90">
        <v>43.262500000000003</v>
      </c>
    </row>
    <row r="1089" spans="1:2" x14ac:dyDescent="0.25">
      <c r="A1089" s="89">
        <v>1063</v>
      </c>
      <c r="B1089" s="90">
        <v>43.274999999999999</v>
      </c>
    </row>
    <row r="1090" spans="1:2" x14ac:dyDescent="0.25">
      <c r="A1090" s="89">
        <v>1064</v>
      </c>
      <c r="B1090" s="90">
        <v>43.287500000000001</v>
      </c>
    </row>
    <row r="1091" spans="1:2" x14ac:dyDescent="0.25">
      <c r="A1091" s="89">
        <v>1065</v>
      </c>
      <c r="B1091" s="90">
        <v>43.3</v>
      </c>
    </row>
    <row r="1092" spans="1:2" x14ac:dyDescent="0.25">
      <c r="A1092" s="89">
        <v>1066</v>
      </c>
      <c r="B1092" s="90">
        <v>43.3125</v>
      </c>
    </row>
    <row r="1093" spans="1:2" x14ac:dyDescent="0.25">
      <c r="A1093" s="89">
        <v>1067</v>
      </c>
      <c r="B1093" s="90">
        <v>43.325000000000003</v>
      </c>
    </row>
    <row r="1094" spans="1:2" x14ac:dyDescent="0.25">
      <c r="A1094" s="89">
        <v>1068</v>
      </c>
      <c r="B1094" s="90">
        <v>43.337499999999999</v>
      </c>
    </row>
    <row r="1095" spans="1:2" x14ac:dyDescent="0.25">
      <c r="A1095" s="87">
        <v>1069</v>
      </c>
      <c r="B1095" s="88">
        <v>43.35</v>
      </c>
    </row>
    <row r="1096" spans="1:2" x14ac:dyDescent="0.25">
      <c r="A1096" s="87">
        <v>1070</v>
      </c>
      <c r="B1096" s="88">
        <v>43.362499999999997</v>
      </c>
    </row>
    <row r="1097" spans="1:2" x14ac:dyDescent="0.25">
      <c r="A1097" s="87">
        <v>1071</v>
      </c>
      <c r="B1097" s="88">
        <v>43.375</v>
      </c>
    </row>
    <row r="1098" spans="1:2" x14ac:dyDescent="0.25">
      <c r="A1098" s="87">
        <v>1072</v>
      </c>
      <c r="B1098" s="88">
        <v>43.387500000000003</v>
      </c>
    </row>
    <row r="1099" spans="1:2" x14ac:dyDescent="0.25">
      <c r="A1099" s="89">
        <v>1073</v>
      </c>
      <c r="B1099" s="90">
        <v>43.4</v>
      </c>
    </row>
    <row r="1100" spans="1:2" x14ac:dyDescent="0.25">
      <c r="A1100" s="87">
        <v>1074</v>
      </c>
      <c r="B1100" s="88">
        <v>43.412500000000001</v>
      </c>
    </row>
    <row r="1101" spans="1:2" x14ac:dyDescent="0.25">
      <c r="A1101" s="87">
        <v>1075</v>
      </c>
      <c r="B1101" s="88">
        <v>43.424999999999997</v>
      </c>
    </row>
    <row r="1102" spans="1:2" x14ac:dyDescent="0.25">
      <c r="A1102" s="87">
        <v>1076</v>
      </c>
      <c r="B1102" s="88">
        <v>43.4375</v>
      </c>
    </row>
    <row r="1103" spans="1:2" x14ac:dyDescent="0.25">
      <c r="A1103" s="87">
        <v>1077</v>
      </c>
      <c r="B1103" s="88">
        <v>43.45</v>
      </c>
    </row>
    <row r="1104" spans="1:2" x14ac:dyDescent="0.25">
      <c r="A1104" s="89">
        <v>1078</v>
      </c>
      <c r="B1104" s="90">
        <v>43.462499999999999</v>
      </c>
    </row>
    <row r="1105" spans="1:2" x14ac:dyDescent="0.25">
      <c r="A1105" s="89">
        <v>1079</v>
      </c>
      <c r="B1105" s="90">
        <v>43.475000000000001</v>
      </c>
    </row>
    <row r="1106" spans="1:2" x14ac:dyDescent="0.25">
      <c r="A1106" s="89">
        <v>1080</v>
      </c>
      <c r="B1106" s="90">
        <v>43.487499999999997</v>
      </c>
    </row>
    <row r="1107" spans="1:2" x14ac:dyDescent="0.25">
      <c r="A1107" s="89">
        <v>1081</v>
      </c>
      <c r="B1107" s="90">
        <v>43.5</v>
      </c>
    </row>
    <row r="1108" spans="1:2" x14ac:dyDescent="0.25">
      <c r="A1108" s="89">
        <v>1082</v>
      </c>
      <c r="B1108" s="90">
        <v>43.512500000000003</v>
      </c>
    </row>
    <row r="1109" spans="1:2" x14ac:dyDescent="0.25">
      <c r="A1109" s="89">
        <v>1083</v>
      </c>
      <c r="B1109" s="90">
        <v>43.524999999999999</v>
      </c>
    </row>
    <row r="1110" spans="1:2" x14ac:dyDescent="0.25">
      <c r="A1110" s="89">
        <v>1084</v>
      </c>
      <c r="B1110" s="90">
        <v>43.537500000000001</v>
      </c>
    </row>
    <row r="1111" spans="1:2" x14ac:dyDescent="0.25">
      <c r="A1111" s="89">
        <v>1085</v>
      </c>
      <c r="B1111" s="90">
        <v>43.55</v>
      </c>
    </row>
    <row r="1112" spans="1:2" x14ac:dyDescent="0.25">
      <c r="A1112" s="89">
        <v>1086</v>
      </c>
      <c r="B1112" s="90">
        <v>43.5625</v>
      </c>
    </row>
    <row r="1113" spans="1:2" x14ac:dyDescent="0.25">
      <c r="A1113" s="89">
        <v>1087</v>
      </c>
      <c r="B1113" s="90">
        <v>43.575000000000003</v>
      </c>
    </row>
    <row r="1114" spans="1:2" x14ac:dyDescent="0.25">
      <c r="A1114" s="89">
        <v>1088</v>
      </c>
      <c r="B1114" s="90">
        <v>43.587499999999999</v>
      </c>
    </row>
    <row r="1115" spans="1:2" x14ac:dyDescent="0.25">
      <c r="A1115" s="89">
        <v>1089</v>
      </c>
      <c r="B1115" s="90">
        <v>43.6</v>
      </c>
    </row>
    <row r="1116" spans="1:2" x14ac:dyDescent="0.25">
      <c r="A1116" s="89">
        <v>1090</v>
      </c>
      <c r="B1116" s="90">
        <v>43.612499999999997</v>
      </c>
    </row>
    <row r="1117" spans="1:2" x14ac:dyDescent="0.25">
      <c r="A1117" s="89">
        <v>1091</v>
      </c>
      <c r="B1117" s="90">
        <v>43.625</v>
      </c>
    </row>
    <row r="1118" spans="1:2" x14ac:dyDescent="0.25">
      <c r="A1118" s="89">
        <v>1092</v>
      </c>
      <c r="B1118" s="90">
        <v>43.637500000000003</v>
      </c>
    </row>
    <row r="1119" spans="1:2" x14ac:dyDescent="0.25">
      <c r="A1119" s="89">
        <v>1093</v>
      </c>
      <c r="B1119" s="90">
        <v>43.65</v>
      </c>
    </row>
    <row r="1120" spans="1:2" x14ac:dyDescent="0.25">
      <c r="A1120" s="89">
        <v>1094</v>
      </c>
      <c r="B1120" s="90">
        <v>43.662500000000001</v>
      </c>
    </row>
    <row r="1121" spans="1:2" x14ac:dyDescent="0.25">
      <c r="A1121" s="89">
        <v>1095</v>
      </c>
      <c r="B1121" s="90">
        <v>43.674999999999997</v>
      </c>
    </row>
    <row r="1122" spans="1:2" x14ac:dyDescent="0.25">
      <c r="A1122" s="89">
        <v>1096</v>
      </c>
      <c r="B1122" s="90">
        <v>43.6875</v>
      </c>
    </row>
    <row r="1123" spans="1:2" x14ac:dyDescent="0.25">
      <c r="A1123" s="89">
        <v>1097</v>
      </c>
      <c r="B1123" s="90">
        <v>43.7</v>
      </c>
    </row>
    <row r="1124" spans="1:2" x14ac:dyDescent="0.25">
      <c r="A1124" s="89">
        <v>1098</v>
      </c>
      <c r="B1124" s="90">
        <v>43.712499999999999</v>
      </c>
    </row>
    <row r="1125" spans="1:2" x14ac:dyDescent="0.25">
      <c r="A1125" s="89">
        <v>1099</v>
      </c>
      <c r="B1125" s="90">
        <v>43.725000000000001</v>
      </c>
    </row>
    <row r="1126" spans="1:2" x14ac:dyDescent="0.25">
      <c r="A1126" s="89">
        <v>1100</v>
      </c>
      <c r="B1126" s="90">
        <v>43.737499999999997</v>
      </c>
    </row>
    <row r="1127" spans="1:2" x14ac:dyDescent="0.25">
      <c r="A1127" s="91">
        <v>1101</v>
      </c>
      <c r="B1127" s="92">
        <v>43.75</v>
      </c>
    </row>
    <row r="1128" spans="1:2" x14ac:dyDescent="0.25">
      <c r="A1128" s="91">
        <v>1102</v>
      </c>
      <c r="B1128" s="92">
        <v>43.762500000000003</v>
      </c>
    </row>
    <row r="1129" spans="1:2" x14ac:dyDescent="0.25">
      <c r="A1129" s="91">
        <v>1103</v>
      </c>
      <c r="B1129" s="92">
        <v>43.774999999999999</v>
      </c>
    </row>
    <row r="1130" spans="1:2" x14ac:dyDescent="0.25">
      <c r="A1130" s="91">
        <v>1104</v>
      </c>
      <c r="B1130" s="92">
        <v>43.787500000000001</v>
      </c>
    </row>
    <row r="1131" spans="1:2" x14ac:dyDescent="0.25">
      <c r="A1131" s="91">
        <v>1105</v>
      </c>
      <c r="B1131" s="92">
        <v>43.8</v>
      </c>
    </row>
    <row r="1132" spans="1:2" x14ac:dyDescent="0.25">
      <c r="A1132" s="93">
        <v>1106</v>
      </c>
      <c r="B1132" s="94">
        <v>43.8125</v>
      </c>
    </row>
    <row r="1133" spans="1:2" x14ac:dyDescent="0.25">
      <c r="A1133" s="93">
        <v>1107</v>
      </c>
      <c r="B1133" s="94">
        <v>43.825000000000003</v>
      </c>
    </row>
    <row r="1134" spans="1:2" x14ac:dyDescent="0.25">
      <c r="A1134" s="93">
        <v>1108</v>
      </c>
      <c r="B1134" s="94">
        <v>43.837499999999999</v>
      </c>
    </row>
    <row r="1135" spans="1:2" x14ac:dyDescent="0.25">
      <c r="A1135" s="93">
        <v>1109</v>
      </c>
      <c r="B1135" s="94">
        <v>43.85</v>
      </c>
    </row>
    <row r="1136" spans="1:2" x14ac:dyDescent="0.25">
      <c r="A1136" s="93">
        <v>1110</v>
      </c>
      <c r="B1136" s="94">
        <v>43.862499999999997</v>
      </c>
    </row>
    <row r="1137" spans="1:2" x14ac:dyDescent="0.25">
      <c r="A1137" s="91">
        <v>1111</v>
      </c>
      <c r="B1137" s="92">
        <v>43.875</v>
      </c>
    </row>
    <row r="1138" spans="1:2" x14ac:dyDescent="0.25">
      <c r="A1138" s="91">
        <v>1112</v>
      </c>
      <c r="B1138" s="92">
        <v>43.887500000000003</v>
      </c>
    </row>
    <row r="1139" spans="1:2" x14ac:dyDescent="0.25">
      <c r="A1139" s="91">
        <v>1113</v>
      </c>
      <c r="B1139" s="92">
        <v>43.9</v>
      </c>
    </row>
    <row r="1140" spans="1:2" x14ac:dyDescent="0.25">
      <c r="A1140" s="91">
        <v>1114</v>
      </c>
      <c r="B1140" s="92">
        <v>43.912500000000001</v>
      </c>
    </row>
    <row r="1141" spans="1:2" x14ac:dyDescent="0.25">
      <c r="A1141" s="91">
        <v>1115</v>
      </c>
      <c r="B1141" s="92">
        <v>43.924999999999997</v>
      </c>
    </row>
    <row r="1142" spans="1:2" x14ac:dyDescent="0.25">
      <c r="A1142" s="91">
        <v>1116</v>
      </c>
      <c r="B1142" s="92">
        <v>43.9375</v>
      </c>
    </row>
    <row r="1143" spans="1:2" x14ac:dyDescent="0.25">
      <c r="A1143" s="91">
        <v>1117</v>
      </c>
      <c r="B1143" s="92">
        <v>43.95</v>
      </c>
    </row>
    <row r="1144" spans="1:2" x14ac:dyDescent="0.25">
      <c r="A1144" s="93">
        <v>1118</v>
      </c>
      <c r="B1144" s="94">
        <v>43.962499999999999</v>
      </c>
    </row>
    <row r="1145" spans="1:2" x14ac:dyDescent="0.25">
      <c r="A1145" s="93">
        <v>1119</v>
      </c>
      <c r="B1145" s="94">
        <v>43.975000000000001</v>
      </c>
    </row>
    <row r="1146" spans="1:2" x14ac:dyDescent="0.25">
      <c r="A1146" s="93">
        <v>1120</v>
      </c>
      <c r="B1146" s="94">
        <v>43.987499999999997</v>
      </c>
    </row>
    <row r="1147" spans="1:2" x14ac:dyDescent="0.25">
      <c r="A1147" s="91">
        <v>1121</v>
      </c>
      <c r="B1147" s="92">
        <v>44</v>
      </c>
    </row>
    <row r="1148" spans="1:2" x14ac:dyDescent="0.25">
      <c r="A1148" s="91">
        <v>1122</v>
      </c>
      <c r="B1148" s="92">
        <v>44.012500000000003</v>
      </c>
    </row>
    <row r="1149" spans="1:2" x14ac:dyDescent="0.25">
      <c r="A1149" s="91">
        <v>1123</v>
      </c>
      <c r="B1149" s="92">
        <v>44.024999999999999</v>
      </c>
    </row>
    <row r="1150" spans="1:2" x14ac:dyDescent="0.25">
      <c r="A1150" s="91">
        <v>1124</v>
      </c>
      <c r="B1150" s="92">
        <v>44.037500000000001</v>
      </c>
    </row>
    <row r="1151" spans="1:2" x14ac:dyDescent="0.25">
      <c r="A1151" s="91">
        <v>1125</v>
      </c>
      <c r="B1151" s="92">
        <v>44.05</v>
      </c>
    </row>
    <row r="1152" spans="1:2" x14ac:dyDescent="0.25">
      <c r="A1152" s="93">
        <v>1126</v>
      </c>
      <c r="B1152" s="94">
        <v>44.0625</v>
      </c>
    </row>
    <row r="1153" spans="1:2" x14ac:dyDescent="0.25">
      <c r="A1153" s="91">
        <v>1127</v>
      </c>
      <c r="B1153" s="92">
        <v>44.075000000000003</v>
      </c>
    </row>
    <row r="1154" spans="1:2" x14ac:dyDescent="0.25">
      <c r="A1154" s="91">
        <v>1128</v>
      </c>
      <c r="B1154" s="92">
        <v>44.087499999999999</v>
      </c>
    </row>
    <row r="1155" spans="1:2" x14ac:dyDescent="0.25">
      <c r="A1155" s="91">
        <v>1129</v>
      </c>
      <c r="B1155" s="92">
        <v>44.1</v>
      </c>
    </row>
    <row r="1156" spans="1:2" x14ac:dyDescent="0.25">
      <c r="A1156" s="91">
        <v>1130</v>
      </c>
      <c r="B1156" s="92">
        <v>44.112499999999997</v>
      </c>
    </row>
    <row r="1157" spans="1:2" x14ac:dyDescent="0.25">
      <c r="A1157" s="91">
        <v>1131</v>
      </c>
      <c r="B1157" s="92">
        <v>44.125</v>
      </c>
    </row>
    <row r="1158" spans="1:2" x14ac:dyDescent="0.25">
      <c r="A1158" s="93">
        <v>1132</v>
      </c>
      <c r="B1158" s="94">
        <v>44.137500000000003</v>
      </c>
    </row>
    <row r="1159" spans="1:2" x14ac:dyDescent="0.25">
      <c r="A1159" s="93">
        <v>1133</v>
      </c>
      <c r="B1159" s="94">
        <v>44.15</v>
      </c>
    </row>
    <row r="1160" spans="1:2" x14ac:dyDescent="0.25">
      <c r="A1160" s="93">
        <v>1134</v>
      </c>
      <c r="B1160" s="94">
        <v>44.162500000000001</v>
      </c>
    </row>
    <row r="1161" spans="1:2" x14ac:dyDescent="0.25">
      <c r="A1161" s="91">
        <v>1135</v>
      </c>
      <c r="B1161" s="92">
        <v>44.174999999999997</v>
      </c>
    </row>
    <row r="1162" spans="1:2" x14ac:dyDescent="0.25">
      <c r="A1162" s="91">
        <v>1136</v>
      </c>
      <c r="B1162" s="92">
        <v>44.1875</v>
      </c>
    </row>
    <row r="1163" spans="1:2" x14ac:dyDescent="0.25">
      <c r="A1163" s="91">
        <v>1137</v>
      </c>
      <c r="B1163" s="92">
        <v>44.2</v>
      </c>
    </row>
    <row r="1164" spans="1:2" x14ac:dyDescent="0.25">
      <c r="A1164" s="91">
        <v>1138</v>
      </c>
      <c r="B1164" s="92">
        <v>44.212499999999999</v>
      </c>
    </row>
    <row r="1165" spans="1:2" x14ac:dyDescent="0.25">
      <c r="A1165" s="91">
        <v>1139</v>
      </c>
      <c r="B1165" s="92">
        <v>44.225000000000001</v>
      </c>
    </row>
    <row r="1166" spans="1:2" x14ac:dyDescent="0.25">
      <c r="A1166" s="91">
        <v>1140</v>
      </c>
      <c r="B1166" s="92">
        <v>44.237499999999997</v>
      </c>
    </row>
    <row r="1167" spans="1:2" x14ac:dyDescent="0.25">
      <c r="A1167" s="91">
        <v>1141</v>
      </c>
      <c r="B1167" s="92">
        <v>44.25</v>
      </c>
    </row>
    <row r="1168" spans="1:2" x14ac:dyDescent="0.25">
      <c r="A1168" s="93">
        <v>1142</v>
      </c>
      <c r="B1168" s="94">
        <v>44.262500000000003</v>
      </c>
    </row>
    <row r="1169" spans="1:2" x14ac:dyDescent="0.25">
      <c r="A1169" s="91">
        <v>1143</v>
      </c>
      <c r="B1169" s="92">
        <v>44.274999999999999</v>
      </c>
    </row>
    <row r="1170" spans="1:2" x14ac:dyDescent="0.25">
      <c r="A1170" s="91">
        <v>1144</v>
      </c>
      <c r="B1170" s="92">
        <v>44.287500000000001</v>
      </c>
    </row>
    <row r="1171" spans="1:2" x14ac:dyDescent="0.25">
      <c r="A1171" s="91">
        <v>1145</v>
      </c>
      <c r="B1171" s="92">
        <v>44.3</v>
      </c>
    </row>
    <row r="1172" spans="1:2" x14ac:dyDescent="0.25">
      <c r="A1172" s="91">
        <v>1146</v>
      </c>
      <c r="B1172" s="92">
        <v>44.3125</v>
      </c>
    </row>
    <row r="1173" spans="1:2" x14ac:dyDescent="0.25">
      <c r="A1173" s="93">
        <v>1147</v>
      </c>
      <c r="B1173" s="94">
        <v>44.325000000000003</v>
      </c>
    </row>
    <row r="1174" spans="1:2" x14ac:dyDescent="0.25">
      <c r="A1174" s="91">
        <v>1148</v>
      </c>
      <c r="B1174" s="92">
        <v>44.337499999999999</v>
      </c>
    </row>
    <row r="1175" spans="1:2" x14ac:dyDescent="0.25">
      <c r="A1175" s="91">
        <v>1149</v>
      </c>
      <c r="B1175" s="92">
        <v>44.35</v>
      </c>
    </row>
    <row r="1176" spans="1:2" x14ac:dyDescent="0.25">
      <c r="A1176" s="91">
        <v>1150</v>
      </c>
      <c r="B1176" s="92">
        <v>44.362499999999997</v>
      </c>
    </row>
    <row r="1177" spans="1:2" x14ac:dyDescent="0.25">
      <c r="A1177" s="95">
        <v>1151</v>
      </c>
      <c r="B1177" s="96">
        <v>44.375</v>
      </c>
    </row>
    <row r="1178" spans="1:2" x14ac:dyDescent="0.25">
      <c r="A1178" s="95">
        <v>1152</v>
      </c>
      <c r="B1178" s="96">
        <v>44.387500000000003</v>
      </c>
    </row>
    <row r="1179" spans="1:2" x14ac:dyDescent="0.25">
      <c r="A1179" s="95">
        <v>1153</v>
      </c>
      <c r="B1179" s="96">
        <v>44.4</v>
      </c>
    </row>
    <row r="1180" spans="1:2" x14ac:dyDescent="0.25">
      <c r="A1180" s="97">
        <v>1154</v>
      </c>
      <c r="B1180" s="98">
        <v>44.412500000000001</v>
      </c>
    </row>
    <row r="1181" spans="1:2" x14ac:dyDescent="0.25">
      <c r="A1181" s="95">
        <v>1155</v>
      </c>
      <c r="B1181" s="96">
        <v>44.424999999999997</v>
      </c>
    </row>
    <row r="1182" spans="1:2" x14ac:dyDescent="0.25">
      <c r="A1182" s="95">
        <v>1156</v>
      </c>
      <c r="B1182" s="96">
        <v>44.4375</v>
      </c>
    </row>
    <row r="1183" spans="1:2" x14ac:dyDescent="0.25">
      <c r="A1183" s="95">
        <v>1157</v>
      </c>
      <c r="B1183" s="96">
        <v>44.45</v>
      </c>
    </row>
    <row r="1184" spans="1:2" x14ac:dyDescent="0.25">
      <c r="A1184" s="95">
        <v>1158</v>
      </c>
      <c r="B1184" s="96">
        <v>44.462499999999999</v>
      </c>
    </row>
    <row r="1185" spans="1:2" x14ac:dyDescent="0.25">
      <c r="A1185" s="95">
        <v>1159</v>
      </c>
      <c r="B1185" s="96">
        <v>44.475000000000001</v>
      </c>
    </row>
    <row r="1186" spans="1:2" x14ac:dyDescent="0.25">
      <c r="A1186" s="97">
        <v>1160</v>
      </c>
      <c r="B1186" s="98">
        <v>44.487499999999997</v>
      </c>
    </row>
    <row r="1187" spans="1:2" x14ac:dyDescent="0.25">
      <c r="A1187" s="95">
        <v>1161</v>
      </c>
      <c r="B1187" s="96">
        <v>44.5</v>
      </c>
    </row>
    <row r="1188" spans="1:2" x14ac:dyDescent="0.25">
      <c r="A1188" s="95">
        <v>1162</v>
      </c>
      <c r="B1188" s="96">
        <v>44.512500000000003</v>
      </c>
    </row>
    <row r="1189" spans="1:2" x14ac:dyDescent="0.25">
      <c r="A1189" s="95">
        <v>1163</v>
      </c>
      <c r="B1189" s="96">
        <v>44.524999999999999</v>
      </c>
    </row>
    <row r="1190" spans="1:2" x14ac:dyDescent="0.25">
      <c r="A1190" s="95">
        <v>1164</v>
      </c>
      <c r="B1190" s="96">
        <v>44.537500000000001</v>
      </c>
    </row>
    <row r="1191" spans="1:2" x14ac:dyDescent="0.25">
      <c r="A1191" s="95">
        <v>1165</v>
      </c>
      <c r="B1191" s="96">
        <v>44.55</v>
      </c>
    </row>
    <row r="1192" spans="1:2" x14ac:dyDescent="0.25">
      <c r="A1192" s="97">
        <v>1166</v>
      </c>
      <c r="B1192" s="98">
        <v>44.5625</v>
      </c>
    </row>
    <row r="1193" spans="1:2" x14ac:dyDescent="0.25">
      <c r="A1193" s="95">
        <v>1167</v>
      </c>
      <c r="B1193" s="96">
        <v>44.575000000000003</v>
      </c>
    </row>
    <row r="1194" spans="1:2" x14ac:dyDescent="0.25">
      <c r="A1194" s="95">
        <v>1168</v>
      </c>
      <c r="B1194" s="96">
        <v>44.587499999999999</v>
      </c>
    </row>
    <row r="1195" spans="1:2" x14ac:dyDescent="0.25">
      <c r="A1195" s="95">
        <v>1169</v>
      </c>
      <c r="B1195" s="96">
        <v>44.6</v>
      </c>
    </row>
    <row r="1196" spans="1:2" x14ac:dyDescent="0.25">
      <c r="A1196" s="95">
        <v>1170</v>
      </c>
      <c r="B1196" s="96">
        <v>44.612499999999997</v>
      </c>
    </row>
    <row r="1197" spans="1:2" x14ac:dyDescent="0.25">
      <c r="A1197" s="95">
        <v>1171</v>
      </c>
      <c r="B1197" s="96">
        <v>44.625</v>
      </c>
    </row>
    <row r="1198" spans="1:2" x14ac:dyDescent="0.25">
      <c r="A1198" s="97">
        <v>1172</v>
      </c>
      <c r="B1198" s="98">
        <v>44.637500000000003</v>
      </c>
    </row>
    <row r="1199" spans="1:2" x14ac:dyDescent="0.25">
      <c r="A1199" s="97">
        <v>1173</v>
      </c>
      <c r="B1199" s="98">
        <v>44.65</v>
      </c>
    </row>
    <row r="1200" spans="1:2" x14ac:dyDescent="0.25">
      <c r="A1200" s="97">
        <v>1174</v>
      </c>
      <c r="B1200" s="98">
        <v>44.662500000000001</v>
      </c>
    </row>
    <row r="1201" spans="1:2" x14ac:dyDescent="0.25">
      <c r="A1201" s="97">
        <v>1175</v>
      </c>
      <c r="B1201" s="98">
        <v>44.674999999999997</v>
      </c>
    </row>
    <row r="1202" spans="1:2" x14ac:dyDescent="0.25">
      <c r="A1202" s="97">
        <v>1176</v>
      </c>
      <c r="B1202" s="98">
        <v>44.6875</v>
      </c>
    </row>
    <row r="1203" spans="1:2" x14ac:dyDescent="0.25">
      <c r="A1203" s="95">
        <v>1177</v>
      </c>
      <c r="B1203" s="96">
        <v>44.7</v>
      </c>
    </row>
    <row r="1204" spans="1:2" x14ac:dyDescent="0.25">
      <c r="A1204" s="95">
        <v>1178</v>
      </c>
      <c r="B1204" s="96">
        <v>44.712499999999999</v>
      </c>
    </row>
    <row r="1205" spans="1:2" x14ac:dyDescent="0.25">
      <c r="A1205" s="95">
        <v>1179</v>
      </c>
      <c r="B1205" s="96">
        <v>44.725000000000001</v>
      </c>
    </row>
    <row r="1206" spans="1:2" x14ac:dyDescent="0.25">
      <c r="A1206" s="95">
        <v>1180</v>
      </c>
      <c r="B1206" s="96">
        <v>44.737499999999997</v>
      </c>
    </row>
    <row r="1207" spans="1:2" x14ac:dyDescent="0.25">
      <c r="A1207" s="97">
        <v>1181</v>
      </c>
      <c r="B1207" s="98">
        <v>44.75</v>
      </c>
    </row>
    <row r="1208" spans="1:2" x14ac:dyDescent="0.25">
      <c r="A1208" s="95">
        <v>1182</v>
      </c>
      <c r="B1208" s="96">
        <v>44.762500000000003</v>
      </c>
    </row>
    <row r="1209" spans="1:2" x14ac:dyDescent="0.25">
      <c r="A1209" s="95">
        <v>1183</v>
      </c>
      <c r="B1209" s="96">
        <v>44.774999999999999</v>
      </c>
    </row>
    <row r="1210" spans="1:2" x14ac:dyDescent="0.25">
      <c r="A1210" s="95">
        <v>1184</v>
      </c>
      <c r="B1210" s="96">
        <v>44.787500000000001</v>
      </c>
    </row>
    <row r="1211" spans="1:2" x14ac:dyDescent="0.25">
      <c r="A1211" s="95">
        <v>1185</v>
      </c>
      <c r="B1211" s="96">
        <v>44.8</v>
      </c>
    </row>
    <row r="1212" spans="1:2" x14ac:dyDescent="0.25">
      <c r="A1212" s="95">
        <v>1186</v>
      </c>
      <c r="B1212" s="96">
        <v>44.8125</v>
      </c>
    </row>
    <row r="1213" spans="1:2" x14ac:dyDescent="0.25">
      <c r="A1213" s="95">
        <v>1187</v>
      </c>
      <c r="B1213" s="96">
        <v>44.825000000000003</v>
      </c>
    </row>
    <row r="1214" spans="1:2" x14ac:dyDescent="0.25">
      <c r="A1214" s="95">
        <v>1188</v>
      </c>
      <c r="B1214" s="96">
        <v>44.837499999999999</v>
      </c>
    </row>
    <row r="1215" spans="1:2" x14ac:dyDescent="0.25">
      <c r="A1215" s="97">
        <v>1189</v>
      </c>
      <c r="B1215" s="98">
        <v>44.85</v>
      </c>
    </row>
    <row r="1216" spans="1:2" x14ac:dyDescent="0.25">
      <c r="A1216" s="95">
        <v>1190</v>
      </c>
      <c r="B1216" s="96">
        <v>44.862499999999997</v>
      </c>
    </row>
    <row r="1217" spans="1:2" x14ac:dyDescent="0.25">
      <c r="A1217" s="95">
        <v>1191</v>
      </c>
      <c r="B1217" s="96">
        <v>44.875</v>
      </c>
    </row>
    <row r="1218" spans="1:2" x14ac:dyDescent="0.25">
      <c r="A1218" s="95">
        <v>1192</v>
      </c>
      <c r="B1218" s="96">
        <v>44.887500000000003</v>
      </c>
    </row>
    <row r="1219" spans="1:2" x14ac:dyDescent="0.25">
      <c r="A1219" s="95">
        <v>1193</v>
      </c>
      <c r="B1219" s="96">
        <v>44.9</v>
      </c>
    </row>
    <row r="1220" spans="1:2" x14ac:dyDescent="0.25">
      <c r="A1220" s="95">
        <v>1194</v>
      </c>
      <c r="B1220" s="96">
        <v>44.912500000000001</v>
      </c>
    </row>
    <row r="1221" spans="1:2" x14ac:dyDescent="0.25">
      <c r="A1221" s="95">
        <v>1195</v>
      </c>
      <c r="B1221" s="96">
        <v>44.924999999999997</v>
      </c>
    </row>
    <row r="1222" spans="1:2" x14ac:dyDescent="0.25">
      <c r="A1222" s="95">
        <v>1196</v>
      </c>
      <c r="B1222" s="96">
        <v>44.9375</v>
      </c>
    </row>
    <row r="1223" spans="1:2" x14ac:dyDescent="0.25">
      <c r="A1223" s="95">
        <v>1197</v>
      </c>
      <c r="B1223" s="96">
        <v>44.95</v>
      </c>
    </row>
    <row r="1224" spans="1:2" x14ac:dyDescent="0.25">
      <c r="A1224" s="95">
        <v>1198</v>
      </c>
      <c r="B1224" s="96">
        <v>44.962499999999999</v>
      </c>
    </row>
    <row r="1225" spans="1:2" x14ac:dyDescent="0.25">
      <c r="A1225" s="97">
        <v>1199</v>
      </c>
      <c r="B1225" s="98">
        <v>44.975000000000001</v>
      </c>
    </row>
    <row r="1226" spans="1:2" x14ac:dyDescent="0.25">
      <c r="A1226" s="95">
        <v>1200</v>
      </c>
      <c r="B1226" s="96">
        <v>44.987499999999997</v>
      </c>
    </row>
    <row r="1227" spans="1:2" x14ac:dyDescent="0.25">
      <c r="A1227" s="99">
        <v>1201</v>
      </c>
      <c r="B1227" s="100">
        <v>45</v>
      </c>
    </row>
    <row r="1228" spans="1:2" x14ac:dyDescent="0.25">
      <c r="A1228" s="99">
        <v>1202</v>
      </c>
      <c r="B1228" s="100">
        <v>45.012500000000003</v>
      </c>
    </row>
    <row r="1229" spans="1:2" x14ac:dyDescent="0.25">
      <c r="A1229" s="99">
        <v>1203</v>
      </c>
      <c r="B1229" s="100">
        <v>45.024999999999999</v>
      </c>
    </row>
    <row r="1230" spans="1:2" x14ac:dyDescent="0.25">
      <c r="A1230" s="99">
        <v>1204</v>
      </c>
      <c r="B1230" s="100">
        <v>45.037500000000001</v>
      </c>
    </row>
    <row r="1231" spans="1:2" x14ac:dyDescent="0.25">
      <c r="A1231" s="99">
        <v>1205</v>
      </c>
      <c r="B1231" s="100">
        <v>45.05</v>
      </c>
    </row>
    <row r="1232" spans="1:2" x14ac:dyDescent="0.25">
      <c r="A1232" s="99">
        <v>1206</v>
      </c>
      <c r="B1232" s="100">
        <v>45.0625</v>
      </c>
    </row>
    <row r="1233" spans="1:2" x14ac:dyDescent="0.25">
      <c r="A1233" s="99">
        <v>1207</v>
      </c>
      <c r="B1233" s="100">
        <v>45.075000000000003</v>
      </c>
    </row>
    <row r="1234" spans="1:2" x14ac:dyDescent="0.25">
      <c r="A1234" s="99">
        <v>1208</v>
      </c>
      <c r="B1234" s="100">
        <v>45.087499999999999</v>
      </c>
    </row>
    <row r="1235" spans="1:2" x14ac:dyDescent="0.25">
      <c r="A1235" s="99">
        <v>1209</v>
      </c>
      <c r="B1235" s="100">
        <v>45.1</v>
      </c>
    </row>
    <row r="1236" spans="1:2" x14ac:dyDescent="0.25">
      <c r="A1236" s="99">
        <v>1210</v>
      </c>
      <c r="B1236" s="100">
        <v>45.112499999999997</v>
      </c>
    </row>
    <row r="1237" spans="1:2" x14ac:dyDescent="0.25">
      <c r="A1237" s="99">
        <v>1211</v>
      </c>
      <c r="B1237" s="100">
        <v>45.125</v>
      </c>
    </row>
    <row r="1238" spans="1:2" x14ac:dyDescent="0.25">
      <c r="A1238" s="99">
        <v>1212</v>
      </c>
      <c r="B1238" s="100">
        <v>45.137500000000003</v>
      </c>
    </row>
    <row r="1239" spans="1:2" x14ac:dyDescent="0.25">
      <c r="A1239" s="99">
        <v>1213</v>
      </c>
      <c r="B1239" s="100">
        <v>45.15</v>
      </c>
    </row>
    <row r="1240" spans="1:2" x14ac:dyDescent="0.25">
      <c r="A1240" s="99">
        <v>1214</v>
      </c>
      <c r="B1240" s="100">
        <v>45.162500000000001</v>
      </c>
    </row>
    <row r="1241" spans="1:2" x14ac:dyDescent="0.25">
      <c r="A1241" s="99">
        <v>1215</v>
      </c>
      <c r="B1241" s="100">
        <v>45.174999999999997</v>
      </c>
    </row>
    <row r="1242" spans="1:2" x14ac:dyDescent="0.25">
      <c r="A1242" s="99">
        <v>1216</v>
      </c>
      <c r="B1242" s="100">
        <v>45.1875</v>
      </c>
    </row>
    <row r="1243" spans="1:2" x14ac:dyDescent="0.25">
      <c r="A1243" s="101">
        <v>1217</v>
      </c>
      <c r="B1243" s="102">
        <v>45.2</v>
      </c>
    </row>
    <row r="1244" spans="1:2" x14ac:dyDescent="0.25">
      <c r="A1244" s="99">
        <v>1218</v>
      </c>
      <c r="B1244" s="100">
        <v>45.212499999999999</v>
      </c>
    </row>
    <row r="1245" spans="1:2" x14ac:dyDescent="0.25">
      <c r="A1245" s="99">
        <v>1219</v>
      </c>
      <c r="B1245" s="100">
        <v>45.225000000000001</v>
      </c>
    </row>
    <row r="1246" spans="1:2" x14ac:dyDescent="0.25">
      <c r="A1246" s="99">
        <v>1220</v>
      </c>
      <c r="B1246" s="100">
        <v>45.237499999999997</v>
      </c>
    </row>
    <row r="1247" spans="1:2" x14ac:dyDescent="0.25">
      <c r="A1247" s="101">
        <v>1221</v>
      </c>
      <c r="B1247" s="102">
        <v>45.25</v>
      </c>
    </row>
    <row r="1248" spans="1:2" x14ac:dyDescent="0.25">
      <c r="A1248" s="99">
        <v>1222</v>
      </c>
      <c r="B1248" s="100">
        <v>45.262500000000003</v>
      </c>
    </row>
    <row r="1249" spans="1:2" x14ac:dyDescent="0.25">
      <c r="A1249" s="99">
        <v>1223</v>
      </c>
      <c r="B1249" s="100">
        <v>45.274999999999999</v>
      </c>
    </row>
    <row r="1250" spans="1:2" x14ac:dyDescent="0.25">
      <c r="A1250" s="99">
        <v>1224</v>
      </c>
      <c r="B1250" s="100">
        <v>45.287500000000001</v>
      </c>
    </row>
    <row r="1251" spans="1:2" x14ac:dyDescent="0.25">
      <c r="A1251" s="99">
        <v>1225</v>
      </c>
      <c r="B1251" s="100">
        <v>45.3</v>
      </c>
    </row>
    <row r="1252" spans="1:2" x14ac:dyDescent="0.25">
      <c r="A1252" s="99">
        <v>1226</v>
      </c>
      <c r="B1252" s="100">
        <v>45.3125</v>
      </c>
    </row>
    <row r="1253" spans="1:2" x14ac:dyDescent="0.25">
      <c r="A1253" s="99">
        <v>1227</v>
      </c>
      <c r="B1253" s="100">
        <v>45.325000000000003</v>
      </c>
    </row>
    <row r="1254" spans="1:2" x14ac:dyDescent="0.25">
      <c r="A1254" s="99">
        <v>1228</v>
      </c>
      <c r="B1254" s="100">
        <v>45.337499999999999</v>
      </c>
    </row>
    <row r="1255" spans="1:2" x14ac:dyDescent="0.25">
      <c r="A1255" s="99">
        <v>1229</v>
      </c>
      <c r="B1255" s="100">
        <v>45.35</v>
      </c>
    </row>
    <row r="1256" spans="1:2" x14ac:dyDescent="0.25">
      <c r="A1256" s="99">
        <v>1230</v>
      </c>
      <c r="B1256" s="100">
        <v>45.362499999999997</v>
      </c>
    </row>
    <row r="1257" spans="1:2" x14ac:dyDescent="0.25">
      <c r="A1257" s="99">
        <v>1231</v>
      </c>
      <c r="B1257" s="100">
        <v>45.375</v>
      </c>
    </row>
    <row r="1258" spans="1:2" x14ac:dyDescent="0.25">
      <c r="A1258" s="99">
        <v>1232</v>
      </c>
      <c r="B1258" s="100">
        <v>45.387500000000003</v>
      </c>
    </row>
    <row r="1259" spans="1:2" x14ac:dyDescent="0.25">
      <c r="A1259" s="99">
        <v>1233</v>
      </c>
      <c r="B1259" s="100">
        <v>45.4</v>
      </c>
    </row>
    <row r="1260" spans="1:2" x14ac:dyDescent="0.25">
      <c r="A1260" s="99">
        <v>1234</v>
      </c>
      <c r="B1260" s="100">
        <v>45.412500000000001</v>
      </c>
    </row>
    <row r="1261" spans="1:2" x14ac:dyDescent="0.25">
      <c r="A1261" s="99">
        <v>1235</v>
      </c>
      <c r="B1261" s="100">
        <v>45.424999999999997</v>
      </c>
    </row>
    <row r="1262" spans="1:2" x14ac:dyDescent="0.25">
      <c r="A1262" s="99">
        <v>1236</v>
      </c>
      <c r="B1262" s="100">
        <v>45.4375</v>
      </c>
    </row>
    <row r="1263" spans="1:2" x14ac:dyDescent="0.25">
      <c r="A1263" s="99">
        <v>1237</v>
      </c>
      <c r="B1263" s="100">
        <v>45.45</v>
      </c>
    </row>
    <row r="1264" spans="1:2" x14ac:dyDescent="0.25">
      <c r="A1264" s="101">
        <v>1238</v>
      </c>
      <c r="B1264" s="102">
        <v>45.462499999999999</v>
      </c>
    </row>
    <row r="1265" spans="1:2" x14ac:dyDescent="0.25">
      <c r="A1265" s="101">
        <v>1239</v>
      </c>
      <c r="B1265" s="102">
        <v>45.475000000000001</v>
      </c>
    </row>
    <row r="1266" spans="1:2" x14ac:dyDescent="0.25">
      <c r="A1266" s="101">
        <v>1240</v>
      </c>
      <c r="B1266" s="102">
        <v>45.487499999999997</v>
      </c>
    </row>
    <row r="1267" spans="1:2" x14ac:dyDescent="0.25">
      <c r="A1267" s="99">
        <v>1241</v>
      </c>
      <c r="B1267" s="100">
        <v>45.5</v>
      </c>
    </row>
    <row r="1268" spans="1:2" x14ac:dyDescent="0.25">
      <c r="A1268" s="99">
        <v>1242</v>
      </c>
      <c r="B1268" s="100">
        <v>45.512500000000003</v>
      </c>
    </row>
    <row r="1269" spans="1:2" x14ac:dyDescent="0.25">
      <c r="A1269" s="99">
        <v>1243</v>
      </c>
      <c r="B1269" s="100">
        <v>45.524999999999999</v>
      </c>
    </row>
    <row r="1270" spans="1:2" x14ac:dyDescent="0.25">
      <c r="A1270" s="99">
        <v>1244</v>
      </c>
      <c r="B1270" s="100">
        <v>45.537500000000001</v>
      </c>
    </row>
    <row r="1271" spans="1:2" x14ac:dyDescent="0.25">
      <c r="A1271" s="99">
        <v>1245</v>
      </c>
      <c r="B1271" s="100">
        <v>45.55</v>
      </c>
    </row>
    <row r="1272" spans="1:2" x14ac:dyDescent="0.25">
      <c r="A1272" s="99">
        <v>1246</v>
      </c>
      <c r="B1272" s="100">
        <v>45.5625</v>
      </c>
    </row>
    <row r="1273" spans="1:2" x14ac:dyDescent="0.25">
      <c r="A1273" s="101">
        <v>1247</v>
      </c>
      <c r="B1273" s="102">
        <v>45.575000000000003</v>
      </c>
    </row>
    <row r="1274" spans="1:2" x14ac:dyDescent="0.25">
      <c r="A1274" s="99">
        <v>1248</v>
      </c>
      <c r="B1274" s="100">
        <v>45.587499999999999</v>
      </c>
    </row>
    <row r="1275" spans="1:2" x14ac:dyDescent="0.25">
      <c r="A1275" s="99">
        <v>1249</v>
      </c>
      <c r="B1275" s="100">
        <v>45.6</v>
      </c>
    </row>
    <row r="1276" spans="1:2" x14ac:dyDescent="0.25">
      <c r="A1276" s="99">
        <v>1250</v>
      </c>
      <c r="B1276" s="100">
        <v>45.612499999999997</v>
      </c>
    </row>
    <row r="1277" spans="1:2" x14ac:dyDescent="0.25">
      <c r="A1277" s="103">
        <v>1251</v>
      </c>
      <c r="B1277" s="104">
        <v>45.625</v>
      </c>
    </row>
    <row r="1278" spans="1:2" x14ac:dyDescent="0.25">
      <c r="A1278" s="103">
        <v>1252</v>
      </c>
      <c r="B1278" s="104">
        <v>45.637500000000003</v>
      </c>
    </row>
    <row r="1279" spans="1:2" x14ac:dyDescent="0.25">
      <c r="A1279" s="105">
        <v>1253</v>
      </c>
      <c r="B1279" s="106">
        <v>45.65</v>
      </c>
    </row>
    <row r="1280" spans="1:2" x14ac:dyDescent="0.25">
      <c r="A1280" s="103">
        <v>1254</v>
      </c>
      <c r="B1280" s="104">
        <v>45.662500000000001</v>
      </c>
    </row>
    <row r="1281" spans="1:2" x14ac:dyDescent="0.25">
      <c r="A1281" s="103">
        <v>1255</v>
      </c>
      <c r="B1281" s="104">
        <v>45.674999999999997</v>
      </c>
    </row>
    <row r="1282" spans="1:2" x14ac:dyDescent="0.25">
      <c r="A1282" s="103">
        <v>1256</v>
      </c>
      <c r="B1282" s="104">
        <v>45.6875</v>
      </c>
    </row>
    <row r="1283" spans="1:2" x14ac:dyDescent="0.25">
      <c r="A1283" s="103">
        <v>1257</v>
      </c>
      <c r="B1283" s="104">
        <v>45.7</v>
      </c>
    </row>
    <row r="1284" spans="1:2" x14ac:dyDescent="0.25">
      <c r="A1284" s="103">
        <v>1258</v>
      </c>
      <c r="B1284" s="104">
        <v>45.712499999999999</v>
      </c>
    </row>
    <row r="1285" spans="1:2" x14ac:dyDescent="0.25">
      <c r="A1285" s="103">
        <v>1259</v>
      </c>
      <c r="B1285" s="104">
        <v>45.725000000000001</v>
      </c>
    </row>
    <row r="1286" spans="1:2" x14ac:dyDescent="0.25">
      <c r="A1286" s="103">
        <v>1260</v>
      </c>
      <c r="B1286" s="104">
        <v>45.737499999999997</v>
      </c>
    </row>
    <row r="1287" spans="1:2" x14ac:dyDescent="0.25">
      <c r="A1287" s="105">
        <v>1261</v>
      </c>
      <c r="B1287" s="106">
        <v>45.75</v>
      </c>
    </row>
    <row r="1288" spans="1:2" x14ac:dyDescent="0.25">
      <c r="A1288" s="103">
        <v>1262</v>
      </c>
      <c r="B1288" s="104">
        <v>45.762500000000003</v>
      </c>
    </row>
    <row r="1289" spans="1:2" x14ac:dyDescent="0.25">
      <c r="A1289" s="103">
        <v>1263</v>
      </c>
      <c r="B1289" s="104">
        <v>45.774999999999999</v>
      </c>
    </row>
    <row r="1290" spans="1:2" x14ac:dyDescent="0.25">
      <c r="A1290" s="103">
        <v>1264</v>
      </c>
      <c r="B1290" s="104">
        <v>45.787500000000001</v>
      </c>
    </row>
    <row r="1291" spans="1:2" x14ac:dyDescent="0.25">
      <c r="A1291" s="105">
        <v>1265</v>
      </c>
      <c r="B1291" s="106">
        <v>45.8</v>
      </c>
    </row>
    <row r="1292" spans="1:2" x14ac:dyDescent="0.25">
      <c r="A1292" s="103">
        <v>1266</v>
      </c>
      <c r="B1292" s="104">
        <v>45.8125</v>
      </c>
    </row>
    <row r="1293" spans="1:2" x14ac:dyDescent="0.25">
      <c r="A1293" s="103">
        <v>1267</v>
      </c>
      <c r="B1293" s="104">
        <v>45.825000000000003</v>
      </c>
    </row>
    <row r="1294" spans="1:2" x14ac:dyDescent="0.25">
      <c r="A1294" s="103">
        <v>1268</v>
      </c>
      <c r="B1294" s="104">
        <v>45.837499999999999</v>
      </c>
    </row>
    <row r="1295" spans="1:2" x14ac:dyDescent="0.25">
      <c r="A1295" s="103">
        <v>1269</v>
      </c>
      <c r="B1295" s="104">
        <v>45.85</v>
      </c>
    </row>
    <row r="1296" spans="1:2" x14ac:dyDescent="0.25">
      <c r="A1296" s="103">
        <v>1270</v>
      </c>
      <c r="B1296" s="104">
        <v>45.862499999999997</v>
      </c>
    </row>
    <row r="1297" spans="1:2" x14ac:dyDescent="0.25">
      <c r="A1297" s="103">
        <v>1271</v>
      </c>
      <c r="B1297" s="104">
        <v>45.875</v>
      </c>
    </row>
    <row r="1298" spans="1:2" x14ac:dyDescent="0.25">
      <c r="A1298" s="103">
        <v>1272</v>
      </c>
      <c r="B1298" s="104">
        <v>45.887500000000003</v>
      </c>
    </row>
    <row r="1299" spans="1:2" x14ac:dyDescent="0.25">
      <c r="A1299" s="103">
        <v>1273</v>
      </c>
      <c r="B1299" s="104">
        <v>45.9</v>
      </c>
    </row>
    <row r="1300" spans="1:2" x14ac:dyDescent="0.25">
      <c r="A1300" s="103">
        <v>1274</v>
      </c>
      <c r="B1300" s="104">
        <v>45.912500000000001</v>
      </c>
    </row>
    <row r="1301" spans="1:2" x14ac:dyDescent="0.25">
      <c r="A1301" s="103">
        <v>1275</v>
      </c>
      <c r="B1301" s="104">
        <v>45.924999999999997</v>
      </c>
    </row>
    <row r="1302" spans="1:2" x14ac:dyDescent="0.25">
      <c r="A1302" s="103">
        <v>1276</v>
      </c>
      <c r="B1302" s="104">
        <v>45.9375</v>
      </c>
    </row>
    <row r="1303" spans="1:2" x14ac:dyDescent="0.25">
      <c r="A1303" s="103">
        <v>1277</v>
      </c>
      <c r="B1303" s="104">
        <v>45.95</v>
      </c>
    </row>
    <row r="1304" spans="1:2" x14ac:dyDescent="0.25">
      <c r="A1304" s="105">
        <v>1278</v>
      </c>
      <c r="B1304" s="106">
        <v>45.962499999999999</v>
      </c>
    </row>
    <row r="1305" spans="1:2" x14ac:dyDescent="0.25">
      <c r="A1305" s="103">
        <v>1279</v>
      </c>
      <c r="B1305" s="104">
        <v>45.975000000000001</v>
      </c>
    </row>
    <row r="1306" spans="1:2" x14ac:dyDescent="0.25">
      <c r="A1306" s="103">
        <v>1280</v>
      </c>
      <c r="B1306" s="104">
        <v>45.987499999999997</v>
      </c>
    </row>
    <row r="1307" spans="1:2" x14ac:dyDescent="0.25">
      <c r="A1307" s="103">
        <v>1281</v>
      </c>
      <c r="B1307" s="104">
        <v>46</v>
      </c>
    </row>
    <row r="1308" spans="1:2" x14ac:dyDescent="0.25">
      <c r="A1308" s="103">
        <v>1282</v>
      </c>
      <c r="B1308" s="104">
        <v>46.012500000000003</v>
      </c>
    </row>
    <row r="1309" spans="1:2" x14ac:dyDescent="0.25">
      <c r="A1309" s="103">
        <v>1283</v>
      </c>
      <c r="B1309" s="104">
        <v>46.025000000000006</v>
      </c>
    </row>
    <row r="1310" spans="1:2" x14ac:dyDescent="0.25">
      <c r="A1310" s="103">
        <v>1284</v>
      </c>
      <c r="B1310" s="104">
        <v>46.037500000000001</v>
      </c>
    </row>
    <row r="1311" spans="1:2" x14ac:dyDescent="0.25">
      <c r="A1311" s="103">
        <v>1285</v>
      </c>
      <c r="B1311" s="104">
        <v>46.05</v>
      </c>
    </row>
    <row r="1312" spans="1:2" x14ac:dyDescent="0.25">
      <c r="A1312" s="103">
        <v>1286</v>
      </c>
      <c r="B1312" s="104">
        <v>46.0625</v>
      </c>
    </row>
    <row r="1313" spans="1:2" x14ac:dyDescent="0.25">
      <c r="A1313" s="103">
        <v>1287</v>
      </c>
      <c r="B1313" s="104">
        <v>46.075000000000003</v>
      </c>
    </row>
    <row r="1314" spans="1:2" x14ac:dyDescent="0.25">
      <c r="A1314" s="103">
        <v>1288</v>
      </c>
      <c r="B1314" s="104">
        <v>46.087500000000006</v>
      </c>
    </row>
    <row r="1315" spans="1:2" x14ac:dyDescent="0.25">
      <c r="A1315" s="103">
        <v>1289</v>
      </c>
      <c r="B1315" s="104">
        <v>46.1</v>
      </c>
    </row>
    <row r="1316" spans="1:2" x14ac:dyDescent="0.25">
      <c r="A1316" s="103">
        <v>1290</v>
      </c>
      <c r="B1316" s="104">
        <v>46.112499999999997</v>
      </c>
    </row>
    <row r="1317" spans="1:2" x14ac:dyDescent="0.25">
      <c r="A1317" s="105">
        <v>1291</v>
      </c>
      <c r="B1317" s="106">
        <v>46.125</v>
      </c>
    </row>
    <row r="1318" spans="1:2" x14ac:dyDescent="0.25">
      <c r="A1318" s="103">
        <v>1292</v>
      </c>
      <c r="B1318" s="104">
        <v>46.137500000000003</v>
      </c>
    </row>
    <row r="1319" spans="1:2" x14ac:dyDescent="0.25">
      <c r="A1319" s="103">
        <v>1293</v>
      </c>
      <c r="B1319" s="104">
        <v>46.150000000000006</v>
      </c>
    </row>
    <row r="1320" spans="1:2" x14ac:dyDescent="0.25">
      <c r="A1320" s="103">
        <v>1294</v>
      </c>
      <c r="B1320" s="104">
        <v>46.162500000000001</v>
      </c>
    </row>
    <row r="1321" spans="1:2" x14ac:dyDescent="0.25">
      <c r="A1321" s="105">
        <v>1295</v>
      </c>
      <c r="B1321" s="106">
        <v>46.174999999999997</v>
      </c>
    </row>
    <row r="1322" spans="1:2" x14ac:dyDescent="0.25">
      <c r="A1322" s="103">
        <v>1296</v>
      </c>
      <c r="B1322" s="104">
        <v>46.1875</v>
      </c>
    </row>
    <row r="1323" spans="1:2" x14ac:dyDescent="0.25">
      <c r="A1323" s="103">
        <v>1297</v>
      </c>
      <c r="B1323" s="104">
        <v>46.2</v>
      </c>
    </row>
    <row r="1324" spans="1:2" x14ac:dyDescent="0.25">
      <c r="A1324" s="103">
        <v>1298</v>
      </c>
      <c r="B1324" s="104">
        <v>46.212500000000006</v>
      </c>
    </row>
    <row r="1325" spans="1:2" x14ac:dyDescent="0.25">
      <c r="A1325" s="105">
        <v>1299</v>
      </c>
      <c r="B1325" s="106">
        <v>46.225000000000001</v>
      </c>
    </row>
    <row r="1326" spans="1:2" x14ac:dyDescent="0.25">
      <c r="A1326" s="103">
        <v>1300</v>
      </c>
      <c r="B1326" s="104">
        <v>46.237499999999997</v>
      </c>
    </row>
    <row r="1327" spans="1:2" x14ac:dyDescent="0.25">
      <c r="A1327" s="107">
        <v>1301</v>
      </c>
      <c r="B1327" s="108">
        <v>46.25</v>
      </c>
    </row>
    <row r="1328" spans="1:2" x14ac:dyDescent="0.25">
      <c r="A1328" s="107">
        <v>1302</v>
      </c>
      <c r="B1328" s="108">
        <v>46.262500000000003</v>
      </c>
    </row>
    <row r="1329" spans="1:2" x14ac:dyDescent="0.25">
      <c r="A1329" s="107">
        <v>1303</v>
      </c>
      <c r="B1329" s="108">
        <v>46.275000000000006</v>
      </c>
    </row>
    <row r="1330" spans="1:2" x14ac:dyDescent="0.25">
      <c r="A1330" s="107">
        <v>1304</v>
      </c>
      <c r="B1330" s="108">
        <v>46.287500000000001</v>
      </c>
    </row>
    <row r="1331" spans="1:2" x14ac:dyDescent="0.25">
      <c r="A1331" s="107">
        <v>1305</v>
      </c>
      <c r="B1331" s="108">
        <v>46.3</v>
      </c>
    </row>
    <row r="1332" spans="1:2" x14ac:dyDescent="0.25">
      <c r="A1332" s="107">
        <v>1306</v>
      </c>
      <c r="B1332" s="108">
        <v>46.3125</v>
      </c>
    </row>
    <row r="1333" spans="1:2" x14ac:dyDescent="0.25">
      <c r="A1333" s="107">
        <v>1307</v>
      </c>
      <c r="B1333" s="108">
        <v>46.325000000000003</v>
      </c>
    </row>
    <row r="1334" spans="1:2" x14ac:dyDescent="0.25">
      <c r="A1334" s="107">
        <v>1308</v>
      </c>
      <c r="B1334" s="108">
        <v>46.337500000000006</v>
      </c>
    </row>
    <row r="1335" spans="1:2" x14ac:dyDescent="0.25">
      <c r="A1335" s="107">
        <v>1309</v>
      </c>
      <c r="B1335" s="108">
        <v>46.35</v>
      </c>
    </row>
    <row r="1336" spans="1:2" x14ac:dyDescent="0.25">
      <c r="A1336" s="107">
        <v>1310</v>
      </c>
      <c r="B1336" s="108">
        <v>46.362499999999997</v>
      </c>
    </row>
    <row r="1337" spans="1:2" x14ac:dyDescent="0.25">
      <c r="A1337" s="107">
        <v>1311</v>
      </c>
      <c r="B1337" s="108">
        <v>46.375</v>
      </c>
    </row>
    <row r="1338" spans="1:2" x14ac:dyDescent="0.25">
      <c r="A1338" s="107">
        <v>1312</v>
      </c>
      <c r="B1338" s="108">
        <v>46.387500000000003</v>
      </c>
    </row>
    <row r="1339" spans="1:2" x14ac:dyDescent="0.25">
      <c r="A1339" s="107">
        <v>1313</v>
      </c>
      <c r="B1339" s="108">
        <v>46.400000000000006</v>
      </c>
    </row>
    <row r="1340" spans="1:2" x14ac:dyDescent="0.25">
      <c r="A1340" s="107">
        <v>1314</v>
      </c>
      <c r="B1340" s="108">
        <v>46.412500000000001</v>
      </c>
    </row>
    <row r="1341" spans="1:2" x14ac:dyDescent="0.25">
      <c r="A1341" s="107">
        <v>1315</v>
      </c>
      <c r="B1341" s="108">
        <v>46.424999999999997</v>
      </c>
    </row>
    <row r="1342" spans="1:2" x14ac:dyDescent="0.25">
      <c r="A1342" s="109">
        <v>1316</v>
      </c>
      <c r="B1342" s="110">
        <v>46.4375</v>
      </c>
    </row>
    <row r="1343" spans="1:2" x14ac:dyDescent="0.25">
      <c r="A1343" s="107">
        <v>1317</v>
      </c>
      <c r="B1343" s="108">
        <v>46.45</v>
      </c>
    </row>
    <row r="1344" spans="1:2" x14ac:dyDescent="0.25">
      <c r="A1344" s="107">
        <v>1318</v>
      </c>
      <c r="B1344" s="108">
        <v>46.462500000000006</v>
      </c>
    </row>
    <row r="1345" spans="1:2" x14ac:dyDescent="0.25">
      <c r="A1345" s="107">
        <v>1319</v>
      </c>
      <c r="B1345" s="108">
        <v>46.475000000000001</v>
      </c>
    </row>
    <row r="1346" spans="1:2" x14ac:dyDescent="0.25">
      <c r="A1346" s="107">
        <v>1320</v>
      </c>
      <c r="B1346" s="108">
        <v>46.487499999999997</v>
      </c>
    </row>
    <row r="1347" spans="1:2" x14ac:dyDescent="0.25">
      <c r="A1347" s="107">
        <v>1321</v>
      </c>
      <c r="B1347" s="108">
        <v>46.5</v>
      </c>
    </row>
    <row r="1348" spans="1:2" x14ac:dyDescent="0.25">
      <c r="A1348" s="107">
        <v>1322</v>
      </c>
      <c r="B1348" s="108">
        <v>46.512500000000003</v>
      </c>
    </row>
    <row r="1349" spans="1:2" x14ac:dyDescent="0.25">
      <c r="A1349" s="107">
        <v>1323</v>
      </c>
      <c r="B1349" s="108">
        <v>46.525000000000006</v>
      </c>
    </row>
    <row r="1350" spans="1:2" x14ac:dyDescent="0.25">
      <c r="A1350" s="107">
        <v>1324</v>
      </c>
      <c r="B1350" s="108">
        <v>46.537500000000001</v>
      </c>
    </row>
    <row r="1351" spans="1:2" x14ac:dyDescent="0.25">
      <c r="A1351" s="107">
        <v>1325</v>
      </c>
      <c r="B1351" s="108">
        <v>46.55</v>
      </c>
    </row>
    <row r="1352" spans="1:2" x14ac:dyDescent="0.25">
      <c r="A1352" s="109">
        <v>1326</v>
      </c>
      <c r="B1352" s="110">
        <v>46.5625</v>
      </c>
    </row>
    <row r="1353" spans="1:2" x14ac:dyDescent="0.25">
      <c r="A1353" s="109">
        <v>1327</v>
      </c>
      <c r="B1353" s="110">
        <v>46.575000000000003</v>
      </c>
    </row>
    <row r="1354" spans="1:2" x14ac:dyDescent="0.25">
      <c r="A1354" s="109">
        <v>1328</v>
      </c>
      <c r="B1354" s="110">
        <v>46.587500000000006</v>
      </c>
    </row>
    <row r="1355" spans="1:2" x14ac:dyDescent="0.25">
      <c r="A1355" s="107">
        <v>1329</v>
      </c>
      <c r="B1355" s="108">
        <v>46.6</v>
      </c>
    </row>
    <row r="1356" spans="1:2" x14ac:dyDescent="0.25">
      <c r="A1356" s="107">
        <v>1330</v>
      </c>
      <c r="B1356" s="108">
        <v>46.612499999999997</v>
      </c>
    </row>
    <row r="1357" spans="1:2" x14ac:dyDescent="0.25">
      <c r="A1357" s="107">
        <v>1331</v>
      </c>
      <c r="B1357" s="108">
        <v>46.625</v>
      </c>
    </row>
    <row r="1358" spans="1:2" x14ac:dyDescent="0.25">
      <c r="A1358" s="107">
        <v>1332</v>
      </c>
      <c r="B1358" s="108">
        <v>46.637500000000003</v>
      </c>
    </row>
    <row r="1359" spans="1:2" x14ac:dyDescent="0.25">
      <c r="A1359" s="107">
        <v>1333</v>
      </c>
      <c r="B1359" s="108">
        <v>46.650000000000006</v>
      </c>
    </row>
    <row r="1360" spans="1:2" x14ac:dyDescent="0.25">
      <c r="A1360" s="109">
        <v>1334</v>
      </c>
      <c r="B1360" s="110">
        <v>46.662500000000001</v>
      </c>
    </row>
    <row r="1361" spans="1:2" x14ac:dyDescent="0.25">
      <c r="A1361" s="109">
        <v>1335</v>
      </c>
      <c r="B1361" s="110">
        <v>46.674999999999997</v>
      </c>
    </row>
    <row r="1362" spans="1:2" x14ac:dyDescent="0.25">
      <c r="A1362" s="109">
        <v>1336</v>
      </c>
      <c r="B1362" s="110">
        <v>46.6875</v>
      </c>
    </row>
    <row r="1363" spans="1:2" x14ac:dyDescent="0.25">
      <c r="A1363" s="107">
        <v>1337</v>
      </c>
      <c r="B1363" s="108">
        <v>46.7</v>
      </c>
    </row>
    <row r="1364" spans="1:2" x14ac:dyDescent="0.25">
      <c r="A1364" s="107">
        <v>1338</v>
      </c>
      <c r="B1364" s="108">
        <v>46.712500000000006</v>
      </c>
    </row>
    <row r="1365" spans="1:2" x14ac:dyDescent="0.25">
      <c r="A1365" s="107">
        <v>1339</v>
      </c>
      <c r="B1365" s="108">
        <v>46.725000000000001</v>
      </c>
    </row>
    <row r="1366" spans="1:2" x14ac:dyDescent="0.25">
      <c r="A1366" s="107">
        <v>1340</v>
      </c>
      <c r="B1366" s="108">
        <v>46.737499999999997</v>
      </c>
    </row>
    <row r="1367" spans="1:2" x14ac:dyDescent="0.25">
      <c r="A1367" s="107">
        <v>1341</v>
      </c>
      <c r="B1367" s="108">
        <v>46.75</v>
      </c>
    </row>
    <row r="1368" spans="1:2" x14ac:dyDescent="0.25">
      <c r="A1368" s="107">
        <v>1342</v>
      </c>
      <c r="B1368" s="108">
        <v>46.762500000000003</v>
      </c>
    </row>
    <row r="1369" spans="1:2" x14ac:dyDescent="0.25">
      <c r="A1369" s="107">
        <v>1343</v>
      </c>
      <c r="B1369" s="108">
        <v>46.775000000000006</v>
      </c>
    </row>
    <row r="1370" spans="1:2" x14ac:dyDescent="0.25">
      <c r="A1370" s="109">
        <v>1344</v>
      </c>
      <c r="B1370" s="110">
        <v>46.787500000000001</v>
      </c>
    </row>
    <row r="1371" spans="1:2" x14ac:dyDescent="0.25">
      <c r="A1371" s="109">
        <v>1345</v>
      </c>
      <c r="B1371" s="110">
        <v>46.8</v>
      </c>
    </row>
    <row r="1372" spans="1:2" x14ac:dyDescent="0.25">
      <c r="A1372" s="109">
        <v>1346</v>
      </c>
      <c r="B1372" s="110">
        <v>46.8125</v>
      </c>
    </row>
    <row r="1373" spans="1:2" x14ac:dyDescent="0.25">
      <c r="A1373" s="109">
        <v>1347</v>
      </c>
      <c r="B1373" s="110">
        <v>46.825000000000003</v>
      </c>
    </row>
    <row r="1374" spans="1:2" x14ac:dyDescent="0.25">
      <c r="A1374" s="109">
        <v>1348</v>
      </c>
      <c r="B1374" s="110">
        <v>46.837500000000006</v>
      </c>
    </row>
    <row r="1375" spans="1:2" x14ac:dyDescent="0.25">
      <c r="A1375" s="109">
        <v>1349</v>
      </c>
      <c r="B1375" s="110">
        <v>46.85</v>
      </c>
    </row>
    <row r="1376" spans="1:2" x14ac:dyDescent="0.25">
      <c r="A1376" s="109">
        <v>1350</v>
      </c>
      <c r="B1376" s="110">
        <v>46.862499999999997</v>
      </c>
    </row>
    <row r="1377" spans="1:2" x14ac:dyDescent="0.25">
      <c r="A1377" s="111">
        <v>1351</v>
      </c>
      <c r="B1377" s="112">
        <v>46.875</v>
      </c>
    </row>
    <row r="1378" spans="1:2" x14ac:dyDescent="0.25">
      <c r="A1378" s="111">
        <v>1352</v>
      </c>
      <c r="B1378" s="112">
        <v>46.887500000000003</v>
      </c>
    </row>
    <row r="1379" spans="1:2" x14ac:dyDescent="0.25">
      <c r="A1379" s="111">
        <v>1353</v>
      </c>
      <c r="B1379" s="112">
        <v>46.900000000000006</v>
      </c>
    </row>
    <row r="1380" spans="1:2" x14ac:dyDescent="0.25">
      <c r="A1380" s="111">
        <v>1354</v>
      </c>
      <c r="B1380" s="112">
        <v>46.912500000000001</v>
      </c>
    </row>
    <row r="1381" spans="1:2" x14ac:dyDescent="0.25">
      <c r="A1381" s="111">
        <v>1355</v>
      </c>
      <c r="B1381" s="112">
        <v>46.924999999999997</v>
      </c>
    </row>
    <row r="1382" spans="1:2" x14ac:dyDescent="0.25">
      <c r="A1382" s="113">
        <v>1356</v>
      </c>
      <c r="B1382" s="114">
        <v>46.9375</v>
      </c>
    </row>
    <row r="1383" spans="1:2" x14ac:dyDescent="0.25">
      <c r="A1383" s="113">
        <v>1357</v>
      </c>
      <c r="B1383" s="114">
        <v>46.95</v>
      </c>
    </row>
    <row r="1384" spans="1:2" x14ac:dyDescent="0.25">
      <c r="A1384" s="113">
        <v>1358</v>
      </c>
      <c r="B1384" s="114">
        <v>46.962500000000006</v>
      </c>
    </row>
    <row r="1385" spans="1:2" x14ac:dyDescent="0.25">
      <c r="A1385" s="111">
        <v>1359</v>
      </c>
      <c r="B1385" s="112">
        <v>46.975000000000001</v>
      </c>
    </row>
    <row r="1386" spans="1:2" x14ac:dyDescent="0.25">
      <c r="A1386" s="111">
        <v>1360</v>
      </c>
      <c r="B1386" s="112">
        <v>46.987499999999997</v>
      </c>
    </row>
    <row r="1387" spans="1:2" x14ac:dyDescent="0.25">
      <c r="A1387" s="111">
        <v>1361</v>
      </c>
      <c r="B1387" s="112">
        <v>47</v>
      </c>
    </row>
    <row r="1388" spans="1:2" x14ac:dyDescent="0.25">
      <c r="A1388" s="111">
        <v>1362</v>
      </c>
      <c r="B1388" s="112">
        <v>47.012500000000003</v>
      </c>
    </row>
    <row r="1389" spans="1:2" x14ac:dyDescent="0.25">
      <c r="A1389" s="111">
        <v>1363</v>
      </c>
      <c r="B1389" s="112">
        <v>47.025000000000006</v>
      </c>
    </row>
    <row r="1390" spans="1:2" x14ac:dyDescent="0.25">
      <c r="A1390" s="111">
        <v>1364</v>
      </c>
      <c r="B1390" s="112">
        <v>47.037500000000001</v>
      </c>
    </row>
    <row r="1391" spans="1:2" x14ac:dyDescent="0.25">
      <c r="A1391" s="111">
        <v>1365</v>
      </c>
      <c r="B1391" s="112">
        <v>47.05</v>
      </c>
    </row>
    <row r="1392" spans="1:2" x14ac:dyDescent="0.25">
      <c r="A1392" s="111">
        <v>1366</v>
      </c>
      <c r="B1392" s="112">
        <v>47.0625</v>
      </c>
    </row>
    <row r="1393" spans="1:2" x14ac:dyDescent="0.25">
      <c r="A1393" s="113">
        <v>1367</v>
      </c>
      <c r="B1393" s="114">
        <v>47.075000000000003</v>
      </c>
    </row>
    <row r="1394" spans="1:2" x14ac:dyDescent="0.25">
      <c r="A1394" s="111">
        <v>1368</v>
      </c>
      <c r="B1394" s="112">
        <v>47.087500000000006</v>
      </c>
    </row>
    <row r="1395" spans="1:2" x14ac:dyDescent="0.25">
      <c r="A1395" s="111">
        <v>1369</v>
      </c>
      <c r="B1395" s="112">
        <v>47.1</v>
      </c>
    </row>
    <row r="1396" spans="1:2" x14ac:dyDescent="0.25">
      <c r="A1396" s="111">
        <v>1370</v>
      </c>
      <c r="B1396" s="112">
        <v>47.112499999999997</v>
      </c>
    </row>
    <row r="1397" spans="1:2" x14ac:dyDescent="0.25">
      <c r="A1397" s="113">
        <v>1371</v>
      </c>
      <c r="B1397" s="114">
        <v>47.125</v>
      </c>
    </row>
    <row r="1398" spans="1:2" x14ac:dyDescent="0.25">
      <c r="A1398" s="111">
        <v>1372</v>
      </c>
      <c r="B1398" s="112">
        <v>47.137500000000003</v>
      </c>
    </row>
    <row r="1399" spans="1:2" x14ac:dyDescent="0.25">
      <c r="A1399" s="111">
        <v>1373</v>
      </c>
      <c r="B1399" s="112">
        <v>47.150000000000006</v>
      </c>
    </row>
    <row r="1400" spans="1:2" x14ac:dyDescent="0.25">
      <c r="A1400" s="111">
        <v>1374</v>
      </c>
      <c r="B1400" s="112">
        <v>47.162500000000001</v>
      </c>
    </row>
    <row r="1401" spans="1:2" x14ac:dyDescent="0.25">
      <c r="A1401" s="111">
        <v>1375</v>
      </c>
      <c r="B1401" s="112">
        <v>47.174999999999997</v>
      </c>
    </row>
    <row r="1402" spans="1:2" x14ac:dyDescent="0.25">
      <c r="A1402" s="111">
        <v>1376</v>
      </c>
      <c r="B1402" s="112">
        <v>47.1875</v>
      </c>
    </row>
    <row r="1403" spans="1:2" x14ac:dyDescent="0.25">
      <c r="A1403" s="111">
        <v>1377</v>
      </c>
      <c r="B1403" s="112">
        <v>47.2</v>
      </c>
    </row>
    <row r="1404" spans="1:2" x14ac:dyDescent="0.25">
      <c r="A1404" s="111">
        <v>1378</v>
      </c>
      <c r="B1404" s="112">
        <v>47.212500000000006</v>
      </c>
    </row>
    <row r="1405" spans="1:2" x14ac:dyDescent="0.25">
      <c r="A1405" s="111">
        <v>1379</v>
      </c>
      <c r="B1405" s="112">
        <v>47.225000000000001</v>
      </c>
    </row>
    <row r="1406" spans="1:2" x14ac:dyDescent="0.25">
      <c r="A1406" s="111">
        <v>1380</v>
      </c>
      <c r="B1406" s="112">
        <v>47.237499999999997</v>
      </c>
    </row>
    <row r="1407" spans="1:2" x14ac:dyDescent="0.25">
      <c r="A1407" s="113">
        <v>1381</v>
      </c>
      <c r="B1407" s="114">
        <v>47.25</v>
      </c>
    </row>
    <row r="1408" spans="1:2" x14ac:dyDescent="0.25">
      <c r="A1408" s="111">
        <v>1382</v>
      </c>
      <c r="B1408" s="112">
        <v>47.262500000000003</v>
      </c>
    </row>
    <row r="1409" spans="1:2" x14ac:dyDescent="0.25">
      <c r="A1409" s="111">
        <v>1383</v>
      </c>
      <c r="B1409" s="112">
        <v>47.275000000000006</v>
      </c>
    </row>
    <row r="1410" spans="1:2" x14ac:dyDescent="0.25">
      <c r="A1410" s="111">
        <v>1384</v>
      </c>
      <c r="B1410" s="112">
        <v>47.287500000000001</v>
      </c>
    </row>
    <row r="1411" spans="1:2" x14ac:dyDescent="0.25">
      <c r="A1411" s="113">
        <v>1385</v>
      </c>
      <c r="B1411" s="114">
        <v>47.3</v>
      </c>
    </row>
    <row r="1412" spans="1:2" x14ac:dyDescent="0.25">
      <c r="A1412" s="111">
        <v>1386</v>
      </c>
      <c r="B1412" s="112">
        <v>47.3125</v>
      </c>
    </row>
    <row r="1413" spans="1:2" x14ac:dyDescent="0.25">
      <c r="A1413" s="111">
        <v>1387</v>
      </c>
      <c r="B1413" s="112">
        <v>47.325000000000003</v>
      </c>
    </row>
    <row r="1414" spans="1:2" x14ac:dyDescent="0.25">
      <c r="A1414" s="111">
        <v>1388</v>
      </c>
      <c r="B1414" s="112">
        <v>47.337500000000006</v>
      </c>
    </row>
    <row r="1415" spans="1:2" x14ac:dyDescent="0.25">
      <c r="A1415" s="111">
        <v>1389</v>
      </c>
      <c r="B1415" s="112">
        <v>47.35</v>
      </c>
    </row>
    <row r="1416" spans="1:2" x14ac:dyDescent="0.25">
      <c r="A1416" s="111">
        <v>1390</v>
      </c>
      <c r="B1416" s="112">
        <v>47.362499999999997</v>
      </c>
    </row>
    <row r="1417" spans="1:2" x14ac:dyDescent="0.25">
      <c r="A1417" s="111">
        <v>1391</v>
      </c>
      <c r="B1417" s="112">
        <v>47.375</v>
      </c>
    </row>
    <row r="1418" spans="1:2" x14ac:dyDescent="0.25">
      <c r="A1418" s="113">
        <v>1392</v>
      </c>
      <c r="B1418" s="114">
        <v>47.387500000000003</v>
      </c>
    </row>
    <row r="1419" spans="1:2" x14ac:dyDescent="0.25">
      <c r="A1419" s="113">
        <v>1393</v>
      </c>
      <c r="B1419" s="114">
        <v>47.400000000000006</v>
      </c>
    </row>
    <row r="1420" spans="1:2" x14ac:dyDescent="0.25">
      <c r="A1420" s="113">
        <v>1394</v>
      </c>
      <c r="B1420" s="114">
        <v>47.412500000000001</v>
      </c>
    </row>
    <row r="1421" spans="1:2" x14ac:dyDescent="0.25">
      <c r="A1421" s="113">
        <v>1395</v>
      </c>
      <c r="B1421" s="114">
        <v>47.424999999999997</v>
      </c>
    </row>
    <row r="1422" spans="1:2" x14ac:dyDescent="0.25">
      <c r="A1422" s="113">
        <v>1396</v>
      </c>
      <c r="B1422" s="114">
        <v>47.4375</v>
      </c>
    </row>
    <row r="1423" spans="1:2" x14ac:dyDescent="0.25">
      <c r="A1423" s="111">
        <v>1397</v>
      </c>
      <c r="B1423" s="112">
        <v>47.45</v>
      </c>
    </row>
    <row r="1424" spans="1:2" x14ac:dyDescent="0.25">
      <c r="A1424" s="111">
        <v>1398</v>
      </c>
      <c r="B1424" s="112">
        <v>47.462500000000006</v>
      </c>
    </row>
    <row r="1425" spans="1:2" x14ac:dyDescent="0.25">
      <c r="A1425" s="111">
        <v>1399</v>
      </c>
      <c r="B1425" s="112">
        <v>47.475000000000001</v>
      </c>
    </row>
    <row r="1426" spans="1:2" x14ac:dyDescent="0.25">
      <c r="A1426" s="111">
        <v>1400</v>
      </c>
      <c r="B1426" s="112">
        <v>47.487499999999997</v>
      </c>
    </row>
    <row r="1427" spans="1:2" x14ac:dyDescent="0.25">
      <c r="A1427" s="115">
        <v>1401</v>
      </c>
      <c r="B1427" s="116">
        <v>47.5</v>
      </c>
    </row>
    <row r="1428" spans="1:2" x14ac:dyDescent="0.25">
      <c r="A1428" s="115">
        <v>1402</v>
      </c>
      <c r="B1428" s="116">
        <v>47.512500000000003</v>
      </c>
    </row>
    <row r="1429" spans="1:2" x14ac:dyDescent="0.25">
      <c r="A1429" s="115">
        <v>1403</v>
      </c>
      <c r="B1429" s="116">
        <v>47.525000000000006</v>
      </c>
    </row>
    <row r="1430" spans="1:2" x14ac:dyDescent="0.25">
      <c r="A1430" s="115">
        <v>1404</v>
      </c>
      <c r="B1430" s="116">
        <v>47.537500000000001</v>
      </c>
    </row>
    <row r="1431" spans="1:2" x14ac:dyDescent="0.25">
      <c r="A1431" s="115">
        <v>1405</v>
      </c>
      <c r="B1431" s="116">
        <v>47.55</v>
      </c>
    </row>
    <row r="1432" spans="1:2" x14ac:dyDescent="0.25">
      <c r="A1432" s="117">
        <v>1406</v>
      </c>
      <c r="B1432" s="118">
        <v>47.5625</v>
      </c>
    </row>
    <row r="1433" spans="1:2" x14ac:dyDescent="0.25">
      <c r="A1433" s="115">
        <v>1407</v>
      </c>
      <c r="B1433" s="116">
        <v>47.575000000000003</v>
      </c>
    </row>
    <row r="1434" spans="1:2" x14ac:dyDescent="0.25">
      <c r="A1434" s="115">
        <v>1408</v>
      </c>
      <c r="B1434" s="116">
        <v>47.587500000000006</v>
      </c>
    </row>
    <row r="1435" spans="1:2" x14ac:dyDescent="0.25">
      <c r="A1435" s="115">
        <v>1409</v>
      </c>
      <c r="B1435" s="116">
        <v>47.6</v>
      </c>
    </row>
    <row r="1436" spans="1:2" x14ac:dyDescent="0.25">
      <c r="A1436" s="115">
        <v>1410</v>
      </c>
      <c r="B1436" s="116">
        <v>47.612499999999997</v>
      </c>
    </row>
    <row r="1437" spans="1:2" x14ac:dyDescent="0.25">
      <c r="A1437" s="117">
        <v>1411</v>
      </c>
      <c r="B1437" s="118">
        <v>47.625</v>
      </c>
    </row>
    <row r="1438" spans="1:2" x14ac:dyDescent="0.25">
      <c r="A1438" s="115">
        <v>1412</v>
      </c>
      <c r="B1438" s="116">
        <v>47.637500000000003</v>
      </c>
    </row>
    <row r="1439" spans="1:2" x14ac:dyDescent="0.25">
      <c r="A1439" s="115">
        <v>1413</v>
      </c>
      <c r="B1439" s="116">
        <v>47.650000000000006</v>
      </c>
    </row>
    <row r="1440" spans="1:2" x14ac:dyDescent="0.25">
      <c r="A1440" s="115">
        <v>1414</v>
      </c>
      <c r="B1440" s="116">
        <v>47.662500000000001</v>
      </c>
    </row>
    <row r="1441" spans="1:2" x14ac:dyDescent="0.25">
      <c r="A1441" s="115">
        <v>1415</v>
      </c>
      <c r="B1441" s="116">
        <v>47.674999999999997</v>
      </c>
    </row>
    <row r="1442" spans="1:2" x14ac:dyDescent="0.25">
      <c r="A1442" s="117">
        <v>1416</v>
      </c>
      <c r="B1442" s="118">
        <v>47.6875</v>
      </c>
    </row>
    <row r="1443" spans="1:2" x14ac:dyDescent="0.25">
      <c r="A1443" s="117">
        <v>1417</v>
      </c>
      <c r="B1443" s="118">
        <v>47.7</v>
      </c>
    </row>
    <row r="1444" spans="1:2" x14ac:dyDescent="0.25">
      <c r="A1444" s="117">
        <v>1418</v>
      </c>
      <c r="B1444" s="118">
        <v>47.712500000000006</v>
      </c>
    </row>
    <row r="1445" spans="1:2" x14ac:dyDescent="0.25">
      <c r="A1445" s="117">
        <v>1419</v>
      </c>
      <c r="B1445" s="118">
        <v>47.725000000000001</v>
      </c>
    </row>
    <row r="1446" spans="1:2" x14ac:dyDescent="0.25">
      <c r="A1446" s="117">
        <v>1420</v>
      </c>
      <c r="B1446" s="118">
        <v>47.737499999999997</v>
      </c>
    </row>
    <row r="1447" spans="1:2" x14ac:dyDescent="0.25">
      <c r="A1447" s="115">
        <v>1421</v>
      </c>
      <c r="B1447" s="116">
        <v>47.75</v>
      </c>
    </row>
    <row r="1448" spans="1:2" x14ac:dyDescent="0.25">
      <c r="A1448" s="115">
        <v>1422</v>
      </c>
      <c r="B1448" s="116">
        <v>47.762500000000003</v>
      </c>
    </row>
    <row r="1449" spans="1:2" x14ac:dyDescent="0.25">
      <c r="A1449" s="115">
        <v>1423</v>
      </c>
      <c r="B1449" s="116">
        <v>47.775000000000006</v>
      </c>
    </row>
    <row r="1450" spans="1:2" x14ac:dyDescent="0.25">
      <c r="A1450" s="115">
        <v>1424</v>
      </c>
      <c r="B1450" s="116">
        <v>47.787500000000001</v>
      </c>
    </row>
    <row r="1451" spans="1:2" x14ac:dyDescent="0.25">
      <c r="A1451" s="115">
        <v>1425</v>
      </c>
      <c r="B1451" s="116">
        <v>47.8</v>
      </c>
    </row>
    <row r="1452" spans="1:2" x14ac:dyDescent="0.25">
      <c r="A1452" s="115">
        <v>1426</v>
      </c>
      <c r="B1452" s="116">
        <v>47.8125</v>
      </c>
    </row>
    <row r="1453" spans="1:2" x14ac:dyDescent="0.25">
      <c r="A1453" s="115">
        <v>1427</v>
      </c>
      <c r="B1453" s="116">
        <v>47.825000000000003</v>
      </c>
    </row>
    <row r="1454" spans="1:2" x14ac:dyDescent="0.25">
      <c r="A1454" s="117">
        <v>1428</v>
      </c>
      <c r="B1454" s="118">
        <v>47.837500000000006</v>
      </c>
    </row>
    <row r="1455" spans="1:2" x14ac:dyDescent="0.25">
      <c r="A1455" s="117">
        <v>1429</v>
      </c>
      <c r="B1455" s="118">
        <v>47.85</v>
      </c>
    </row>
    <row r="1456" spans="1:2" x14ac:dyDescent="0.25">
      <c r="A1456" s="117">
        <v>1430</v>
      </c>
      <c r="B1456" s="118">
        <v>47.862499999999997</v>
      </c>
    </row>
    <row r="1457" spans="1:2" x14ac:dyDescent="0.25">
      <c r="A1457" s="115">
        <v>1431</v>
      </c>
      <c r="B1457" s="116">
        <v>47.875</v>
      </c>
    </row>
    <row r="1458" spans="1:2" x14ac:dyDescent="0.25">
      <c r="A1458" s="115">
        <v>1432</v>
      </c>
      <c r="B1458" s="116">
        <v>47.887500000000003</v>
      </c>
    </row>
    <row r="1459" spans="1:2" x14ac:dyDescent="0.25">
      <c r="A1459" s="115">
        <v>1433</v>
      </c>
      <c r="B1459" s="116">
        <v>47.900000000000006</v>
      </c>
    </row>
    <row r="1460" spans="1:2" x14ac:dyDescent="0.25">
      <c r="A1460" s="115">
        <v>1434</v>
      </c>
      <c r="B1460" s="116">
        <v>47.912500000000001</v>
      </c>
    </row>
    <row r="1461" spans="1:2" x14ac:dyDescent="0.25">
      <c r="A1461" s="117">
        <v>1435</v>
      </c>
      <c r="B1461" s="118">
        <v>47.924999999999997</v>
      </c>
    </row>
    <row r="1462" spans="1:2" x14ac:dyDescent="0.25">
      <c r="A1462" s="115">
        <v>1436</v>
      </c>
      <c r="B1462" s="116">
        <v>47.9375</v>
      </c>
    </row>
    <row r="1463" spans="1:2" x14ac:dyDescent="0.25">
      <c r="A1463" s="115">
        <v>1437</v>
      </c>
      <c r="B1463" s="116">
        <v>47.95</v>
      </c>
    </row>
    <row r="1464" spans="1:2" x14ac:dyDescent="0.25">
      <c r="A1464" s="115">
        <v>1438</v>
      </c>
      <c r="B1464" s="116">
        <v>47.962500000000006</v>
      </c>
    </row>
    <row r="1465" spans="1:2" x14ac:dyDescent="0.25">
      <c r="A1465" s="117">
        <v>1439</v>
      </c>
      <c r="B1465" s="118">
        <v>47.975000000000001</v>
      </c>
    </row>
    <row r="1466" spans="1:2" x14ac:dyDescent="0.25">
      <c r="A1466" s="115">
        <v>1440</v>
      </c>
      <c r="B1466" s="116">
        <v>47.987499999999997</v>
      </c>
    </row>
    <row r="1467" spans="1:2" x14ac:dyDescent="0.25">
      <c r="A1467" s="115">
        <v>1441</v>
      </c>
      <c r="B1467" s="116">
        <v>48</v>
      </c>
    </row>
    <row r="1468" spans="1:2" x14ac:dyDescent="0.25">
      <c r="A1468" s="115">
        <v>1442</v>
      </c>
      <c r="B1468" s="116">
        <v>48.012500000000003</v>
      </c>
    </row>
    <row r="1469" spans="1:2" x14ac:dyDescent="0.25">
      <c r="A1469" s="115">
        <v>1443</v>
      </c>
      <c r="B1469" s="116">
        <v>48.025000000000006</v>
      </c>
    </row>
    <row r="1470" spans="1:2" x14ac:dyDescent="0.25">
      <c r="A1470" s="115">
        <v>1444</v>
      </c>
      <c r="B1470" s="116">
        <v>48.037500000000001</v>
      </c>
    </row>
    <row r="1471" spans="1:2" x14ac:dyDescent="0.25">
      <c r="A1471" s="115">
        <v>1445</v>
      </c>
      <c r="B1471" s="116">
        <v>48.05</v>
      </c>
    </row>
    <row r="1472" spans="1:2" x14ac:dyDescent="0.25">
      <c r="A1472" s="115">
        <v>1446</v>
      </c>
      <c r="B1472" s="116">
        <v>48.0625</v>
      </c>
    </row>
    <row r="1473" spans="1:2" x14ac:dyDescent="0.25">
      <c r="A1473" s="117">
        <v>1447</v>
      </c>
      <c r="B1473" s="118">
        <v>48.075000000000003</v>
      </c>
    </row>
    <row r="1474" spans="1:2" x14ac:dyDescent="0.25">
      <c r="A1474" s="115">
        <v>1448</v>
      </c>
      <c r="B1474" s="116">
        <v>48.087500000000006</v>
      </c>
    </row>
    <row r="1475" spans="1:2" x14ac:dyDescent="0.25">
      <c r="A1475" s="115">
        <v>1449</v>
      </c>
      <c r="B1475" s="116">
        <v>48.1</v>
      </c>
    </row>
    <row r="1476" spans="1:2" x14ac:dyDescent="0.25">
      <c r="A1476" s="115">
        <v>1450</v>
      </c>
      <c r="B1476" s="116">
        <v>48.112499999999997</v>
      </c>
    </row>
    <row r="1477" spans="1:2" x14ac:dyDescent="0.25">
      <c r="A1477" s="119">
        <v>1451</v>
      </c>
      <c r="B1477" s="120">
        <v>48.125</v>
      </c>
    </row>
    <row r="1478" spans="1:2" x14ac:dyDescent="0.25">
      <c r="A1478" s="121">
        <v>1452</v>
      </c>
      <c r="B1478" s="122">
        <v>48.137500000000003</v>
      </c>
    </row>
    <row r="1479" spans="1:2" x14ac:dyDescent="0.25">
      <c r="A1479" s="121">
        <v>1453</v>
      </c>
      <c r="B1479" s="122">
        <v>48.150000000000006</v>
      </c>
    </row>
    <row r="1480" spans="1:2" x14ac:dyDescent="0.25">
      <c r="A1480" s="121">
        <v>1454</v>
      </c>
      <c r="B1480" s="122">
        <v>48.162500000000001</v>
      </c>
    </row>
    <row r="1481" spans="1:2" x14ac:dyDescent="0.25">
      <c r="A1481" s="119">
        <v>1455</v>
      </c>
      <c r="B1481" s="120">
        <v>48.174999999999997</v>
      </c>
    </row>
    <row r="1482" spans="1:2" x14ac:dyDescent="0.25">
      <c r="A1482" s="119">
        <v>1456</v>
      </c>
      <c r="B1482" s="120">
        <v>48.1875</v>
      </c>
    </row>
    <row r="1483" spans="1:2" x14ac:dyDescent="0.25">
      <c r="A1483" s="119">
        <v>1457</v>
      </c>
      <c r="B1483" s="120">
        <v>48.2</v>
      </c>
    </row>
    <row r="1484" spans="1:2" x14ac:dyDescent="0.25">
      <c r="A1484" s="119">
        <v>1458</v>
      </c>
      <c r="B1484" s="120">
        <v>48.212500000000006</v>
      </c>
    </row>
    <row r="1485" spans="1:2" x14ac:dyDescent="0.25">
      <c r="A1485" s="119">
        <v>1459</v>
      </c>
      <c r="B1485" s="120">
        <v>48.225000000000001</v>
      </c>
    </row>
    <row r="1486" spans="1:2" x14ac:dyDescent="0.25">
      <c r="A1486" s="119">
        <v>1460</v>
      </c>
      <c r="B1486" s="120">
        <v>48.237499999999997</v>
      </c>
    </row>
    <row r="1487" spans="1:2" x14ac:dyDescent="0.25">
      <c r="A1487" s="119">
        <v>1461</v>
      </c>
      <c r="B1487" s="120">
        <v>48.25</v>
      </c>
    </row>
    <row r="1488" spans="1:2" x14ac:dyDescent="0.25">
      <c r="A1488" s="119">
        <v>1462</v>
      </c>
      <c r="B1488" s="120">
        <v>48.262500000000003</v>
      </c>
    </row>
    <row r="1489" spans="1:2" x14ac:dyDescent="0.25">
      <c r="A1489" s="119">
        <v>1463</v>
      </c>
      <c r="B1489" s="120">
        <v>48.275000000000006</v>
      </c>
    </row>
    <row r="1490" spans="1:2" x14ac:dyDescent="0.25">
      <c r="A1490" s="119">
        <v>1464</v>
      </c>
      <c r="B1490" s="120">
        <v>48.287500000000001</v>
      </c>
    </row>
    <row r="1491" spans="1:2" x14ac:dyDescent="0.25">
      <c r="A1491" s="119">
        <v>1465</v>
      </c>
      <c r="B1491" s="120">
        <v>48.3</v>
      </c>
    </row>
    <row r="1492" spans="1:2" x14ac:dyDescent="0.25">
      <c r="A1492" s="119">
        <v>1466</v>
      </c>
      <c r="B1492" s="120">
        <v>48.3125</v>
      </c>
    </row>
    <row r="1493" spans="1:2" x14ac:dyDescent="0.25">
      <c r="A1493" s="119">
        <v>1467</v>
      </c>
      <c r="B1493" s="120">
        <v>48.325000000000003</v>
      </c>
    </row>
    <row r="1494" spans="1:2" x14ac:dyDescent="0.25">
      <c r="A1494" s="121">
        <v>1468</v>
      </c>
      <c r="B1494" s="122">
        <v>48.337500000000006</v>
      </c>
    </row>
    <row r="1495" spans="1:2" x14ac:dyDescent="0.25">
      <c r="A1495" s="121">
        <v>1469</v>
      </c>
      <c r="B1495" s="122">
        <v>48.35</v>
      </c>
    </row>
    <row r="1496" spans="1:2" x14ac:dyDescent="0.25">
      <c r="A1496" s="121">
        <v>1470</v>
      </c>
      <c r="B1496" s="122">
        <v>48.362499999999997</v>
      </c>
    </row>
    <row r="1497" spans="1:2" x14ac:dyDescent="0.25">
      <c r="A1497" s="119">
        <v>1471</v>
      </c>
      <c r="B1497" s="120">
        <v>48.375</v>
      </c>
    </row>
    <row r="1498" spans="1:2" x14ac:dyDescent="0.25">
      <c r="A1498" s="119">
        <v>1472</v>
      </c>
      <c r="B1498" s="120">
        <v>48.387500000000003</v>
      </c>
    </row>
    <row r="1499" spans="1:2" x14ac:dyDescent="0.25">
      <c r="A1499" s="119">
        <v>1473</v>
      </c>
      <c r="B1499" s="120">
        <v>48.400000000000006</v>
      </c>
    </row>
    <row r="1500" spans="1:2" x14ac:dyDescent="0.25">
      <c r="A1500" s="119">
        <v>1474</v>
      </c>
      <c r="B1500" s="120">
        <v>48.412500000000001</v>
      </c>
    </row>
    <row r="1501" spans="1:2" x14ac:dyDescent="0.25">
      <c r="A1501" s="119">
        <v>1475</v>
      </c>
      <c r="B1501" s="120">
        <v>48.424999999999997</v>
      </c>
    </row>
    <row r="1502" spans="1:2" x14ac:dyDescent="0.25">
      <c r="A1502" s="121">
        <v>1476</v>
      </c>
      <c r="B1502" s="122">
        <v>48.4375</v>
      </c>
    </row>
    <row r="1503" spans="1:2" x14ac:dyDescent="0.25">
      <c r="A1503" s="121">
        <v>1477</v>
      </c>
      <c r="B1503" s="122">
        <v>48.45</v>
      </c>
    </row>
    <row r="1504" spans="1:2" x14ac:dyDescent="0.25">
      <c r="A1504" s="121">
        <v>1478</v>
      </c>
      <c r="B1504" s="122">
        <v>48.462500000000006</v>
      </c>
    </row>
    <row r="1505" spans="1:2" x14ac:dyDescent="0.25">
      <c r="A1505" s="119">
        <v>1479</v>
      </c>
      <c r="B1505" s="120">
        <v>48.475000000000001</v>
      </c>
    </row>
    <row r="1506" spans="1:2" x14ac:dyDescent="0.25">
      <c r="A1506" s="121">
        <v>1509</v>
      </c>
      <c r="B1506" s="122">
        <v>48.85</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c r="B1" s="6"/>
      <c r="C1" s="6"/>
      <c r="D1" s="7" t="s">
        <v>1705</v>
      </c>
    </row>
    <row r="2" spans="1:5" ht="30.75" customHeight="1" x14ac:dyDescent="0.25">
      <c r="A2" s="456" t="s">
        <v>11</v>
      </c>
      <c r="B2" s="456"/>
      <c r="C2" s="456"/>
      <c r="D2" s="456"/>
    </row>
    <row r="3" spans="1:5" ht="15.75" x14ac:dyDescent="0.25">
      <c r="A3" s="8"/>
      <c r="B3" s="463" t="s">
        <v>13</v>
      </c>
      <c r="C3" s="428" t="s">
        <v>222</v>
      </c>
      <c r="D3" s="8"/>
    </row>
    <row r="4" spans="1:5" ht="17.25" customHeight="1" x14ac:dyDescent="0.25">
      <c r="A4" s="6"/>
      <c r="B4" s="464"/>
      <c r="C4" s="428" t="s">
        <v>1675</v>
      </c>
      <c r="D4" s="6"/>
    </row>
    <row r="5" spans="1:5" ht="21.75" customHeight="1" x14ac:dyDescent="0.25">
      <c r="A5" s="16"/>
      <c r="B5" s="466" t="s">
        <v>246</v>
      </c>
      <c r="C5" s="466"/>
      <c r="D5" s="466"/>
      <c r="E5" s="205"/>
    </row>
    <row r="6" spans="1:5" ht="15.75" x14ac:dyDescent="0.25">
      <c r="A6" s="11" t="s">
        <v>167</v>
      </c>
      <c r="B6" s="369" t="s">
        <v>168</v>
      </c>
      <c r="C6" s="369" t="s">
        <v>1149</v>
      </c>
      <c r="D6" s="369" t="s">
        <v>170</v>
      </c>
      <c r="E6" s="206"/>
    </row>
    <row r="7" spans="1:5" ht="31.5" x14ac:dyDescent="0.25">
      <c r="A7" s="12" t="s">
        <v>171</v>
      </c>
      <c r="B7" s="241" t="s">
        <v>184</v>
      </c>
      <c r="C7" s="12" t="s">
        <v>202</v>
      </c>
      <c r="D7" s="236" t="s">
        <v>1725</v>
      </c>
      <c r="E7" s="206"/>
    </row>
    <row r="8" spans="1:5" ht="157.5" x14ac:dyDescent="0.25">
      <c r="A8" s="12" t="s">
        <v>172</v>
      </c>
      <c r="B8" s="236" t="s">
        <v>5</v>
      </c>
      <c r="C8" s="12" t="s">
        <v>225</v>
      </c>
      <c r="D8" s="236" t="s">
        <v>1710</v>
      </c>
    </row>
    <row r="9" spans="1:5" ht="63" x14ac:dyDescent="0.25">
      <c r="A9" s="12" t="s">
        <v>173</v>
      </c>
      <c r="B9" s="236" t="s">
        <v>6</v>
      </c>
      <c r="C9" s="12" t="s">
        <v>247</v>
      </c>
      <c r="D9" s="236" t="s">
        <v>1726</v>
      </c>
    </row>
    <row r="10" spans="1:5" ht="60.75" customHeight="1" x14ac:dyDescent="0.25">
      <c r="A10" s="12" t="s">
        <v>174</v>
      </c>
      <c r="B10" s="236" t="s">
        <v>312</v>
      </c>
      <c r="C10" s="12" t="s">
        <v>1723</v>
      </c>
      <c r="D10" s="236" t="s">
        <v>249</v>
      </c>
    </row>
    <row r="11" spans="1:5" ht="63" x14ac:dyDescent="0.25">
      <c r="A11" s="12" t="s">
        <v>175</v>
      </c>
      <c r="B11" s="236" t="s">
        <v>760</v>
      </c>
      <c r="C11" s="12" t="s">
        <v>1724</v>
      </c>
      <c r="D11" s="236" t="s">
        <v>1713</v>
      </c>
    </row>
    <row r="12" spans="1:5" ht="33" customHeight="1" x14ac:dyDescent="0.25">
      <c r="A12" s="12" t="s">
        <v>176</v>
      </c>
      <c r="B12" s="435" t="s">
        <v>187</v>
      </c>
      <c r="C12" s="370" t="s">
        <v>1727</v>
      </c>
      <c r="D12" s="370" t="s">
        <v>1728</v>
      </c>
    </row>
    <row r="13" spans="1:5" ht="65.25" customHeight="1" x14ac:dyDescent="0.25">
      <c r="A13" s="12" t="s">
        <v>177</v>
      </c>
      <c r="B13" s="236" t="s">
        <v>188</v>
      </c>
      <c r="C13" s="431" t="s">
        <v>1714</v>
      </c>
      <c r="D13" s="241" t="s">
        <v>1715</v>
      </c>
    </row>
    <row r="14" spans="1:5" ht="30.75" customHeight="1" x14ac:dyDescent="0.25">
      <c r="A14" s="12" t="s">
        <v>178</v>
      </c>
      <c r="B14" s="236" t="s">
        <v>561</v>
      </c>
      <c r="C14" s="12" t="s">
        <v>206</v>
      </c>
      <c r="D14" s="236"/>
    </row>
    <row r="15" spans="1:5" ht="308.25" customHeight="1" x14ac:dyDescent="0.25">
      <c r="A15" s="12" t="s">
        <v>179</v>
      </c>
      <c r="B15" s="236" t="s">
        <v>190</v>
      </c>
      <c r="C15" s="12" t="s">
        <v>1414</v>
      </c>
      <c r="D15" s="236" t="s">
        <v>1716</v>
      </c>
    </row>
    <row r="16" spans="1:5" ht="66" x14ac:dyDescent="0.25">
      <c r="A16" s="12" t="s">
        <v>180</v>
      </c>
      <c r="B16" s="236" t="s">
        <v>579</v>
      </c>
      <c r="C16" s="12" t="s">
        <v>1717</v>
      </c>
      <c r="D16" s="236" t="s">
        <v>1718</v>
      </c>
    </row>
    <row r="17" spans="1:4" ht="31.5" x14ac:dyDescent="0.25">
      <c r="A17" s="12" t="s">
        <v>181</v>
      </c>
      <c r="B17" s="236" t="s">
        <v>192</v>
      </c>
      <c r="C17" s="12" t="s">
        <v>206</v>
      </c>
      <c r="D17" s="236"/>
    </row>
    <row r="18" spans="1:4" ht="15.75" x14ac:dyDescent="0.25">
      <c r="A18" s="12" t="s">
        <v>182</v>
      </c>
      <c r="B18" s="236" t="s">
        <v>193</v>
      </c>
      <c r="C18" s="12" t="s">
        <v>206</v>
      </c>
      <c r="D18" s="236"/>
    </row>
    <row r="19" spans="1:4" ht="157.5" x14ac:dyDescent="0.25">
      <c r="A19" s="12" t="s">
        <v>183</v>
      </c>
      <c r="B19" s="236" t="s">
        <v>580</v>
      </c>
      <c r="C19" s="12" t="s">
        <v>1719</v>
      </c>
      <c r="D19" s="236" t="s">
        <v>215</v>
      </c>
    </row>
    <row r="20" spans="1:4" ht="15.75" x14ac:dyDescent="0.25">
      <c r="A20" s="13"/>
      <c r="B20" s="6"/>
      <c r="C20" s="6"/>
      <c r="D20" s="6"/>
    </row>
    <row r="21" spans="1:4" ht="103.5" customHeight="1" x14ac:dyDescent="0.25">
      <c r="A21" s="471" t="s">
        <v>1720</v>
      </c>
      <c r="B21" s="472"/>
      <c r="C21" s="472"/>
      <c r="D21" s="472"/>
    </row>
    <row r="22" spans="1:4" s="2" customFormat="1" ht="24.75" customHeight="1" x14ac:dyDescent="0.25">
      <c r="A22" s="470" t="s">
        <v>195</v>
      </c>
      <c r="B22" s="470"/>
      <c r="C22" s="470"/>
      <c r="D22" s="470"/>
    </row>
    <row r="23" spans="1:4" ht="240.75" customHeight="1" x14ac:dyDescent="0.25">
      <c r="A23" s="469" t="s">
        <v>1721</v>
      </c>
      <c r="B23" s="469"/>
      <c r="C23" s="469"/>
      <c r="D23" s="469"/>
    </row>
    <row r="24" spans="1:4" ht="13.5" customHeight="1" x14ac:dyDescent="0.25">
      <c r="A24" s="237"/>
      <c r="B24" s="237"/>
      <c r="C24" s="237"/>
      <c r="D24" s="237"/>
    </row>
    <row r="25" spans="1:4" ht="34.5" customHeight="1" x14ac:dyDescent="0.25">
      <c r="A25" s="469" t="s">
        <v>252</v>
      </c>
      <c r="B25" s="469"/>
      <c r="C25" s="469"/>
      <c r="D25" s="469"/>
    </row>
    <row r="26" spans="1:4" ht="45.75" x14ac:dyDescent="0.25">
      <c r="A26" s="124" t="s">
        <v>398</v>
      </c>
      <c r="B26" s="123" t="s">
        <v>399</v>
      </c>
      <c r="C26" s="41" t="s">
        <v>401</v>
      </c>
      <c r="D26" s="21"/>
    </row>
    <row r="27" spans="1:4" x14ac:dyDescent="0.25">
      <c r="A27" s="125">
        <v>1</v>
      </c>
      <c r="B27" s="126">
        <v>150.05000000000001</v>
      </c>
      <c r="C27" s="15"/>
      <c r="D27" s="15"/>
    </row>
    <row r="28" spans="1:4" x14ac:dyDescent="0.25">
      <c r="A28" s="125">
        <v>2</v>
      </c>
      <c r="B28" s="126">
        <v>150.0625</v>
      </c>
      <c r="C28" s="15"/>
      <c r="D28" s="15"/>
    </row>
    <row r="29" spans="1:4" x14ac:dyDescent="0.25">
      <c r="A29" s="125">
        <v>3</v>
      </c>
      <c r="B29" s="126">
        <v>150.07500000000002</v>
      </c>
      <c r="C29" s="15"/>
      <c r="D29" s="15"/>
    </row>
    <row r="30" spans="1:4" x14ac:dyDescent="0.25">
      <c r="A30" s="125">
        <v>4</v>
      </c>
      <c r="B30" s="126">
        <v>150.08750000000001</v>
      </c>
      <c r="C30" s="15"/>
      <c r="D30" s="15"/>
    </row>
    <row r="31" spans="1:4" x14ac:dyDescent="0.25">
      <c r="A31" s="125">
        <v>5</v>
      </c>
      <c r="B31" s="126">
        <v>150.10000000000002</v>
      </c>
      <c r="C31" s="15"/>
      <c r="D31" s="15"/>
    </row>
    <row r="32" spans="1:4" x14ac:dyDescent="0.25">
      <c r="A32" s="125">
        <v>6</v>
      </c>
      <c r="B32" s="126">
        <v>150.11250000000001</v>
      </c>
    </row>
    <row r="33" spans="1:2" x14ac:dyDescent="0.25">
      <c r="A33" s="125">
        <v>7</v>
      </c>
      <c r="B33" s="126">
        <v>150.125</v>
      </c>
    </row>
    <row r="34" spans="1:2" x14ac:dyDescent="0.25">
      <c r="A34" s="125">
        <v>8</v>
      </c>
      <c r="B34" s="126">
        <v>150.13750000000002</v>
      </c>
    </row>
    <row r="35" spans="1:2" x14ac:dyDescent="0.25">
      <c r="A35" s="125">
        <v>9</v>
      </c>
      <c r="B35" s="126">
        <v>150.15</v>
      </c>
    </row>
    <row r="36" spans="1:2" x14ac:dyDescent="0.25">
      <c r="A36" s="125">
        <v>10</v>
      </c>
      <c r="B36" s="126">
        <v>150.16250000000002</v>
      </c>
    </row>
    <row r="37" spans="1:2" x14ac:dyDescent="0.25">
      <c r="A37" s="125">
        <v>11</v>
      </c>
      <c r="B37" s="126">
        <v>150.17500000000001</v>
      </c>
    </row>
    <row r="38" spans="1:2" x14ac:dyDescent="0.25">
      <c r="A38" s="125">
        <v>12</v>
      </c>
      <c r="B38" s="126">
        <v>150.1875</v>
      </c>
    </row>
    <row r="39" spans="1:2" x14ac:dyDescent="0.25">
      <c r="A39" s="125">
        <v>13</v>
      </c>
      <c r="B39" s="126">
        <v>150.20000000000002</v>
      </c>
    </row>
    <row r="40" spans="1:2" x14ac:dyDescent="0.25">
      <c r="A40" s="125">
        <v>14</v>
      </c>
      <c r="B40" s="126">
        <v>150.21250000000001</v>
      </c>
    </row>
    <row r="41" spans="1:2" x14ac:dyDescent="0.25">
      <c r="A41" s="125">
        <v>15</v>
      </c>
      <c r="B41" s="126">
        <v>150.22500000000002</v>
      </c>
    </row>
    <row r="42" spans="1:2" x14ac:dyDescent="0.25">
      <c r="A42" s="125">
        <v>16</v>
      </c>
      <c r="B42" s="126">
        <v>150.23750000000001</v>
      </c>
    </row>
    <row r="43" spans="1:2" x14ac:dyDescent="0.25">
      <c r="A43" s="125">
        <v>17</v>
      </c>
      <c r="B43" s="126">
        <v>150.25</v>
      </c>
    </row>
    <row r="44" spans="1:2" x14ac:dyDescent="0.25">
      <c r="A44" s="125">
        <v>18</v>
      </c>
      <c r="B44" s="126">
        <v>150.26250000000002</v>
      </c>
    </row>
    <row r="45" spans="1:2" x14ac:dyDescent="0.25">
      <c r="A45" s="125">
        <v>19</v>
      </c>
      <c r="B45" s="126">
        <v>150.27500000000001</v>
      </c>
    </row>
    <row r="46" spans="1:2" x14ac:dyDescent="0.25">
      <c r="A46" s="125">
        <v>20</v>
      </c>
      <c r="B46" s="126">
        <v>150.28750000000002</v>
      </c>
    </row>
    <row r="47" spans="1:2" x14ac:dyDescent="0.25">
      <c r="A47" s="125">
        <v>21</v>
      </c>
      <c r="B47" s="126">
        <v>150.30000000000001</v>
      </c>
    </row>
    <row r="48" spans="1:2" x14ac:dyDescent="0.25">
      <c r="A48" s="125">
        <v>22</v>
      </c>
      <c r="B48" s="126">
        <v>150.3125</v>
      </c>
    </row>
    <row r="49" spans="1:2" x14ac:dyDescent="0.25">
      <c r="A49" s="125">
        <v>23</v>
      </c>
      <c r="B49" s="126">
        <v>150.32500000000002</v>
      </c>
    </row>
    <row r="50" spans="1:2" x14ac:dyDescent="0.25">
      <c r="A50" s="125">
        <v>24</v>
      </c>
      <c r="B50" s="126">
        <v>150.33750000000001</v>
      </c>
    </row>
    <row r="51" spans="1:2" x14ac:dyDescent="0.25">
      <c r="A51" s="125">
        <v>25</v>
      </c>
      <c r="B51" s="126">
        <v>150.35000000000002</v>
      </c>
    </row>
    <row r="52" spans="1:2" x14ac:dyDescent="0.25">
      <c r="A52" s="125">
        <v>26</v>
      </c>
      <c r="B52" s="126">
        <v>150.36250000000001</v>
      </c>
    </row>
    <row r="53" spans="1:2" x14ac:dyDescent="0.25">
      <c r="A53" s="125">
        <v>27</v>
      </c>
      <c r="B53" s="126">
        <v>150.375</v>
      </c>
    </row>
    <row r="54" spans="1:2" x14ac:dyDescent="0.25">
      <c r="A54" s="125">
        <v>28</v>
      </c>
      <c r="B54" s="126">
        <v>150.38750000000002</v>
      </c>
    </row>
    <row r="55" spans="1:2" x14ac:dyDescent="0.25">
      <c r="A55" s="125">
        <v>29</v>
      </c>
      <c r="B55" s="126">
        <v>150.4</v>
      </c>
    </row>
    <row r="56" spans="1:2" x14ac:dyDescent="0.25">
      <c r="A56" s="125">
        <v>30</v>
      </c>
      <c r="B56" s="126">
        <v>150.41250000000002</v>
      </c>
    </row>
    <row r="57" spans="1:2" x14ac:dyDescent="0.25">
      <c r="A57" s="125">
        <v>31</v>
      </c>
      <c r="B57" s="126">
        <v>150.42500000000001</v>
      </c>
    </row>
    <row r="58" spans="1:2" x14ac:dyDescent="0.25">
      <c r="A58" s="125">
        <v>32</v>
      </c>
      <c r="B58" s="126">
        <v>150.4375</v>
      </c>
    </row>
    <row r="59" spans="1:2" x14ac:dyDescent="0.25">
      <c r="A59" s="125">
        <v>33</v>
      </c>
      <c r="B59" s="126">
        <v>150.45000000000002</v>
      </c>
    </row>
    <row r="60" spans="1:2" x14ac:dyDescent="0.25">
      <c r="A60" s="125">
        <v>34</v>
      </c>
      <c r="B60" s="126">
        <v>150.46250000000001</v>
      </c>
    </row>
    <row r="61" spans="1:2" x14ac:dyDescent="0.25">
      <c r="A61" s="125">
        <v>35</v>
      </c>
      <c r="B61" s="126">
        <v>150.47500000000002</v>
      </c>
    </row>
    <row r="62" spans="1:2" x14ac:dyDescent="0.25">
      <c r="A62" s="125">
        <v>36</v>
      </c>
      <c r="B62" s="126">
        <v>150.48750000000001</v>
      </c>
    </row>
    <row r="63" spans="1:2" x14ac:dyDescent="0.25">
      <c r="A63" s="125">
        <v>37</v>
      </c>
      <c r="B63" s="126">
        <v>150.5</v>
      </c>
    </row>
    <row r="64" spans="1:2" x14ac:dyDescent="0.25">
      <c r="A64" s="125">
        <v>38</v>
      </c>
      <c r="B64" s="126">
        <v>150.51250000000002</v>
      </c>
    </row>
    <row r="65" spans="1:2" x14ac:dyDescent="0.25">
      <c r="A65" s="125">
        <v>39</v>
      </c>
      <c r="B65" s="126">
        <v>150.52500000000001</v>
      </c>
    </row>
    <row r="66" spans="1:2" x14ac:dyDescent="0.25">
      <c r="A66" s="125">
        <v>40</v>
      </c>
      <c r="B66" s="126">
        <v>150.53750000000002</v>
      </c>
    </row>
    <row r="67" spans="1:2" x14ac:dyDescent="0.25">
      <c r="A67" s="125">
        <v>41</v>
      </c>
      <c r="B67" s="126">
        <v>150.55000000000001</v>
      </c>
    </row>
    <row r="68" spans="1:2" x14ac:dyDescent="0.25">
      <c r="A68" s="125">
        <v>42</v>
      </c>
      <c r="B68" s="126">
        <v>150.5625</v>
      </c>
    </row>
    <row r="69" spans="1:2" x14ac:dyDescent="0.25">
      <c r="A69" s="125">
        <v>43</v>
      </c>
      <c r="B69" s="126">
        <v>150.57500000000002</v>
      </c>
    </row>
    <row r="70" spans="1:2" x14ac:dyDescent="0.25">
      <c r="A70" s="125">
        <v>44</v>
      </c>
      <c r="B70" s="126">
        <v>150.58750000000001</v>
      </c>
    </row>
    <row r="71" spans="1:2" x14ac:dyDescent="0.25">
      <c r="A71" s="125">
        <v>45</v>
      </c>
      <c r="B71" s="126">
        <v>150.60000000000002</v>
      </c>
    </row>
    <row r="72" spans="1:2" x14ac:dyDescent="0.25">
      <c r="A72" s="125">
        <v>46</v>
      </c>
      <c r="B72" s="126">
        <v>150.61250000000001</v>
      </c>
    </row>
    <row r="73" spans="1:2" x14ac:dyDescent="0.25">
      <c r="A73" s="125">
        <v>47</v>
      </c>
      <c r="B73" s="126">
        <v>150.625</v>
      </c>
    </row>
    <row r="74" spans="1:2" x14ac:dyDescent="0.25">
      <c r="A74" s="125">
        <v>48</v>
      </c>
      <c r="B74" s="126">
        <v>150.63750000000002</v>
      </c>
    </row>
    <row r="75" spans="1:2" x14ac:dyDescent="0.25">
      <c r="A75" s="125">
        <v>49</v>
      </c>
      <c r="B75" s="126">
        <v>150.65</v>
      </c>
    </row>
    <row r="76" spans="1:2" x14ac:dyDescent="0.25">
      <c r="A76" s="125">
        <v>50</v>
      </c>
      <c r="B76" s="126">
        <v>150.66250000000002</v>
      </c>
    </row>
    <row r="77" spans="1:2" x14ac:dyDescent="0.25">
      <c r="A77" s="127">
        <v>51</v>
      </c>
      <c r="B77" s="128">
        <v>150.67500000000001</v>
      </c>
    </row>
    <row r="78" spans="1:2" x14ac:dyDescent="0.25">
      <c r="A78" s="127">
        <v>52</v>
      </c>
      <c r="B78" s="128">
        <v>150.6875</v>
      </c>
    </row>
    <row r="79" spans="1:2" x14ac:dyDescent="0.25">
      <c r="A79" s="127">
        <v>53</v>
      </c>
      <c r="B79" s="128">
        <v>150.70000000000002</v>
      </c>
    </row>
    <row r="80" spans="1:2" x14ac:dyDescent="0.25">
      <c r="A80" s="127">
        <v>54</v>
      </c>
      <c r="B80" s="128">
        <v>150.71250000000001</v>
      </c>
    </row>
    <row r="81" spans="1:2" x14ac:dyDescent="0.25">
      <c r="A81" s="127">
        <v>55</v>
      </c>
      <c r="B81" s="128">
        <v>150.72500000000002</v>
      </c>
    </row>
    <row r="82" spans="1:2" x14ac:dyDescent="0.25">
      <c r="A82" s="127">
        <v>56</v>
      </c>
      <c r="B82" s="128">
        <v>150.73750000000001</v>
      </c>
    </row>
    <row r="83" spans="1:2" x14ac:dyDescent="0.25">
      <c r="A83" s="127">
        <v>57</v>
      </c>
      <c r="B83" s="128">
        <v>150.75</v>
      </c>
    </row>
    <row r="84" spans="1:2" x14ac:dyDescent="0.25">
      <c r="A84" s="127">
        <v>58</v>
      </c>
      <c r="B84" s="128">
        <v>150.76250000000002</v>
      </c>
    </row>
    <row r="85" spans="1:2" x14ac:dyDescent="0.25">
      <c r="A85" s="127">
        <v>59</v>
      </c>
      <c r="B85" s="128">
        <v>150.77500000000001</v>
      </c>
    </row>
    <row r="86" spans="1:2" x14ac:dyDescent="0.25">
      <c r="A86" s="127">
        <v>60</v>
      </c>
      <c r="B86" s="128">
        <v>150.78750000000002</v>
      </c>
    </row>
    <row r="87" spans="1:2" x14ac:dyDescent="0.25">
      <c r="A87" s="127">
        <v>61</v>
      </c>
      <c r="B87" s="128">
        <v>150.80000000000001</v>
      </c>
    </row>
    <row r="88" spans="1:2" x14ac:dyDescent="0.25">
      <c r="A88" s="127">
        <v>62</v>
      </c>
      <c r="B88" s="128">
        <v>150.8125</v>
      </c>
    </row>
    <row r="89" spans="1:2" x14ac:dyDescent="0.25">
      <c r="A89" s="127">
        <v>63</v>
      </c>
      <c r="B89" s="128">
        <v>150.82500000000002</v>
      </c>
    </row>
    <row r="90" spans="1:2" x14ac:dyDescent="0.25">
      <c r="A90" s="127">
        <v>64</v>
      </c>
      <c r="B90" s="128">
        <v>150.83750000000001</v>
      </c>
    </row>
    <row r="91" spans="1:2" x14ac:dyDescent="0.25">
      <c r="A91" s="127">
        <v>65</v>
      </c>
      <c r="B91" s="128">
        <v>150.85000000000002</v>
      </c>
    </row>
    <row r="92" spans="1:2" x14ac:dyDescent="0.25">
      <c r="A92" s="127">
        <v>66</v>
      </c>
      <c r="B92" s="128">
        <v>150.86250000000001</v>
      </c>
    </row>
    <row r="93" spans="1:2" x14ac:dyDescent="0.25">
      <c r="A93" s="127">
        <v>67</v>
      </c>
      <c r="B93" s="128">
        <v>150.875</v>
      </c>
    </row>
    <row r="94" spans="1:2" x14ac:dyDescent="0.25">
      <c r="A94" s="127">
        <v>68</v>
      </c>
      <c r="B94" s="128">
        <v>150.88750000000002</v>
      </c>
    </row>
    <row r="95" spans="1:2" x14ac:dyDescent="0.25">
      <c r="A95" s="127">
        <v>69</v>
      </c>
      <c r="B95" s="128">
        <v>150.9</v>
      </c>
    </row>
    <row r="96" spans="1:2" x14ac:dyDescent="0.25">
      <c r="A96" s="127">
        <v>70</v>
      </c>
      <c r="B96" s="128">
        <v>150.91250000000002</v>
      </c>
    </row>
    <row r="97" spans="1:2" x14ac:dyDescent="0.25">
      <c r="A97" s="127">
        <v>71</v>
      </c>
      <c r="B97" s="128">
        <v>150.92500000000001</v>
      </c>
    </row>
    <row r="98" spans="1:2" x14ac:dyDescent="0.25">
      <c r="A98" s="127">
        <v>72</v>
      </c>
      <c r="B98" s="128">
        <v>150.9375</v>
      </c>
    </row>
    <row r="99" spans="1:2" x14ac:dyDescent="0.25">
      <c r="A99" s="127">
        <v>73</v>
      </c>
      <c r="B99" s="128">
        <v>150.95000000000002</v>
      </c>
    </row>
    <row r="100" spans="1:2" x14ac:dyDescent="0.25">
      <c r="A100" s="127">
        <v>74</v>
      </c>
      <c r="B100" s="128">
        <v>150.96250000000001</v>
      </c>
    </row>
    <row r="101" spans="1:2" x14ac:dyDescent="0.25">
      <c r="A101" s="127">
        <v>75</v>
      </c>
      <c r="B101" s="128">
        <v>150.97500000000002</v>
      </c>
    </row>
    <row r="102" spans="1:2" x14ac:dyDescent="0.25">
      <c r="A102" s="127">
        <v>76</v>
      </c>
      <c r="B102" s="128">
        <v>150.98750000000001</v>
      </c>
    </row>
    <row r="103" spans="1:2" x14ac:dyDescent="0.25">
      <c r="A103" s="127">
        <v>77</v>
      </c>
      <c r="B103" s="128">
        <v>151</v>
      </c>
    </row>
    <row r="104" spans="1:2" x14ac:dyDescent="0.25">
      <c r="A104" s="127">
        <v>78</v>
      </c>
      <c r="B104" s="128">
        <v>151.01250000000002</v>
      </c>
    </row>
    <row r="105" spans="1:2" x14ac:dyDescent="0.25">
      <c r="A105" s="127">
        <v>79</v>
      </c>
      <c r="B105" s="128">
        <v>151.02500000000001</v>
      </c>
    </row>
    <row r="106" spans="1:2" x14ac:dyDescent="0.25">
      <c r="A106" s="127">
        <v>80</v>
      </c>
      <c r="B106" s="128">
        <v>151.03750000000002</v>
      </c>
    </row>
    <row r="107" spans="1:2" x14ac:dyDescent="0.25">
      <c r="A107" s="127">
        <v>81</v>
      </c>
      <c r="B107" s="128">
        <v>151.05000000000001</v>
      </c>
    </row>
    <row r="108" spans="1:2" x14ac:dyDescent="0.25">
      <c r="A108" s="127">
        <v>82</v>
      </c>
      <c r="B108" s="128">
        <v>151.0625</v>
      </c>
    </row>
    <row r="109" spans="1:2" x14ac:dyDescent="0.25">
      <c r="A109" s="127">
        <v>83</v>
      </c>
      <c r="B109" s="128">
        <v>151.07500000000002</v>
      </c>
    </row>
    <row r="110" spans="1:2" x14ac:dyDescent="0.25">
      <c r="A110" s="127">
        <v>84</v>
      </c>
      <c r="B110" s="128">
        <v>151.08750000000001</v>
      </c>
    </row>
    <row r="111" spans="1:2" x14ac:dyDescent="0.25">
      <c r="A111" s="127">
        <v>85</v>
      </c>
      <c r="B111" s="128">
        <v>151.10000000000002</v>
      </c>
    </row>
    <row r="112" spans="1:2" x14ac:dyDescent="0.25">
      <c r="A112" s="127">
        <v>86</v>
      </c>
      <c r="B112" s="128">
        <v>151.11250000000001</v>
      </c>
    </row>
    <row r="113" spans="1:2" x14ac:dyDescent="0.25">
      <c r="A113" s="127">
        <v>87</v>
      </c>
      <c r="B113" s="128">
        <v>151.125</v>
      </c>
    </row>
    <row r="114" spans="1:2" x14ac:dyDescent="0.25">
      <c r="A114" s="127">
        <v>88</v>
      </c>
      <c r="B114" s="128">
        <v>151.13750000000002</v>
      </c>
    </row>
    <row r="115" spans="1:2" x14ac:dyDescent="0.25">
      <c r="A115" s="127">
        <v>89</v>
      </c>
      <c r="B115" s="128">
        <v>151.15</v>
      </c>
    </row>
    <row r="116" spans="1:2" x14ac:dyDescent="0.25">
      <c r="A116" s="127">
        <v>90</v>
      </c>
      <c r="B116" s="128">
        <v>151.16250000000002</v>
      </c>
    </row>
    <row r="117" spans="1:2" x14ac:dyDescent="0.25">
      <c r="A117" s="127">
        <v>91</v>
      </c>
      <c r="B117" s="128">
        <v>151.17500000000001</v>
      </c>
    </row>
    <row r="118" spans="1:2" x14ac:dyDescent="0.25">
      <c r="A118" s="127">
        <v>92</v>
      </c>
      <c r="B118" s="128">
        <v>151.1875</v>
      </c>
    </row>
    <row r="119" spans="1:2" x14ac:dyDescent="0.25">
      <c r="A119" s="127">
        <v>93</v>
      </c>
      <c r="B119" s="128">
        <v>151.20000000000002</v>
      </c>
    </row>
    <row r="120" spans="1:2" x14ac:dyDescent="0.25">
      <c r="A120" s="127">
        <v>94</v>
      </c>
      <c r="B120" s="128">
        <v>151.21250000000001</v>
      </c>
    </row>
    <row r="121" spans="1:2" x14ac:dyDescent="0.25">
      <c r="A121" s="127">
        <v>95</v>
      </c>
      <c r="B121" s="128">
        <v>151.22500000000002</v>
      </c>
    </row>
    <row r="122" spans="1:2" x14ac:dyDescent="0.25">
      <c r="A122" s="127">
        <v>96</v>
      </c>
      <c r="B122" s="128">
        <v>151.23750000000001</v>
      </c>
    </row>
    <row r="123" spans="1:2" x14ac:dyDescent="0.25">
      <c r="A123" s="127">
        <v>97</v>
      </c>
      <c r="B123" s="128">
        <v>151.25</v>
      </c>
    </row>
    <row r="124" spans="1:2" x14ac:dyDescent="0.25">
      <c r="A124" s="127">
        <v>98</v>
      </c>
      <c r="B124" s="128">
        <v>151.26250000000002</v>
      </c>
    </row>
    <row r="125" spans="1:2" x14ac:dyDescent="0.25">
      <c r="A125" s="127">
        <v>99</v>
      </c>
      <c r="B125" s="128">
        <v>151.27500000000001</v>
      </c>
    </row>
    <row r="126" spans="1:2" x14ac:dyDescent="0.25">
      <c r="A126" s="127">
        <v>100</v>
      </c>
      <c r="B126" s="128">
        <v>151.28750000000002</v>
      </c>
    </row>
    <row r="127" spans="1:2" x14ac:dyDescent="0.25">
      <c r="A127" s="129">
        <v>101</v>
      </c>
      <c r="B127" s="130">
        <v>151.30000000000001</v>
      </c>
    </row>
    <row r="128" spans="1:2" x14ac:dyDescent="0.25">
      <c r="A128" s="129">
        <v>102</v>
      </c>
      <c r="B128" s="130">
        <v>151.3125</v>
      </c>
    </row>
    <row r="129" spans="1:2" x14ac:dyDescent="0.25">
      <c r="A129" s="129">
        <v>103</v>
      </c>
      <c r="B129" s="130">
        <v>151.32500000000002</v>
      </c>
    </row>
    <row r="130" spans="1:2" x14ac:dyDescent="0.25">
      <c r="A130" s="129">
        <v>104</v>
      </c>
      <c r="B130" s="130">
        <v>151.33750000000001</v>
      </c>
    </row>
    <row r="131" spans="1:2" x14ac:dyDescent="0.25">
      <c r="A131" s="129">
        <v>105</v>
      </c>
      <c r="B131" s="130">
        <v>151.35000000000002</v>
      </c>
    </row>
    <row r="132" spans="1:2" x14ac:dyDescent="0.25">
      <c r="A132" s="129">
        <v>106</v>
      </c>
      <c r="B132" s="130">
        <v>151.36250000000001</v>
      </c>
    </row>
    <row r="133" spans="1:2" x14ac:dyDescent="0.25">
      <c r="A133" s="129">
        <v>107</v>
      </c>
      <c r="B133" s="130">
        <v>151.375</v>
      </c>
    </row>
    <row r="134" spans="1:2" x14ac:dyDescent="0.25">
      <c r="A134" s="129">
        <v>108</v>
      </c>
      <c r="B134" s="130">
        <v>151.38750000000002</v>
      </c>
    </row>
    <row r="135" spans="1:2" x14ac:dyDescent="0.25">
      <c r="A135" s="129">
        <v>109</v>
      </c>
      <c r="B135" s="130">
        <v>151.4</v>
      </c>
    </row>
    <row r="136" spans="1:2" x14ac:dyDescent="0.25">
      <c r="A136" s="129">
        <v>110</v>
      </c>
      <c r="B136" s="130">
        <v>151.41250000000002</v>
      </c>
    </row>
    <row r="137" spans="1:2" x14ac:dyDescent="0.25">
      <c r="A137" s="129">
        <v>111</v>
      </c>
      <c r="B137" s="130">
        <v>151.42500000000001</v>
      </c>
    </row>
    <row r="138" spans="1:2" x14ac:dyDescent="0.25">
      <c r="A138" s="129">
        <v>112</v>
      </c>
      <c r="B138" s="130">
        <v>151.4375</v>
      </c>
    </row>
    <row r="139" spans="1:2" x14ac:dyDescent="0.25">
      <c r="A139" s="129">
        <v>113</v>
      </c>
      <c r="B139" s="130">
        <v>151.45000000000002</v>
      </c>
    </row>
    <row r="140" spans="1:2" x14ac:dyDescent="0.25">
      <c r="A140" s="129">
        <v>114</v>
      </c>
      <c r="B140" s="130">
        <v>151.46250000000001</v>
      </c>
    </row>
    <row r="141" spans="1:2" x14ac:dyDescent="0.25">
      <c r="A141" s="129">
        <v>115</v>
      </c>
      <c r="B141" s="130">
        <v>151.47500000000002</v>
      </c>
    </row>
    <row r="142" spans="1:2" x14ac:dyDescent="0.25">
      <c r="A142" s="129">
        <v>116</v>
      </c>
      <c r="B142" s="130">
        <v>151.48750000000001</v>
      </c>
    </row>
    <row r="143" spans="1:2" x14ac:dyDescent="0.25">
      <c r="A143" s="129">
        <v>117</v>
      </c>
      <c r="B143" s="130">
        <v>151.5</v>
      </c>
    </row>
    <row r="144" spans="1:2" x14ac:dyDescent="0.25">
      <c r="A144" s="129">
        <v>118</v>
      </c>
      <c r="B144" s="130">
        <v>151.51250000000002</v>
      </c>
    </row>
    <row r="145" spans="1:2" x14ac:dyDescent="0.25">
      <c r="A145" s="129">
        <v>119</v>
      </c>
      <c r="B145" s="130">
        <v>151.52500000000001</v>
      </c>
    </row>
    <row r="146" spans="1:2" x14ac:dyDescent="0.25">
      <c r="A146" s="129">
        <v>120</v>
      </c>
      <c r="B146" s="130">
        <v>151.53750000000002</v>
      </c>
    </row>
    <row r="147" spans="1:2" x14ac:dyDescent="0.25">
      <c r="A147" s="129">
        <v>121</v>
      </c>
      <c r="B147" s="130">
        <v>151.55000000000001</v>
      </c>
    </row>
    <row r="148" spans="1:2" x14ac:dyDescent="0.25">
      <c r="A148" s="129">
        <v>122</v>
      </c>
      <c r="B148" s="130">
        <v>151.5625</v>
      </c>
    </row>
    <row r="149" spans="1:2" x14ac:dyDescent="0.25">
      <c r="A149" s="129">
        <v>123</v>
      </c>
      <c r="B149" s="130">
        <v>151.57500000000002</v>
      </c>
    </row>
    <row r="150" spans="1:2" x14ac:dyDescent="0.25">
      <c r="A150" s="129">
        <v>124</v>
      </c>
      <c r="B150" s="130">
        <v>151.58750000000001</v>
      </c>
    </row>
    <row r="151" spans="1:2" x14ac:dyDescent="0.25">
      <c r="A151" s="129">
        <v>125</v>
      </c>
      <c r="B151" s="130">
        <v>151.60000000000002</v>
      </c>
    </row>
    <row r="152" spans="1:2" x14ac:dyDescent="0.25">
      <c r="A152" s="129">
        <v>126</v>
      </c>
      <c r="B152" s="130">
        <v>151.61250000000001</v>
      </c>
    </row>
    <row r="153" spans="1:2" x14ac:dyDescent="0.25">
      <c r="A153" s="129">
        <v>127</v>
      </c>
      <c r="B153" s="130">
        <v>151.625</v>
      </c>
    </row>
    <row r="154" spans="1:2" x14ac:dyDescent="0.25">
      <c r="A154" s="129">
        <v>128</v>
      </c>
      <c r="B154" s="130">
        <v>151.63750000000002</v>
      </c>
    </row>
    <row r="155" spans="1:2" x14ac:dyDescent="0.25">
      <c r="A155" s="129">
        <v>129</v>
      </c>
      <c r="B155" s="130">
        <v>151.65</v>
      </c>
    </row>
    <row r="156" spans="1:2" x14ac:dyDescent="0.25">
      <c r="A156" s="129">
        <v>130</v>
      </c>
      <c r="B156" s="130">
        <v>151.66250000000002</v>
      </c>
    </row>
    <row r="157" spans="1:2" x14ac:dyDescent="0.25">
      <c r="A157" s="129">
        <v>131</v>
      </c>
      <c r="B157" s="130">
        <v>151.67500000000001</v>
      </c>
    </row>
    <row r="158" spans="1:2" x14ac:dyDescent="0.25">
      <c r="A158" s="129">
        <v>132</v>
      </c>
      <c r="B158" s="130">
        <v>151.6875</v>
      </c>
    </row>
    <row r="159" spans="1:2" x14ac:dyDescent="0.25">
      <c r="A159" s="129">
        <v>133</v>
      </c>
      <c r="B159" s="130">
        <v>151.70000000000002</v>
      </c>
    </row>
    <row r="160" spans="1:2" x14ac:dyDescent="0.25">
      <c r="A160" s="129">
        <v>134</v>
      </c>
      <c r="B160" s="130">
        <v>151.71250000000001</v>
      </c>
    </row>
    <row r="161" spans="1:2" x14ac:dyDescent="0.25">
      <c r="A161" s="129">
        <v>135</v>
      </c>
      <c r="B161" s="130">
        <v>151.72500000000002</v>
      </c>
    </row>
    <row r="162" spans="1:2" x14ac:dyDescent="0.25">
      <c r="A162" s="129">
        <v>136</v>
      </c>
      <c r="B162" s="130">
        <v>151.73750000000001</v>
      </c>
    </row>
    <row r="163" spans="1:2" x14ac:dyDescent="0.25">
      <c r="A163" s="129">
        <v>137</v>
      </c>
      <c r="B163" s="130">
        <v>151.75</v>
      </c>
    </row>
    <row r="164" spans="1:2" x14ac:dyDescent="0.25">
      <c r="A164" s="129">
        <v>138</v>
      </c>
      <c r="B164" s="130">
        <v>151.76250000000002</v>
      </c>
    </row>
    <row r="165" spans="1:2" x14ac:dyDescent="0.25">
      <c r="A165" s="129">
        <v>139</v>
      </c>
      <c r="B165" s="130">
        <v>151.77500000000001</v>
      </c>
    </row>
    <row r="166" spans="1:2" x14ac:dyDescent="0.25">
      <c r="A166" s="129">
        <v>140</v>
      </c>
      <c r="B166" s="130">
        <v>151.78750000000002</v>
      </c>
    </row>
    <row r="167" spans="1:2" x14ac:dyDescent="0.25">
      <c r="A167" s="129">
        <v>141</v>
      </c>
      <c r="B167" s="130">
        <v>151.80000000000001</v>
      </c>
    </row>
    <row r="168" spans="1:2" x14ac:dyDescent="0.25">
      <c r="A168" s="129">
        <v>142</v>
      </c>
      <c r="B168" s="130">
        <v>151.8125</v>
      </c>
    </row>
    <row r="169" spans="1:2" x14ac:dyDescent="0.25">
      <c r="A169" s="129">
        <v>143</v>
      </c>
      <c r="B169" s="130">
        <v>151.82500000000002</v>
      </c>
    </row>
    <row r="170" spans="1:2" x14ac:dyDescent="0.25">
      <c r="A170" s="129">
        <v>144</v>
      </c>
      <c r="B170" s="130">
        <v>151.83750000000001</v>
      </c>
    </row>
    <row r="171" spans="1:2" x14ac:dyDescent="0.25">
      <c r="A171" s="129">
        <v>145</v>
      </c>
      <c r="B171" s="130">
        <v>151.85000000000002</v>
      </c>
    </row>
    <row r="172" spans="1:2" x14ac:dyDescent="0.25">
      <c r="A172" s="129">
        <v>146</v>
      </c>
      <c r="B172" s="130">
        <v>151.86250000000001</v>
      </c>
    </row>
    <row r="173" spans="1:2" x14ac:dyDescent="0.25">
      <c r="A173" s="129">
        <v>147</v>
      </c>
      <c r="B173" s="130">
        <v>151.875</v>
      </c>
    </row>
    <row r="174" spans="1:2" x14ac:dyDescent="0.25">
      <c r="A174" s="129">
        <v>148</v>
      </c>
      <c r="B174" s="130">
        <v>151.88750000000002</v>
      </c>
    </row>
    <row r="175" spans="1:2" x14ac:dyDescent="0.25">
      <c r="A175" s="129">
        <v>149</v>
      </c>
      <c r="B175" s="130">
        <v>151.9</v>
      </c>
    </row>
    <row r="176" spans="1:2" x14ac:dyDescent="0.25">
      <c r="A176" s="129">
        <v>150</v>
      </c>
      <c r="B176" s="130">
        <v>151.91250000000002</v>
      </c>
    </row>
    <row r="177" spans="1:2" x14ac:dyDescent="0.25">
      <c r="A177" s="131">
        <v>151</v>
      </c>
      <c r="B177" s="132">
        <v>151.92500000000001</v>
      </c>
    </row>
    <row r="178" spans="1:2" x14ac:dyDescent="0.25">
      <c r="A178" s="131">
        <v>152</v>
      </c>
      <c r="B178" s="132">
        <v>151.9375</v>
      </c>
    </row>
    <row r="179" spans="1:2" x14ac:dyDescent="0.25">
      <c r="A179" s="131">
        <v>153</v>
      </c>
      <c r="B179" s="132">
        <v>151.95000000000002</v>
      </c>
    </row>
    <row r="180" spans="1:2" x14ac:dyDescent="0.25">
      <c r="A180" s="131">
        <v>154</v>
      </c>
      <c r="B180" s="132">
        <v>151.96250000000001</v>
      </c>
    </row>
    <row r="181" spans="1:2" x14ac:dyDescent="0.25">
      <c r="A181" s="131">
        <v>155</v>
      </c>
      <c r="B181" s="132">
        <v>151.97500000000002</v>
      </c>
    </row>
    <row r="182" spans="1:2" x14ac:dyDescent="0.25">
      <c r="A182" s="131">
        <v>156</v>
      </c>
      <c r="B182" s="132">
        <v>151.98750000000001</v>
      </c>
    </row>
    <row r="183" spans="1:2" x14ac:dyDescent="0.25">
      <c r="A183" s="131">
        <v>157</v>
      </c>
      <c r="B183" s="132">
        <v>152</v>
      </c>
    </row>
    <row r="184" spans="1:2" x14ac:dyDescent="0.25">
      <c r="A184" s="131">
        <v>158</v>
      </c>
      <c r="B184" s="132">
        <v>152.01250000000002</v>
      </c>
    </row>
    <row r="185" spans="1:2" x14ac:dyDescent="0.25">
      <c r="A185" s="131">
        <v>159</v>
      </c>
      <c r="B185" s="132">
        <v>152.02500000000001</v>
      </c>
    </row>
    <row r="186" spans="1:2" x14ac:dyDescent="0.25">
      <c r="A186" s="131">
        <v>160</v>
      </c>
      <c r="B186" s="132">
        <v>152.03750000000002</v>
      </c>
    </row>
    <row r="187" spans="1:2" x14ac:dyDescent="0.25">
      <c r="A187" s="131">
        <v>161</v>
      </c>
      <c r="B187" s="132">
        <v>152.05000000000001</v>
      </c>
    </row>
    <row r="188" spans="1:2" x14ac:dyDescent="0.25">
      <c r="A188" s="131">
        <v>162</v>
      </c>
      <c r="B188" s="132">
        <v>152.0625</v>
      </c>
    </row>
    <row r="189" spans="1:2" x14ac:dyDescent="0.25">
      <c r="A189" s="131">
        <v>163</v>
      </c>
      <c r="B189" s="132">
        <v>152.07500000000002</v>
      </c>
    </row>
    <row r="190" spans="1:2" x14ac:dyDescent="0.25">
      <c r="A190" s="131">
        <v>164</v>
      </c>
      <c r="B190" s="132">
        <v>152.08750000000001</v>
      </c>
    </row>
    <row r="191" spans="1:2" x14ac:dyDescent="0.25">
      <c r="A191" s="131">
        <v>165</v>
      </c>
      <c r="B191" s="132">
        <v>152.10000000000002</v>
      </c>
    </row>
    <row r="192" spans="1:2" x14ac:dyDescent="0.25">
      <c r="A192" s="131">
        <v>166</v>
      </c>
      <c r="B192" s="132">
        <v>152.11250000000001</v>
      </c>
    </row>
    <row r="193" spans="1:2" x14ac:dyDescent="0.25">
      <c r="A193" s="131">
        <v>167</v>
      </c>
      <c r="B193" s="132">
        <v>152.125</v>
      </c>
    </row>
    <row r="194" spans="1:2" x14ac:dyDescent="0.25">
      <c r="A194" s="131">
        <v>168</v>
      </c>
      <c r="B194" s="132">
        <v>152.13750000000002</v>
      </c>
    </row>
    <row r="195" spans="1:2" x14ac:dyDescent="0.25">
      <c r="A195" s="131">
        <v>169</v>
      </c>
      <c r="B195" s="132">
        <v>152.15</v>
      </c>
    </row>
    <row r="196" spans="1:2" x14ac:dyDescent="0.25">
      <c r="A196" s="131">
        <v>170</v>
      </c>
      <c r="B196" s="132">
        <v>152.16250000000002</v>
      </c>
    </row>
    <row r="197" spans="1:2" x14ac:dyDescent="0.25">
      <c r="A197" s="131">
        <v>171</v>
      </c>
      <c r="B197" s="132">
        <v>152.17500000000001</v>
      </c>
    </row>
    <row r="198" spans="1:2" x14ac:dyDescent="0.25">
      <c r="A198" s="131">
        <v>172</v>
      </c>
      <c r="B198" s="132">
        <v>152.1875</v>
      </c>
    </row>
    <row r="199" spans="1:2" x14ac:dyDescent="0.25">
      <c r="A199" s="131">
        <v>173</v>
      </c>
      <c r="B199" s="132">
        <v>152.20000000000002</v>
      </c>
    </row>
    <row r="200" spans="1:2" x14ac:dyDescent="0.25">
      <c r="A200" s="131">
        <v>174</v>
      </c>
      <c r="B200" s="132">
        <v>152.21250000000001</v>
      </c>
    </row>
    <row r="201" spans="1:2" x14ac:dyDescent="0.25">
      <c r="A201" s="131">
        <v>175</v>
      </c>
      <c r="B201" s="132">
        <v>152.22500000000002</v>
      </c>
    </row>
    <row r="202" spans="1:2" x14ac:dyDescent="0.25">
      <c r="A202" s="131">
        <v>176</v>
      </c>
      <c r="B202" s="132">
        <v>152.23750000000001</v>
      </c>
    </row>
    <row r="203" spans="1:2" x14ac:dyDescent="0.25">
      <c r="A203" s="131">
        <v>177</v>
      </c>
      <c r="B203" s="132">
        <v>152.25</v>
      </c>
    </row>
    <row r="204" spans="1:2" x14ac:dyDescent="0.25">
      <c r="A204" s="131">
        <v>178</v>
      </c>
      <c r="B204" s="132">
        <v>152.26250000000002</v>
      </c>
    </row>
    <row r="205" spans="1:2" x14ac:dyDescent="0.25">
      <c r="A205" s="131">
        <v>179</v>
      </c>
      <c r="B205" s="132">
        <v>152.27500000000001</v>
      </c>
    </row>
    <row r="206" spans="1:2" x14ac:dyDescent="0.25">
      <c r="A206" s="131">
        <v>180</v>
      </c>
      <c r="B206" s="132">
        <v>152.28750000000002</v>
      </c>
    </row>
    <row r="207" spans="1:2" x14ac:dyDescent="0.25">
      <c r="A207" s="131">
        <v>181</v>
      </c>
      <c r="B207" s="132">
        <v>152.30000000000001</v>
      </c>
    </row>
    <row r="208" spans="1:2" x14ac:dyDescent="0.25">
      <c r="A208" s="131">
        <v>182</v>
      </c>
      <c r="B208" s="132">
        <v>152.3125</v>
      </c>
    </row>
    <row r="209" spans="1:2" x14ac:dyDescent="0.25">
      <c r="A209" s="131">
        <v>183</v>
      </c>
      <c r="B209" s="132">
        <v>152.32500000000002</v>
      </c>
    </row>
    <row r="210" spans="1:2" x14ac:dyDescent="0.25">
      <c r="A210" s="131">
        <v>184</v>
      </c>
      <c r="B210" s="132">
        <v>152.33750000000001</v>
      </c>
    </row>
    <row r="211" spans="1:2" x14ac:dyDescent="0.25">
      <c r="A211" s="131">
        <v>185</v>
      </c>
      <c r="B211" s="132">
        <v>152.35000000000002</v>
      </c>
    </row>
    <row r="212" spans="1:2" x14ac:dyDescent="0.25">
      <c r="A212" s="131">
        <v>186</v>
      </c>
      <c r="B212" s="132">
        <v>152.36250000000001</v>
      </c>
    </row>
    <row r="213" spans="1:2" x14ac:dyDescent="0.25">
      <c r="A213" s="131">
        <v>187</v>
      </c>
      <c r="B213" s="132">
        <v>152.375</v>
      </c>
    </row>
    <row r="214" spans="1:2" x14ac:dyDescent="0.25">
      <c r="A214" s="131">
        <v>188</v>
      </c>
      <c r="B214" s="132">
        <v>152.38750000000002</v>
      </c>
    </row>
    <row r="215" spans="1:2" x14ac:dyDescent="0.25">
      <c r="A215" s="131">
        <v>189</v>
      </c>
      <c r="B215" s="132">
        <v>152.4</v>
      </c>
    </row>
    <row r="216" spans="1:2" x14ac:dyDescent="0.25">
      <c r="A216" s="131">
        <v>190</v>
      </c>
      <c r="B216" s="132">
        <v>152.41250000000002</v>
      </c>
    </row>
    <row r="217" spans="1:2" x14ac:dyDescent="0.25">
      <c r="A217" s="131">
        <v>191</v>
      </c>
      <c r="B217" s="132">
        <v>152.42500000000001</v>
      </c>
    </row>
    <row r="218" spans="1:2" x14ac:dyDescent="0.25">
      <c r="A218" s="131">
        <v>192</v>
      </c>
      <c r="B218" s="132">
        <v>152.4375</v>
      </c>
    </row>
    <row r="219" spans="1:2" x14ac:dyDescent="0.25">
      <c r="A219" s="131">
        <v>193</v>
      </c>
      <c r="B219" s="132">
        <v>152.45000000000002</v>
      </c>
    </row>
    <row r="220" spans="1:2" x14ac:dyDescent="0.25">
      <c r="A220" s="131">
        <v>194</v>
      </c>
      <c r="B220" s="132">
        <v>152.46250000000001</v>
      </c>
    </row>
    <row r="221" spans="1:2" x14ac:dyDescent="0.25">
      <c r="A221" s="131">
        <v>195</v>
      </c>
      <c r="B221" s="132">
        <v>152.47500000000002</v>
      </c>
    </row>
    <row r="222" spans="1:2" x14ac:dyDescent="0.25">
      <c r="A222" s="131">
        <v>196</v>
      </c>
      <c r="B222" s="132">
        <v>152.48750000000001</v>
      </c>
    </row>
    <row r="223" spans="1:2" x14ac:dyDescent="0.25">
      <c r="A223" s="131">
        <v>197</v>
      </c>
      <c r="B223" s="132">
        <v>152.5</v>
      </c>
    </row>
    <row r="224" spans="1:2" x14ac:dyDescent="0.25">
      <c r="A224" s="131">
        <v>198</v>
      </c>
      <c r="B224" s="132">
        <v>152.51250000000002</v>
      </c>
    </row>
    <row r="225" spans="1:2" x14ac:dyDescent="0.25">
      <c r="A225" s="131">
        <v>199</v>
      </c>
      <c r="B225" s="132">
        <v>152.52500000000001</v>
      </c>
    </row>
    <row r="226" spans="1:2" x14ac:dyDescent="0.25">
      <c r="A226" s="131">
        <v>200</v>
      </c>
      <c r="B226" s="132">
        <v>152.53750000000002</v>
      </c>
    </row>
    <row r="227" spans="1:2" x14ac:dyDescent="0.25">
      <c r="A227" s="133">
        <v>201</v>
      </c>
      <c r="B227" s="134">
        <v>152.55000000000001</v>
      </c>
    </row>
    <row r="228" spans="1:2" x14ac:dyDescent="0.25">
      <c r="A228" s="133">
        <v>202</v>
      </c>
      <c r="B228" s="134">
        <v>152.5625</v>
      </c>
    </row>
    <row r="229" spans="1:2" x14ac:dyDescent="0.25">
      <c r="A229" s="133">
        <v>203</v>
      </c>
      <c r="B229" s="134">
        <v>152.57500000000002</v>
      </c>
    </row>
    <row r="230" spans="1:2" x14ac:dyDescent="0.25">
      <c r="A230" s="133">
        <v>204</v>
      </c>
      <c r="B230" s="134">
        <v>152.58750000000001</v>
      </c>
    </row>
    <row r="231" spans="1:2" x14ac:dyDescent="0.25">
      <c r="A231" s="133">
        <v>205</v>
      </c>
      <c r="B231" s="134">
        <v>152.60000000000002</v>
      </c>
    </row>
    <row r="232" spans="1:2" x14ac:dyDescent="0.25">
      <c r="A232" s="133">
        <v>206</v>
      </c>
      <c r="B232" s="134">
        <v>152.61250000000001</v>
      </c>
    </row>
    <row r="233" spans="1:2" x14ac:dyDescent="0.25">
      <c r="A233" s="133">
        <v>207</v>
      </c>
      <c r="B233" s="134">
        <v>152.625</v>
      </c>
    </row>
    <row r="234" spans="1:2" x14ac:dyDescent="0.25">
      <c r="A234" s="133">
        <v>208</v>
      </c>
      <c r="B234" s="134">
        <v>152.63750000000002</v>
      </c>
    </row>
    <row r="235" spans="1:2" x14ac:dyDescent="0.25">
      <c r="A235" s="133">
        <v>209</v>
      </c>
      <c r="B235" s="134">
        <v>152.65</v>
      </c>
    </row>
    <row r="236" spans="1:2" x14ac:dyDescent="0.25">
      <c r="A236" s="133">
        <v>210</v>
      </c>
      <c r="B236" s="134">
        <v>152.66250000000002</v>
      </c>
    </row>
    <row r="237" spans="1:2" x14ac:dyDescent="0.25">
      <c r="A237" s="133">
        <v>211</v>
      </c>
      <c r="B237" s="134">
        <v>152.67500000000001</v>
      </c>
    </row>
    <row r="238" spans="1:2" x14ac:dyDescent="0.25">
      <c r="A238" s="133">
        <v>212</v>
      </c>
      <c r="B238" s="134">
        <v>152.6875</v>
      </c>
    </row>
    <row r="239" spans="1:2" x14ac:dyDescent="0.25">
      <c r="A239" s="133">
        <v>213</v>
      </c>
      <c r="B239" s="134">
        <v>152.70000000000002</v>
      </c>
    </row>
    <row r="240" spans="1:2" x14ac:dyDescent="0.25">
      <c r="A240" s="133">
        <v>214</v>
      </c>
      <c r="B240" s="134">
        <v>152.71250000000001</v>
      </c>
    </row>
    <row r="241" spans="1:2" x14ac:dyDescent="0.25">
      <c r="A241" s="133">
        <v>215</v>
      </c>
      <c r="B241" s="134">
        <v>152.72500000000002</v>
      </c>
    </row>
    <row r="242" spans="1:2" x14ac:dyDescent="0.25">
      <c r="A242" s="133">
        <v>216</v>
      </c>
      <c r="B242" s="134">
        <v>152.73750000000001</v>
      </c>
    </row>
    <row r="243" spans="1:2" x14ac:dyDescent="0.25">
      <c r="A243" s="133">
        <v>217</v>
      </c>
      <c r="B243" s="134">
        <v>152.75</v>
      </c>
    </row>
    <row r="244" spans="1:2" x14ac:dyDescent="0.25">
      <c r="A244" s="133">
        <v>218</v>
      </c>
      <c r="B244" s="134">
        <v>152.76250000000002</v>
      </c>
    </row>
    <row r="245" spans="1:2" x14ac:dyDescent="0.25">
      <c r="A245" s="133">
        <v>219</v>
      </c>
      <c r="B245" s="134">
        <v>152.77500000000001</v>
      </c>
    </row>
    <row r="246" spans="1:2" x14ac:dyDescent="0.25">
      <c r="A246" s="133">
        <v>220</v>
      </c>
      <c r="B246" s="134">
        <v>152.78750000000002</v>
      </c>
    </row>
    <row r="247" spans="1:2" x14ac:dyDescent="0.25">
      <c r="A247" s="133">
        <v>221</v>
      </c>
      <c r="B247" s="134">
        <v>152.80000000000001</v>
      </c>
    </row>
    <row r="248" spans="1:2" x14ac:dyDescent="0.25">
      <c r="A248" s="133">
        <v>222</v>
      </c>
      <c r="B248" s="134">
        <v>152.8125</v>
      </c>
    </row>
    <row r="249" spans="1:2" x14ac:dyDescent="0.25">
      <c r="A249" s="133">
        <v>223</v>
      </c>
      <c r="B249" s="134">
        <v>152.82500000000002</v>
      </c>
    </row>
    <row r="250" spans="1:2" x14ac:dyDescent="0.25">
      <c r="A250" s="133">
        <v>224</v>
      </c>
      <c r="B250" s="134">
        <v>152.83750000000001</v>
      </c>
    </row>
    <row r="251" spans="1:2" x14ac:dyDescent="0.25">
      <c r="A251" s="133">
        <v>225</v>
      </c>
      <c r="B251" s="134">
        <v>152.85000000000002</v>
      </c>
    </row>
    <row r="252" spans="1:2" x14ac:dyDescent="0.25">
      <c r="A252" s="133">
        <v>226</v>
      </c>
      <c r="B252" s="134">
        <v>152.86250000000001</v>
      </c>
    </row>
    <row r="253" spans="1:2" x14ac:dyDescent="0.25">
      <c r="A253" s="133">
        <v>227</v>
      </c>
      <c r="B253" s="134">
        <v>152.875</v>
      </c>
    </row>
    <row r="254" spans="1:2" x14ac:dyDescent="0.25">
      <c r="A254" s="133">
        <v>228</v>
      </c>
      <c r="B254" s="134">
        <v>152.88750000000002</v>
      </c>
    </row>
    <row r="255" spans="1:2" x14ac:dyDescent="0.25">
      <c r="A255" s="133">
        <v>229</v>
      </c>
      <c r="B255" s="134">
        <v>152.9</v>
      </c>
    </row>
    <row r="256" spans="1:2" x14ac:dyDescent="0.25">
      <c r="A256" s="133">
        <v>230</v>
      </c>
      <c r="B256" s="134">
        <v>152.91250000000002</v>
      </c>
    </row>
    <row r="257" spans="1:2" x14ac:dyDescent="0.25">
      <c r="A257" s="133">
        <v>231</v>
      </c>
      <c r="B257" s="134">
        <v>152.92500000000001</v>
      </c>
    </row>
    <row r="258" spans="1:2" x14ac:dyDescent="0.25">
      <c r="A258" s="133">
        <v>232</v>
      </c>
      <c r="B258" s="134">
        <v>152.9375</v>
      </c>
    </row>
    <row r="259" spans="1:2" x14ac:dyDescent="0.25">
      <c r="A259" s="133">
        <v>233</v>
      </c>
      <c r="B259" s="134">
        <v>152.95000000000002</v>
      </c>
    </row>
    <row r="260" spans="1:2" x14ac:dyDescent="0.25">
      <c r="A260" s="133">
        <v>234</v>
      </c>
      <c r="B260" s="134">
        <v>152.96250000000001</v>
      </c>
    </row>
    <row r="261" spans="1:2" x14ac:dyDescent="0.25">
      <c r="A261" s="133">
        <v>235</v>
      </c>
      <c r="B261" s="134">
        <v>152.97500000000002</v>
      </c>
    </row>
    <row r="262" spans="1:2" x14ac:dyDescent="0.25">
      <c r="A262" s="133">
        <v>236</v>
      </c>
      <c r="B262" s="134">
        <v>152.98750000000001</v>
      </c>
    </row>
    <row r="263" spans="1:2" x14ac:dyDescent="0.25">
      <c r="A263" s="133">
        <v>237</v>
      </c>
      <c r="B263" s="134">
        <v>153</v>
      </c>
    </row>
    <row r="264" spans="1:2" x14ac:dyDescent="0.25">
      <c r="A264" s="133">
        <v>238</v>
      </c>
      <c r="B264" s="134">
        <v>153.01250000000002</v>
      </c>
    </row>
    <row r="265" spans="1:2" x14ac:dyDescent="0.25">
      <c r="A265" s="133">
        <v>239</v>
      </c>
      <c r="B265" s="134">
        <v>153.02500000000001</v>
      </c>
    </row>
    <row r="266" spans="1:2" x14ac:dyDescent="0.25">
      <c r="A266" s="133">
        <v>240</v>
      </c>
      <c r="B266" s="134">
        <v>153.03750000000002</v>
      </c>
    </row>
    <row r="267" spans="1:2" x14ac:dyDescent="0.25">
      <c r="A267" s="133">
        <v>241</v>
      </c>
      <c r="B267" s="134">
        <v>153.05000000000001</v>
      </c>
    </row>
    <row r="268" spans="1:2" x14ac:dyDescent="0.25">
      <c r="A268" s="133">
        <v>242</v>
      </c>
      <c r="B268" s="134">
        <v>153.0625</v>
      </c>
    </row>
    <row r="269" spans="1:2" x14ac:dyDescent="0.25">
      <c r="A269" s="133">
        <v>243</v>
      </c>
      <c r="B269" s="134">
        <v>153.07500000000002</v>
      </c>
    </row>
    <row r="270" spans="1:2" x14ac:dyDescent="0.25">
      <c r="A270" s="133">
        <v>244</v>
      </c>
      <c r="B270" s="134">
        <v>153.08750000000001</v>
      </c>
    </row>
    <row r="271" spans="1:2" x14ac:dyDescent="0.25">
      <c r="A271" s="133">
        <v>245</v>
      </c>
      <c r="B271" s="134">
        <v>153.10000000000002</v>
      </c>
    </row>
    <row r="272" spans="1:2" x14ac:dyDescent="0.25">
      <c r="A272" s="133">
        <v>246</v>
      </c>
      <c r="B272" s="134">
        <v>153.11250000000001</v>
      </c>
    </row>
    <row r="273" spans="1:2" x14ac:dyDescent="0.25">
      <c r="A273" s="133">
        <v>247</v>
      </c>
      <c r="B273" s="134">
        <v>153.125</v>
      </c>
    </row>
    <row r="274" spans="1:2" x14ac:dyDescent="0.25">
      <c r="A274" s="133">
        <v>248</v>
      </c>
      <c r="B274" s="134">
        <v>153.13750000000002</v>
      </c>
    </row>
    <row r="275" spans="1:2" x14ac:dyDescent="0.25">
      <c r="A275" s="133">
        <v>249</v>
      </c>
      <c r="B275" s="134">
        <v>153.15</v>
      </c>
    </row>
    <row r="276" spans="1:2" x14ac:dyDescent="0.25">
      <c r="A276" s="133">
        <v>250</v>
      </c>
      <c r="B276" s="134">
        <v>153.16250000000002</v>
      </c>
    </row>
    <row r="277" spans="1:2" x14ac:dyDescent="0.25">
      <c r="A277" s="135">
        <v>251</v>
      </c>
      <c r="B277" s="136">
        <v>153.17500000000001</v>
      </c>
    </row>
    <row r="278" spans="1:2" x14ac:dyDescent="0.25">
      <c r="A278" s="135">
        <v>252</v>
      </c>
      <c r="B278" s="136">
        <v>153.1875</v>
      </c>
    </row>
    <row r="279" spans="1:2" x14ac:dyDescent="0.25">
      <c r="A279" s="135">
        <v>253</v>
      </c>
      <c r="B279" s="136">
        <v>153.20000000000002</v>
      </c>
    </row>
    <row r="280" spans="1:2" x14ac:dyDescent="0.25">
      <c r="A280" s="135">
        <v>254</v>
      </c>
      <c r="B280" s="136">
        <v>153.21250000000001</v>
      </c>
    </row>
    <row r="281" spans="1:2" x14ac:dyDescent="0.25">
      <c r="A281" s="135">
        <v>255</v>
      </c>
      <c r="B281" s="136">
        <v>153.22500000000002</v>
      </c>
    </row>
    <row r="282" spans="1:2" x14ac:dyDescent="0.25">
      <c r="A282" s="135">
        <v>256</v>
      </c>
      <c r="B282" s="136">
        <v>153.23750000000001</v>
      </c>
    </row>
    <row r="283" spans="1:2" x14ac:dyDescent="0.25">
      <c r="A283" s="135">
        <v>257</v>
      </c>
      <c r="B283" s="136">
        <v>153.25</v>
      </c>
    </row>
    <row r="284" spans="1:2" x14ac:dyDescent="0.25">
      <c r="A284" s="135">
        <v>258</v>
      </c>
      <c r="B284" s="136">
        <v>153.26250000000002</v>
      </c>
    </row>
    <row r="285" spans="1:2" x14ac:dyDescent="0.25">
      <c r="A285" s="135">
        <v>259</v>
      </c>
      <c r="B285" s="136">
        <v>153.27500000000001</v>
      </c>
    </row>
    <row r="286" spans="1:2" x14ac:dyDescent="0.25">
      <c r="A286" s="135">
        <v>260</v>
      </c>
      <c r="B286" s="136">
        <v>153.28750000000002</v>
      </c>
    </row>
    <row r="287" spans="1:2" x14ac:dyDescent="0.25">
      <c r="A287" s="135">
        <v>261</v>
      </c>
      <c r="B287" s="136">
        <v>153.30000000000001</v>
      </c>
    </row>
    <row r="288" spans="1:2" x14ac:dyDescent="0.25">
      <c r="A288" s="135">
        <v>262</v>
      </c>
      <c r="B288" s="136">
        <v>153.3125</v>
      </c>
    </row>
    <row r="289" spans="1:2" x14ac:dyDescent="0.25">
      <c r="A289" s="135">
        <v>263</v>
      </c>
      <c r="B289" s="136">
        <v>153.32500000000002</v>
      </c>
    </row>
    <row r="290" spans="1:2" x14ac:dyDescent="0.25">
      <c r="A290" s="135">
        <v>264</v>
      </c>
      <c r="B290" s="136">
        <v>153.33750000000001</v>
      </c>
    </row>
    <row r="291" spans="1:2" x14ac:dyDescent="0.25">
      <c r="A291" s="135">
        <v>265</v>
      </c>
      <c r="B291" s="136">
        <v>153.35000000000002</v>
      </c>
    </row>
    <row r="292" spans="1:2" x14ac:dyDescent="0.25">
      <c r="A292" s="135">
        <v>266</v>
      </c>
      <c r="B292" s="136">
        <v>153.36250000000001</v>
      </c>
    </row>
    <row r="293" spans="1:2" x14ac:dyDescent="0.25">
      <c r="A293" s="135">
        <v>267</v>
      </c>
      <c r="B293" s="136">
        <v>153.375</v>
      </c>
    </row>
    <row r="294" spans="1:2" x14ac:dyDescent="0.25">
      <c r="A294" s="135">
        <v>268</v>
      </c>
      <c r="B294" s="136">
        <v>153.38750000000002</v>
      </c>
    </row>
    <row r="295" spans="1:2" x14ac:dyDescent="0.25">
      <c r="A295" s="135">
        <v>269</v>
      </c>
      <c r="B295" s="136">
        <v>153.4</v>
      </c>
    </row>
    <row r="296" spans="1:2" x14ac:dyDescent="0.25">
      <c r="A296" s="135">
        <v>270</v>
      </c>
      <c r="B296" s="136">
        <v>153.41250000000002</v>
      </c>
    </row>
    <row r="297" spans="1:2" x14ac:dyDescent="0.25">
      <c r="A297" s="135">
        <v>271</v>
      </c>
      <c r="B297" s="136">
        <v>153.42500000000001</v>
      </c>
    </row>
    <row r="298" spans="1:2" x14ac:dyDescent="0.25">
      <c r="A298" s="135">
        <v>272</v>
      </c>
      <c r="B298" s="136">
        <v>153.4375</v>
      </c>
    </row>
    <row r="299" spans="1:2" x14ac:dyDescent="0.25">
      <c r="A299" s="135">
        <v>273</v>
      </c>
      <c r="B299" s="136">
        <v>153.45000000000002</v>
      </c>
    </row>
    <row r="300" spans="1:2" x14ac:dyDescent="0.25">
      <c r="A300" s="135">
        <v>274</v>
      </c>
      <c r="B300" s="136">
        <v>153.46250000000001</v>
      </c>
    </row>
    <row r="301" spans="1:2" x14ac:dyDescent="0.25">
      <c r="A301" s="135">
        <v>275</v>
      </c>
      <c r="B301" s="136">
        <v>153.47500000000002</v>
      </c>
    </row>
    <row r="302" spans="1:2" x14ac:dyDescent="0.25">
      <c r="A302" s="135">
        <v>276</v>
      </c>
      <c r="B302" s="136">
        <v>153.48750000000001</v>
      </c>
    </row>
    <row r="303" spans="1:2" x14ac:dyDescent="0.25">
      <c r="A303" s="135">
        <v>277</v>
      </c>
      <c r="B303" s="136">
        <v>153.5</v>
      </c>
    </row>
    <row r="304" spans="1:2" x14ac:dyDescent="0.25">
      <c r="A304" s="135">
        <v>278</v>
      </c>
      <c r="B304" s="136">
        <v>153.51250000000002</v>
      </c>
    </row>
    <row r="305" spans="1:2" x14ac:dyDescent="0.25">
      <c r="A305" s="135">
        <v>279</v>
      </c>
      <c r="B305" s="136">
        <v>153.52500000000001</v>
      </c>
    </row>
    <row r="306" spans="1:2" x14ac:dyDescent="0.25">
      <c r="A306" s="135">
        <v>280</v>
      </c>
      <c r="B306" s="136">
        <v>153.53750000000002</v>
      </c>
    </row>
    <row r="307" spans="1:2" x14ac:dyDescent="0.25">
      <c r="A307" s="135">
        <v>281</v>
      </c>
      <c r="B307" s="136">
        <v>153.55000000000001</v>
      </c>
    </row>
    <row r="308" spans="1:2" x14ac:dyDescent="0.25">
      <c r="A308" s="135">
        <v>282</v>
      </c>
      <c r="B308" s="136">
        <v>153.5625</v>
      </c>
    </row>
    <row r="309" spans="1:2" x14ac:dyDescent="0.25">
      <c r="A309" s="135">
        <v>283</v>
      </c>
      <c r="B309" s="136">
        <v>153.57500000000002</v>
      </c>
    </row>
    <row r="310" spans="1:2" x14ac:dyDescent="0.25">
      <c r="A310" s="135">
        <v>284</v>
      </c>
      <c r="B310" s="136">
        <v>153.58750000000001</v>
      </c>
    </row>
    <row r="311" spans="1:2" x14ac:dyDescent="0.25">
      <c r="A311" s="135">
        <v>285</v>
      </c>
      <c r="B311" s="136">
        <v>153.60000000000002</v>
      </c>
    </row>
    <row r="312" spans="1:2" x14ac:dyDescent="0.25">
      <c r="A312" s="135">
        <v>286</v>
      </c>
      <c r="B312" s="136">
        <v>153.61250000000001</v>
      </c>
    </row>
    <row r="313" spans="1:2" x14ac:dyDescent="0.25">
      <c r="A313" s="135">
        <v>287</v>
      </c>
      <c r="B313" s="136">
        <v>153.625</v>
      </c>
    </row>
    <row r="314" spans="1:2" x14ac:dyDescent="0.25">
      <c r="A314" s="135">
        <v>288</v>
      </c>
      <c r="B314" s="136">
        <v>153.63750000000002</v>
      </c>
    </row>
    <row r="315" spans="1:2" x14ac:dyDescent="0.25">
      <c r="A315" s="135">
        <v>289</v>
      </c>
      <c r="B315" s="136">
        <v>153.65</v>
      </c>
    </row>
    <row r="316" spans="1:2" x14ac:dyDescent="0.25">
      <c r="A316" s="135">
        <v>290</v>
      </c>
      <c r="B316" s="136">
        <v>153.66250000000002</v>
      </c>
    </row>
    <row r="317" spans="1:2" x14ac:dyDescent="0.25">
      <c r="A317" s="135">
        <v>291</v>
      </c>
      <c r="B317" s="136">
        <v>153.67500000000001</v>
      </c>
    </row>
    <row r="318" spans="1:2" x14ac:dyDescent="0.25">
      <c r="A318" s="135">
        <v>292</v>
      </c>
      <c r="B318" s="136">
        <v>153.6875</v>
      </c>
    </row>
    <row r="319" spans="1:2" x14ac:dyDescent="0.25">
      <c r="A319" s="135">
        <v>293</v>
      </c>
      <c r="B319" s="136">
        <v>153.70000000000002</v>
      </c>
    </row>
    <row r="320" spans="1:2" x14ac:dyDescent="0.25">
      <c r="A320" s="135">
        <v>294</v>
      </c>
      <c r="B320" s="136">
        <v>153.71250000000001</v>
      </c>
    </row>
    <row r="321" spans="1:2" x14ac:dyDescent="0.25">
      <c r="A321" s="135">
        <v>295</v>
      </c>
      <c r="B321" s="136">
        <v>153.72500000000002</v>
      </c>
    </row>
    <row r="322" spans="1:2" x14ac:dyDescent="0.25">
      <c r="A322" s="135">
        <v>296</v>
      </c>
      <c r="B322" s="136">
        <v>153.73750000000001</v>
      </c>
    </row>
    <row r="323" spans="1:2" x14ac:dyDescent="0.25">
      <c r="A323" s="135">
        <v>297</v>
      </c>
      <c r="B323" s="136">
        <v>153.75</v>
      </c>
    </row>
    <row r="324" spans="1:2" x14ac:dyDescent="0.25">
      <c r="A324" s="135">
        <v>298</v>
      </c>
      <c r="B324" s="136">
        <v>153.76250000000002</v>
      </c>
    </row>
    <row r="325" spans="1:2" x14ac:dyDescent="0.25">
      <c r="A325" s="135">
        <v>299</v>
      </c>
      <c r="B325" s="136">
        <v>153.77500000000001</v>
      </c>
    </row>
    <row r="326" spans="1:2" x14ac:dyDescent="0.25">
      <c r="A326" s="135">
        <v>300</v>
      </c>
      <c r="B326" s="136">
        <v>153.78750000000002</v>
      </c>
    </row>
    <row r="327" spans="1:2" x14ac:dyDescent="0.25">
      <c r="A327" s="137">
        <v>301</v>
      </c>
      <c r="B327" s="138">
        <v>153.80000000000001</v>
      </c>
    </row>
    <row r="328" spans="1:2" x14ac:dyDescent="0.25">
      <c r="A328" s="137">
        <v>302</v>
      </c>
      <c r="B328" s="138">
        <v>153.8125</v>
      </c>
    </row>
    <row r="329" spans="1:2" x14ac:dyDescent="0.25">
      <c r="A329" s="137">
        <v>303</v>
      </c>
      <c r="B329" s="138">
        <v>153.82500000000002</v>
      </c>
    </row>
    <row r="330" spans="1:2" x14ac:dyDescent="0.25">
      <c r="A330" s="137">
        <v>304</v>
      </c>
      <c r="B330" s="138">
        <v>153.83750000000001</v>
      </c>
    </row>
    <row r="331" spans="1:2" x14ac:dyDescent="0.25">
      <c r="A331" s="137">
        <v>305</v>
      </c>
      <c r="B331" s="138">
        <v>153.85000000000002</v>
      </c>
    </row>
    <row r="332" spans="1:2" x14ac:dyDescent="0.25">
      <c r="A332" s="137">
        <v>306</v>
      </c>
      <c r="B332" s="138">
        <v>153.86250000000001</v>
      </c>
    </row>
    <row r="333" spans="1:2" x14ac:dyDescent="0.25">
      <c r="A333" s="137">
        <v>307</v>
      </c>
      <c r="B333" s="138">
        <v>153.875</v>
      </c>
    </row>
    <row r="334" spans="1:2" x14ac:dyDescent="0.25">
      <c r="A334" s="137">
        <v>308</v>
      </c>
      <c r="B334" s="138">
        <v>153.88750000000002</v>
      </c>
    </row>
    <row r="335" spans="1:2" x14ac:dyDescent="0.25">
      <c r="A335" s="137">
        <v>309</v>
      </c>
      <c r="B335" s="138">
        <v>153.9</v>
      </c>
    </row>
    <row r="336" spans="1:2" x14ac:dyDescent="0.25">
      <c r="A336" s="137">
        <v>310</v>
      </c>
      <c r="B336" s="138">
        <v>153.91250000000002</v>
      </c>
    </row>
    <row r="337" spans="1:2" x14ac:dyDescent="0.25">
      <c r="A337" s="137">
        <v>311</v>
      </c>
      <c r="B337" s="138">
        <v>153.92500000000001</v>
      </c>
    </row>
    <row r="338" spans="1:2" x14ac:dyDescent="0.25">
      <c r="A338" s="137">
        <v>312</v>
      </c>
      <c r="B338" s="138">
        <v>153.9375</v>
      </c>
    </row>
    <row r="339" spans="1:2" x14ac:dyDescent="0.25">
      <c r="A339" s="137">
        <v>313</v>
      </c>
      <c r="B339" s="138">
        <v>153.95000000000002</v>
      </c>
    </row>
    <row r="340" spans="1:2" x14ac:dyDescent="0.25">
      <c r="A340" s="137">
        <v>314</v>
      </c>
      <c r="B340" s="138">
        <v>153.96250000000001</v>
      </c>
    </row>
    <row r="341" spans="1:2" x14ac:dyDescent="0.25">
      <c r="A341" s="137">
        <v>315</v>
      </c>
      <c r="B341" s="138">
        <v>153.97500000000002</v>
      </c>
    </row>
    <row r="342" spans="1:2" x14ac:dyDescent="0.25">
      <c r="A342" s="137">
        <v>316</v>
      </c>
      <c r="B342" s="138">
        <v>153.98750000000001</v>
      </c>
    </row>
    <row r="343" spans="1:2" x14ac:dyDescent="0.25">
      <c r="A343" s="137">
        <v>317</v>
      </c>
      <c r="B343" s="138">
        <v>154</v>
      </c>
    </row>
    <row r="344" spans="1:2" x14ac:dyDescent="0.25">
      <c r="A344" s="137">
        <v>318</v>
      </c>
      <c r="B344" s="138">
        <v>154.01250000000002</v>
      </c>
    </row>
    <row r="345" spans="1:2" x14ac:dyDescent="0.25">
      <c r="A345" s="137">
        <v>319</v>
      </c>
      <c r="B345" s="138">
        <v>154.02500000000001</v>
      </c>
    </row>
    <row r="346" spans="1:2" x14ac:dyDescent="0.25">
      <c r="A346" s="137">
        <v>320</v>
      </c>
      <c r="B346" s="138">
        <v>154.03750000000002</v>
      </c>
    </row>
    <row r="347" spans="1:2" x14ac:dyDescent="0.25">
      <c r="A347" s="137">
        <v>321</v>
      </c>
      <c r="B347" s="138">
        <v>154.05000000000001</v>
      </c>
    </row>
    <row r="348" spans="1:2" x14ac:dyDescent="0.25">
      <c r="A348" s="137">
        <v>322</v>
      </c>
      <c r="B348" s="138">
        <v>154.0625</v>
      </c>
    </row>
    <row r="349" spans="1:2" x14ac:dyDescent="0.25">
      <c r="A349" s="137">
        <v>323</v>
      </c>
      <c r="B349" s="138">
        <v>154.07500000000002</v>
      </c>
    </row>
    <row r="350" spans="1:2" x14ac:dyDescent="0.25">
      <c r="A350" s="137">
        <v>324</v>
      </c>
      <c r="B350" s="138">
        <v>154.08750000000001</v>
      </c>
    </row>
    <row r="351" spans="1:2" x14ac:dyDescent="0.25">
      <c r="A351" s="137">
        <v>325</v>
      </c>
      <c r="B351" s="138">
        <v>154.10000000000002</v>
      </c>
    </row>
    <row r="352" spans="1:2" x14ac:dyDescent="0.25">
      <c r="A352" s="137">
        <v>326</v>
      </c>
      <c r="B352" s="138">
        <v>154.11250000000001</v>
      </c>
    </row>
    <row r="353" spans="1:2" x14ac:dyDescent="0.25">
      <c r="A353" s="137">
        <v>327</v>
      </c>
      <c r="B353" s="138">
        <v>154.125</v>
      </c>
    </row>
    <row r="354" spans="1:2" x14ac:dyDescent="0.25">
      <c r="A354" s="137">
        <v>328</v>
      </c>
      <c r="B354" s="138">
        <v>154.13750000000002</v>
      </c>
    </row>
    <row r="355" spans="1:2" x14ac:dyDescent="0.25">
      <c r="A355" s="137">
        <v>329</v>
      </c>
      <c r="B355" s="138">
        <v>154.15</v>
      </c>
    </row>
    <row r="356" spans="1:2" x14ac:dyDescent="0.25">
      <c r="A356" s="137">
        <v>330</v>
      </c>
      <c r="B356" s="138">
        <v>154.16250000000002</v>
      </c>
    </row>
    <row r="357" spans="1:2" x14ac:dyDescent="0.25">
      <c r="A357" s="137">
        <v>331</v>
      </c>
      <c r="B357" s="138">
        <v>154.17500000000001</v>
      </c>
    </row>
    <row r="358" spans="1:2" x14ac:dyDescent="0.25">
      <c r="A358" s="137">
        <v>332</v>
      </c>
      <c r="B358" s="138">
        <v>154.1875</v>
      </c>
    </row>
    <row r="359" spans="1:2" x14ac:dyDescent="0.25">
      <c r="A359" s="137">
        <v>333</v>
      </c>
      <c r="B359" s="138">
        <v>154.20000000000002</v>
      </c>
    </row>
    <row r="360" spans="1:2" x14ac:dyDescent="0.25">
      <c r="A360" s="137">
        <v>334</v>
      </c>
      <c r="B360" s="138">
        <v>154.21250000000001</v>
      </c>
    </row>
    <row r="361" spans="1:2" x14ac:dyDescent="0.25">
      <c r="A361" s="137">
        <v>335</v>
      </c>
      <c r="B361" s="138">
        <v>154.22500000000002</v>
      </c>
    </row>
    <row r="362" spans="1:2" x14ac:dyDescent="0.25">
      <c r="A362" s="137">
        <v>336</v>
      </c>
      <c r="B362" s="138">
        <v>154.23750000000001</v>
      </c>
    </row>
    <row r="363" spans="1:2" x14ac:dyDescent="0.25">
      <c r="A363" s="137">
        <v>337</v>
      </c>
      <c r="B363" s="138">
        <v>154.25</v>
      </c>
    </row>
    <row r="364" spans="1:2" x14ac:dyDescent="0.25">
      <c r="A364" s="137">
        <v>338</v>
      </c>
      <c r="B364" s="138">
        <v>154.26250000000002</v>
      </c>
    </row>
    <row r="365" spans="1:2" x14ac:dyDescent="0.25">
      <c r="A365" s="137">
        <v>339</v>
      </c>
      <c r="B365" s="138">
        <v>154.27500000000001</v>
      </c>
    </row>
    <row r="366" spans="1:2" x14ac:dyDescent="0.25">
      <c r="A366" s="137">
        <v>340</v>
      </c>
      <c r="B366" s="138">
        <v>154.28750000000002</v>
      </c>
    </row>
    <row r="367" spans="1:2" x14ac:dyDescent="0.25">
      <c r="A367" s="137">
        <v>341</v>
      </c>
      <c r="B367" s="138">
        <v>154.30000000000001</v>
      </c>
    </row>
    <row r="368" spans="1:2" x14ac:dyDescent="0.25">
      <c r="A368" s="137">
        <v>342</v>
      </c>
      <c r="B368" s="138">
        <v>154.3125</v>
      </c>
    </row>
    <row r="369" spans="1:2" x14ac:dyDescent="0.25">
      <c r="A369" s="137">
        <v>343</v>
      </c>
      <c r="B369" s="138">
        <v>154.32500000000002</v>
      </c>
    </row>
    <row r="370" spans="1:2" x14ac:dyDescent="0.25">
      <c r="A370" s="137">
        <v>344</v>
      </c>
      <c r="B370" s="138">
        <v>154.33750000000001</v>
      </c>
    </row>
    <row r="371" spans="1:2" x14ac:dyDescent="0.25">
      <c r="A371" s="137">
        <v>345</v>
      </c>
      <c r="B371" s="138">
        <v>154.35000000000002</v>
      </c>
    </row>
    <row r="372" spans="1:2" x14ac:dyDescent="0.25">
      <c r="A372" s="137">
        <v>346</v>
      </c>
      <c r="B372" s="138">
        <v>154.36250000000001</v>
      </c>
    </row>
    <row r="373" spans="1:2" x14ac:dyDescent="0.25">
      <c r="A373" s="137">
        <v>347</v>
      </c>
      <c r="B373" s="138">
        <v>154.375</v>
      </c>
    </row>
    <row r="374" spans="1:2" x14ac:dyDescent="0.25">
      <c r="A374" s="137">
        <v>348</v>
      </c>
      <c r="B374" s="138">
        <v>154.38750000000002</v>
      </c>
    </row>
    <row r="375" spans="1:2" x14ac:dyDescent="0.25">
      <c r="A375" s="137">
        <v>349</v>
      </c>
      <c r="B375" s="138">
        <v>154.4</v>
      </c>
    </row>
    <row r="376" spans="1:2" x14ac:dyDescent="0.25">
      <c r="A376" s="137">
        <v>350</v>
      </c>
      <c r="B376" s="138">
        <v>154.41250000000002</v>
      </c>
    </row>
    <row r="377" spans="1:2" x14ac:dyDescent="0.25">
      <c r="A377" s="139">
        <v>351</v>
      </c>
      <c r="B377" s="140">
        <v>154.42500000000001</v>
      </c>
    </row>
    <row r="378" spans="1:2" x14ac:dyDescent="0.25">
      <c r="A378" s="139">
        <v>352</v>
      </c>
      <c r="B378" s="140">
        <v>154.4375</v>
      </c>
    </row>
    <row r="379" spans="1:2" x14ac:dyDescent="0.25">
      <c r="A379" s="139">
        <v>353</v>
      </c>
      <c r="B379" s="140">
        <v>154.45000000000002</v>
      </c>
    </row>
    <row r="380" spans="1:2" x14ac:dyDescent="0.25">
      <c r="A380" s="139">
        <v>354</v>
      </c>
      <c r="B380" s="140">
        <v>154.46250000000001</v>
      </c>
    </row>
    <row r="381" spans="1:2" x14ac:dyDescent="0.25">
      <c r="A381" s="139">
        <v>355</v>
      </c>
      <c r="B381" s="140">
        <v>154.47500000000002</v>
      </c>
    </row>
    <row r="382" spans="1:2" x14ac:dyDescent="0.25">
      <c r="A382" s="139">
        <v>356</v>
      </c>
      <c r="B382" s="140">
        <v>154.48750000000001</v>
      </c>
    </row>
    <row r="383" spans="1:2" x14ac:dyDescent="0.25">
      <c r="A383" s="139">
        <v>357</v>
      </c>
      <c r="B383" s="140">
        <v>154.5</v>
      </c>
    </row>
    <row r="384" spans="1:2" x14ac:dyDescent="0.25">
      <c r="A384" s="139">
        <v>358</v>
      </c>
      <c r="B384" s="140">
        <v>154.51250000000002</v>
      </c>
    </row>
    <row r="385" spans="1:2" x14ac:dyDescent="0.25">
      <c r="A385" s="139">
        <v>359</v>
      </c>
      <c r="B385" s="140">
        <v>154.52500000000001</v>
      </c>
    </row>
    <row r="386" spans="1:2" x14ac:dyDescent="0.25">
      <c r="A386" s="139">
        <v>360</v>
      </c>
      <c r="B386" s="140">
        <v>154.53750000000002</v>
      </c>
    </row>
    <row r="387" spans="1:2" x14ac:dyDescent="0.25">
      <c r="A387" s="139">
        <v>361</v>
      </c>
      <c r="B387" s="140">
        <v>154.55000000000001</v>
      </c>
    </row>
    <row r="388" spans="1:2" x14ac:dyDescent="0.25">
      <c r="A388" s="139">
        <v>362</v>
      </c>
      <c r="B388" s="140">
        <v>154.5625</v>
      </c>
    </row>
    <row r="389" spans="1:2" x14ac:dyDescent="0.25">
      <c r="A389" s="139">
        <v>363</v>
      </c>
      <c r="B389" s="140">
        <v>154.57500000000002</v>
      </c>
    </row>
    <row r="390" spans="1:2" x14ac:dyDescent="0.25">
      <c r="A390" s="139">
        <v>364</v>
      </c>
      <c r="B390" s="140">
        <v>154.58750000000001</v>
      </c>
    </row>
    <row r="391" spans="1:2" x14ac:dyDescent="0.25">
      <c r="A391" s="139">
        <v>365</v>
      </c>
      <c r="B391" s="140">
        <v>154.60000000000002</v>
      </c>
    </row>
    <row r="392" spans="1:2" x14ac:dyDescent="0.25">
      <c r="A392" s="139">
        <v>366</v>
      </c>
      <c r="B392" s="140">
        <v>154.61250000000001</v>
      </c>
    </row>
    <row r="393" spans="1:2" x14ac:dyDescent="0.25">
      <c r="A393" s="139">
        <v>367</v>
      </c>
      <c r="B393" s="140">
        <v>154.625</v>
      </c>
    </row>
    <row r="394" spans="1:2" x14ac:dyDescent="0.25">
      <c r="A394" s="139">
        <v>368</v>
      </c>
      <c r="B394" s="140">
        <v>154.63750000000002</v>
      </c>
    </row>
    <row r="395" spans="1:2" x14ac:dyDescent="0.25">
      <c r="A395" s="139">
        <v>369</v>
      </c>
      <c r="B395" s="140">
        <v>154.65</v>
      </c>
    </row>
    <row r="396" spans="1:2" x14ac:dyDescent="0.25">
      <c r="A396" s="139">
        <v>370</v>
      </c>
      <c r="B396" s="140">
        <v>154.66250000000002</v>
      </c>
    </row>
    <row r="397" spans="1:2" x14ac:dyDescent="0.25">
      <c r="A397" s="139">
        <v>371</v>
      </c>
      <c r="B397" s="140">
        <v>154.67500000000001</v>
      </c>
    </row>
    <row r="398" spans="1:2" x14ac:dyDescent="0.25">
      <c r="A398" s="139">
        <v>372</v>
      </c>
      <c r="B398" s="140">
        <v>154.6875</v>
      </c>
    </row>
    <row r="399" spans="1:2" x14ac:dyDescent="0.25">
      <c r="A399" s="139">
        <v>373</v>
      </c>
      <c r="B399" s="140">
        <v>154.70000000000002</v>
      </c>
    </row>
    <row r="400" spans="1:2" x14ac:dyDescent="0.25">
      <c r="A400" s="139">
        <v>374</v>
      </c>
      <c r="B400" s="140">
        <v>154.71250000000001</v>
      </c>
    </row>
    <row r="401" spans="1:2" x14ac:dyDescent="0.25">
      <c r="A401" s="139">
        <v>375</v>
      </c>
      <c r="B401" s="140">
        <v>154.72500000000002</v>
      </c>
    </row>
    <row r="402" spans="1:2" x14ac:dyDescent="0.25">
      <c r="A402" s="139">
        <v>376</v>
      </c>
      <c r="B402" s="140">
        <v>154.73750000000001</v>
      </c>
    </row>
    <row r="403" spans="1:2" x14ac:dyDescent="0.25">
      <c r="A403" s="139">
        <v>377</v>
      </c>
      <c r="B403" s="140">
        <v>154.75</v>
      </c>
    </row>
    <row r="404" spans="1:2" x14ac:dyDescent="0.25">
      <c r="A404" s="139">
        <v>378</v>
      </c>
      <c r="B404" s="140">
        <v>154.76250000000002</v>
      </c>
    </row>
    <row r="405" spans="1:2" x14ac:dyDescent="0.25">
      <c r="A405" s="139">
        <v>379</v>
      </c>
      <c r="B405" s="140">
        <v>154.77500000000001</v>
      </c>
    </row>
    <row r="406" spans="1:2" x14ac:dyDescent="0.25">
      <c r="A406" s="139">
        <v>380</v>
      </c>
      <c r="B406" s="140">
        <v>154.78750000000002</v>
      </c>
    </row>
    <row r="407" spans="1:2" x14ac:dyDescent="0.25">
      <c r="A407" s="139">
        <v>381</v>
      </c>
      <c r="B407" s="140">
        <v>154.80000000000001</v>
      </c>
    </row>
    <row r="408" spans="1:2" x14ac:dyDescent="0.25">
      <c r="A408" s="139">
        <v>382</v>
      </c>
      <c r="B408" s="140">
        <v>154.8125</v>
      </c>
    </row>
    <row r="409" spans="1:2" x14ac:dyDescent="0.25">
      <c r="A409" s="139">
        <v>383</v>
      </c>
      <c r="B409" s="140">
        <v>154.82500000000002</v>
      </c>
    </row>
    <row r="410" spans="1:2" x14ac:dyDescent="0.25">
      <c r="A410" s="139">
        <v>384</v>
      </c>
      <c r="B410" s="140">
        <v>154.83750000000001</v>
      </c>
    </row>
    <row r="411" spans="1:2" x14ac:dyDescent="0.25">
      <c r="A411" s="139">
        <v>385</v>
      </c>
      <c r="B411" s="140">
        <v>154.85000000000002</v>
      </c>
    </row>
    <row r="412" spans="1:2" x14ac:dyDescent="0.25">
      <c r="A412" s="139">
        <v>386</v>
      </c>
      <c r="B412" s="140">
        <v>154.86250000000001</v>
      </c>
    </row>
    <row r="413" spans="1:2" x14ac:dyDescent="0.25">
      <c r="A413" s="139">
        <v>387</v>
      </c>
      <c r="B413" s="140">
        <v>154.875</v>
      </c>
    </row>
    <row r="414" spans="1:2" x14ac:dyDescent="0.25">
      <c r="A414" s="139">
        <v>388</v>
      </c>
      <c r="B414" s="140">
        <v>154.88750000000002</v>
      </c>
    </row>
    <row r="415" spans="1:2" x14ac:dyDescent="0.25">
      <c r="A415" s="139">
        <v>389</v>
      </c>
      <c r="B415" s="140">
        <v>154.9</v>
      </c>
    </row>
    <row r="416" spans="1:2" x14ac:dyDescent="0.25">
      <c r="A416" s="139">
        <v>390</v>
      </c>
      <c r="B416" s="140">
        <v>154.91250000000002</v>
      </c>
    </row>
    <row r="417" spans="1:2" x14ac:dyDescent="0.25">
      <c r="A417" s="139">
        <v>391</v>
      </c>
      <c r="B417" s="140">
        <v>154.92500000000001</v>
      </c>
    </row>
    <row r="418" spans="1:2" x14ac:dyDescent="0.25">
      <c r="A418" s="139">
        <v>392</v>
      </c>
      <c r="B418" s="140">
        <v>154.9375</v>
      </c>
    </row>
    <row r="419" spans="1:2" x14ac:dyDescent="0.25">
      <c r="A419" s="139">
        <v>393</v>
      </c>
      <c r="B419" s="140">
        <v>154.95000000000002</v>
      </c>
    </row>
    <row r="420" spans="1:2" x14ac:dyDescent="0.25">
      <c r="A420" s="139">
        <v>394</v>
      </c>
      <c r="B420" s="140">
        <v>154.96250000000001</v>
      </c>
    </row>
    <row r="421" spans="1:2" x14ac:dyDescent="0.25">
      <c r="A421" s="139">
        <v>395</v>
      </c>
      <c r="B421" s="140">
        <v>154.97500000000002</v>
      </c>
    </row>
    <row r="422" spans="1:2" x14ac:dyDescent="0.25">
      <c r="A422" s="139">
        <v>396</v>
      </c>
      <c r="B422" s="140">
        <v>154.98750000000001</v>
      </c>
    </row>
    <row r="423" spans="1:2" x14ac:dyDescent="0.25">
      <c r="A423" s="139">
        <v>397</v>
      </c>
      <c r="B423" s="140">
        <v>155</v>
      </c>
    </row>
    <row r="424" spans="1:2" x14ac:dyDescent="0.25">
      <c r="A424" s="139">
        <v>398</v>
      </c>
      <c r="B424" s="140">
        <v>155.01250000000002</v>
      </c>
    </row>
    <row r="425" spans="1:2" x14ac:dyDescent="0.25">
      <c r="A425" s="139">
        <v>399</v>
      </c>
      <c r="B425" s="140">
        <v>155.02500000000001</v>
      </c>
    </row>
    <row r="426" spans="1:2" x14ac:dyDescent="0.25">
      <c r="A426" s="139">
        <v>400</v>
      </c>
      <c r="B426" s="140">
        <v>155.03750000000002</v>
      </c>
    </row>
    <row r="427" spans="1:2" x14ac:dyDescent="0.25">
      <c r="A427" s="141">
        <v>401</v>
      </c>
      <c r="B427" s="142">
        <v>155.05000000000001</v>
      </c>
    </row>
    <row r="428" spans="1:2" x14ac:dyDescent="0.25">
      <c r="A428" s="141">
        <v>402</v>
      </c>
      <c r="B428" s="142">
        <v>155.0625</v>
      </c>
    </row>
    <row r="429" spans="1:2" x14ac:dyDescent="0.25">
      <c r="A429" s="141">
        <v>403</v>
      </c>
      <c r="B429" s="142">
        <v>155.07500000000002</v>
      </c>
    </row>
    <row r="430" spans="1:2" x14ac:dyDescent="0.25">
      <c r="A430" s="141">
        <v>404</v>
      </c>
      <c r="B430" s="142">
        <v>155.08750000000001</v>
      </c>
    </row>
    <row r="431" spans="1:2" x14ac:dyDescent="0.25">
      <c r="A431" s="141">
        <v>405</v>
      </c>
      <c r="B431" s="142">
        <v>155.10000000000002</v>
      </c>
    </row>
    <row r="432" spans="1:2" x14ac:dyDescent="0.25">
      <c r="A432" s="141">
        <v>406</v>
      </c>
      <c r="B432" s="142">
        <v>155.11250000000001</v>
      </c>
    </row>
    <row r="433" spans="1:2" x14ac:dyDescent="0.25">
      <c r="A433" s="141">
        <v>407</v>
      </c>
      <c r="B433" s="142">
        <v>155.125</v>
      </c>
    </row>
    <row r="434" spans="1:2" x14ac:dyDescent="0.25">
      <c r="A434" s="141">
        <v>408</v>
      </c>
      <c r="B434" s="142">
        <v>155.13750000000002</v>
      </c>
    </row>
    <row r="435" spans="1:2" x14ac:dyDescent="0.25">
      <c r="A435" s="141">
        <v>409</v>
      </c>
      <c r="B435" s="142">
        <v>155.15</v>
      </c>
    </row>
    <row r="436" spans="1:2" x14ac:dyDescent="0.25">
      <c r="A436" s="141">
        <v>410</v>
      </c>
      <c r="B436" s="142">
        <v>155.16250000000002</v>
      </c>
    </row>
    <row r="437" spans="1:2" x14ac:dyDescent="0.25">
      <c r="A437" s="141">
        <v>411</v>
      </c>
      <c r="B437" s="142">
        <v>155.17500000000001</v>
      </c>
    </row>
    <row r="438" spans="1:2" x14ac:dyDescent="0.25">
      <c r="A438" s="141">
        <v>412</v>
      </c>
      <c r="B438" s="142">
        <v>155.1875</v>
      </c>
    </row>
    <row r="439" spans="1:2" x14ac:dyDescent="0.25">
      <c r="A439" s="141">
        <v>413</v>
      </c>
      <c r="B439" s="142">
        <v>155.20000000000002</v>
      </c>
    </row>
    <row r="440" spans="1:2" x14ac:dyDescent="0.25">
      <c r="A440" s="141">
        <v>414</v>
      </c>
      <c r="B440" s="142">
        <v>155.21250000000001</v>
      </c>
    </row>
    <row r="441" spans="1:2" x14ac:dyDescent="0.25">
      <c r="A441" s="141">
        <v>415</v>
      </c>
      <c r="B441" s="142">
        <v>155.22500000000002</v>
      </c>
    </row>
    <row r="442" spans="1:2" x14ac:dyDescent="0.25">
      <c r="A442" s="141">
        <v>416</v>
      </c>
      <c r="B442" s="142">
        <v>155.23750000000001</v>
      </c>
    </row>
    <row r="443" spans="1:2" x14ac:dyDescent="0.25">
      <c r="A443" s="141">
        <v>417</v>
      </c>
      <c r="B443" s="142">
        <v>155.25</v>
      </c>
    </row>
    <row r="444" spans="1:2" x14ac:dyDescent="0.25">
      <c r="A444" s="141">
        <v>418</v>
      </c>
      <c r="B444" s="142">
        <v>155.26250000000002</v>
      </c>
    </row>
    <row r="445" spans="1:2" x14ac:dyDescent="0.25">
      <c r="A445" s="141">
        <v>419</v>
      </c>
      <c r="B445" s="142">
        <v>155.27500000000001</v>
      </c>
    </row>
    <row r="446" spans="1:2" x14ac:dyDescent="0.25">
      <c r="A446" s="141">
        <v>420</v>
      </c>
      <c r="B446" s="142">
        <v>155.28750000000002</v>
      </c>
    </row>
    <row r="447" spans="1:2" x14ac:dyDescent="0.25">
      <c r="A447" s="141">
        <v>421</v>
      </c>
      <c r="B447" s="142">
        <v>155.30000000000001</v>
      </c>
    </row>
    <row r="448" spans="1:2" x14ac:dyDescent="0.25">
      <c r="A448" s="141">
        <v>422</v>
      </c>
      <c r="B448" s="142">
        <v>155.3125</v>
      </c>
    </row>
    <row r="449" spans="1:2" x14ac:dyDescent="0.25">
      <c r="A449" s="141">
        <v>423</v>
      </c>
      <c r="B449" s="142">
        <v>155.32500000000002</v>
      </c>
    </row>
    <row r="450" spans="1:2" x14ac:dyDescent="0.25">
      <c r="A450" s="141">
        <v>424</v>
      </c>
      <c r="B450" s="142">
        <v>155.33750000000001</v>
      </c>
    </row>
    <row r="451" spans="1:2" x14ac:dyDescent="0.25">
      <c r="A451" s="141">
        <v>425</v>
      </c>
      <c r="B451" s="142">
        <v>155.35000000000002</v>
      </c>
    </row>
    <row r="452" spans="1:2" x14ac:dyDescent="0.25">
      <c r="A452" s="141">
        <v>426</v>
      </c>
      <c r="B452" s="142">
        <v>155.36250000000001</v>
      </c>
    </row>
    <row r="453" spans="1:2" x14ac:dyDescent="0.25">
      <c r="A453" s="141">
        <v>427</v>
      </c>
      <c r="B453" s="142">
        <v>155.375</v>
      </c>
    </row>
    <row r="454" spans="1:2" x14ac:dyDescent="0.25">
      <c r="A454" s="141">
        <v>428</v>
      </c>
      <c r="B454" s="142">
        <v>155.38750000000002</v>
      </c>
    </row>
    <row r="455" spans="1:2" x14ac:dyDescent="0.25">
      <c r="A455" s="141">
        <v>429</v>
      </c>
      <c r="B455" s="142">
        <v>155.4</v>
      </c>
    </row>
    <row r="456" spans="1:2" x14ac:dyDescent="0.25">
      <c r="A456" s="141">
        <v>430</v>
      </c>
      <c r="B456" s="142">
        <v>155.41250000000002</v>
      </c>
    </row>
    <row r="457" spans="1:2" x14ac:dyDescent="0.25">
      <c r="A457" s="141">
        <v>431</v>
      </c>
      <c r="B457" s="142">
        <v>155.42500000000001</v>
      </c>
    </row>
    <row r="458" spans="1:2" x14ac:dyDescent="0.25">
      <c r="A458" s="141">
        <v>432</v>
      </c>
      <c r="B458" s="142">
        <v>155.4375</v>
      </c>
    </row>
    <row r="459" spans="1:2" x14ac:dyDescent="0.25">
      <c r="A459" s="141">
        <v>433</v>
      </c>
      <c r="B459" s="142">
        <v>155.45000000000002</v>
      </c>
    </row>
    <row r="460" spans="1:2" x14ac:dyDescent="0.25">
      <c r="A460" s="141">
        <v>434</v>
      </c>
      <c r="B460" s="142">
        <v>155.46250000000001</v>
      </c>
    </row>
    <row r="461" spans="1:2" x14ac:dyDescent="0.25">
      <c r="A461" s="141">
        <v>435</v>
      </c>
      <c r="B461" s="142">
        <v>155.47500000000002</v>
      </c>
    </row>
    <row r="462" spans="1:2" x14ac:dyDescent="0.25">
      <c r="A462" s="141">
        <v>436</v>
      </c>
      <c r="B462" s="142">
        <v>155.48750000000001</v>
      </c>
    </row>
    <row r="463" spans="1:2" x14ac:dyDescent="0.25">
      <c r="A463" s="141">
        <v>437</v>
      </c>
      <c r="B463" s="142">
        <v>155.5</v>
      </c>
    </row>
    <row r="464" spans="1:2" x14ac:dyDescent="0.25">
      <c r="A464" s="141">
        <v>438</v>
      </c>
      <c r="B464" s="142">
        <v>155.51250000000002</v>
      </c>
    </row>
    <row r="465" spans="1:2" x14ac:dyDescent="0.25">
      <c r="A465" s="141">
        <v>439</v>
      </c>
      <c r="B465" s="142">
        <v>155.52500000000001</v>
      </c>
    </row>
    <row r="466" spans="1:2" x14ac:dyDescent="0.25">
      <c r="A466" s="141">
        <v>440</v>
      </c>
      <c r="B466" s="142">
        <v>155.53750000000002</v>
      </c>
    </row>
    <row r="467" spans="1:2" x14ac:dyDescent="0.25">
      <c r="A467" s="141">
        <v>441</v>
      </c>
      <c r="B467" s="142">
        <v>155.55000000000001</v>
      </c>
    </row>
    <row r="468" spans="1:2" x14ac:dyDescent="0.25">
      <c r="A468" s="141">
        <v>442</v>
      </c>
      <c r="B468" s="142">
        <v>155.5625</v>
      </c>
    </row>
    <row r="469" spans="1:2" x14ac:dyDescent="0.25">
      <c r="A469" s="141">
        <v>443</v>
      </c>
      <c r="B469" s="142">
        <v>155.57500000000002</v>
      </c>
    </row>
    <row r="470" spans="1:2" x14ac:dyDescent="0.25">
      <c r="A470" s="141">
        <v>444</v>
      </c>
      <c r="B470" s="142">
        <v>155.58750000000001</v>
      </c>
    </row>
    <row r="471" spans="1:2" x14ac:dyDescent="0.25">
      <c r="A471" s="141">
        <v>445</v>
      </c>
      <c r="B471" s="142">
        <v>155.60000000000002</v>
      </c>
    </row>
    <row r="472" spans="1:2" x14ac:dyDescent="0.25">
      <c r="A472" s="141">
        <v>446</v>
      </c>
      <c r="B472" s="142">
        <v>155.61250000000001</v>
      </c>
    </row>
    <row r="473" spans="1:2" x14ac:dyDescent="0.25">
      <c r="A473" s="141">
        <v>447</v>
      </c>
      <c r="B473" s="142">
        <v>155.625</v>
      </c>
    </row>
    <row r="474" spans="1:2" x14ac:dyDescent="0.25">
      <c r="A474" s="141">
        <v>448</v>
      </c>
      <c r="B474" s="142">
        <v>155.63750000000002</v>
      </c>
    </row>
    <row r="475" spans="1:2" x14ac:dyDescent="0.25">
      <c r="A475" s="141">
        <v>449</v>
      </c>
      <c r="B475" s="142">
        <v>155.65</v>
      </c>
    </row>
    <row r="476" spans="1:2" x14ac:dyDescent="0.25">
      <c r="A476" s="141">
        <v>450</v>
      </c>
      <c r="B476" s="142">
        <v>155.66250000000002</v>
      </c>
    </row>
    <row r="477" spans="1:2" x14ac:dyDescent="0.25">
      <c r="A477" s="143">
        <v>451</v>
      </c>
      <c r="B477" s="144">
        <v>155.67500000000001</v>
      </c>
    </row>
    <row r="478" spans="1:2" x14ac:dyDescent="0.25">
      <c r="A478" s="143">
        <v>452</v>
      </c>
      <c r="B478" s="144">
        <v>155.6875</v>
      </c>
    </row>
    <row r="479" spans="1:2" x14ac:dyDescent="0.25">
      <c r="A479" s="143">
        <v>453</v>
      </c>
      <c r="B479" s="144">
        <v>155.70000000000002</v>
      </c>
    </row>
    <row r="480" spans="1:2" x14ac:dyDescent="0.25">
      <c r="A480" s="143">
        <v>454</v>
      </c>
      <c r="B480" s="144">
        <v>155.71250000000001</v>
      </c>
    </row>
    <row r="481" spans="1:2" x14ac:dyDescent="0.25">
      <c r="A481" s="143">
        <v>455</v>
      </c>
      <c r="B481" s="144">
        <v>155.72500000000002</v>
      </c>
    </row>
    <row r="482" spans="1:2" x14ac:dyDescent="0.25">
      <c r="A482" s="143">
        <v>456</v>
      </c>
      <c r="B482" s="144">
        <v>155.73750000000001</v>
      </c>
    </row>
    <row r="483" spans="1:2" x14ac:dyDescent="0.25">
      <c r="A483" s="143">
        <v>457</v>
      </c>
      <c r="B483" s="144">
        <v>155.75</v>
      </c>
    </row>
    <row r="484" spans="1:2" x14ac:dyDescent="0.25">
      <c r="A484" s="143">
        <v>458</v>
      </c>
      <c r="B484" s="144">
        <v>155.76250000000002</v>
      </c>
    </row>
    <row r="485" spans="1:2" x14ac:dyDescent="0.25">
      <c r="A485" s="143">
        <v>459</v>
      </c>
      <c r="B485" s="144">
        <v>155.77500000000001</v>
      </c>
    </row>
    <row r="486" spans="1:2" x14ac:dyDescent="0.25">
      <c r="A486" s="143">
        <v>460</v>
      </c>
      <c r="B486" s="144">
        <v>155.78750000000002</v>
      </c>
    </row>
    <row r="487" spans="1:2" x14ac:dyDescent="0.25">
      <c r="A487" s="143">
        <v>461</v>
      </c>
      <c r="B487" s="144">
        <v>155.80000000000001</v>
      </c>
    </row>
    <row r="488" spans="1:2" x14ac:dyDescent="0.25">
      <c r="A488" s="143">
        <v>462</v>
      </c>
      <c r="B488" s="144">
        <v>155.8125</v>
      </c>
    </row>
    <row r="489" spans="1:2" x14ac:dyDescent="0.25">
      <c r="A489" s="143">
        <v>463</v>
      </c>
      <c r="B489" s="144">
        <v>155.82500000000002</v>
      </c>
    </row>
    <row r="490" spans="1:2" x14ac:dyDescent="0.25">
      <c r="A490" s="143">
        <v>464</v>
      </c>
      <c r="B490" s="144">
        <v>155.83750000000001</v>
      </c>
    </row>
    <row r="491" spans="1:2" x14ac:dyDescent="0.25">
      <c r="A491" s="143">
        <v>465</v>
      </c>
      <c r="B491" s="144">
        <v>155.85000000000002</v>
      </c>
    </row>
    <row r="492" spans="1:2" x14ac:dyDescent="0.25">
      <c r="A492" s="143">
        <v>466</v>
      </c>
      <c r="B492" s="144">
        <v>155.86250000000001</v>
      </c>
    </row>
    <row r="493" spans="1:2" x14ac:dyDescent="0.25">
      <c r="A493" s="143">
        <v>467</v>
      </c>
      <c r="B493" s="144">
        <v>155.875</v>
      </c>
    </row>
    <row r="494" spans="1:2" x14ac:dyDescent="0.25">
      <c r="A494" s="143">
        <v>468</v>
      </c>
      <c r="B494" s="144">
        <v>155.88750000000002</v>
      </c>
    </row>
    <row r="495" spans="1:2" x14ac:dyDescent="0.25">
      <c r="A495" s="143">
        <v>469</v>
      </c>
      <c r="B495" s="144">
        <v>155.9</v>
      </c>
    </row>
    <row r="496" spans="1:2" x14ac:dyDescent="0.25">
      <c r="A496" s="143">
        <v>470</v>
      </c>
      <c r="B496" s="144">
        <v>155.91250000000002</v>
      </c>
    </row>
    <row r="497" spans="1:2" x14ac:dyDescent="0.25">
      <c r="A497" s="143">
        <v>471</v>
      </c>
      <c r="B497" s="144">
        <v>155.92500000000001</v>
      </c>
    </row>
    <row r="498" spans="1:2" x14ac:dyDescent="0.25">
      <c r="A498" s="143">
        <v>472</v>
      </c>
      <c r="B498" s="144">
        <v>155.9375</v>
      </c>
    </row>
    <row r="499" spans="1:2" x14ac:dyDescent="0.25">
      <c r="A499" s="143">
        <v>473</v>
      </c>
      <c r="B499" s="144">
        <v>155.95000000000002</v>
      </c>
    </row>
    <row r="500" spans="1:2" x14ac:dyDescent="0.25">
      <c r="A500" s="143">
        <v>474</v>
      </c>
      <c r="B500" s="144">
        <v>155.96250000000001</v>
      </c>
    </row>
    <row r="501" spans="1:2" x14ac:dyDescent="0.25">
      <c r="A501" s="143">
        <v>475</v>
      </c>
      <c r="B501" s="144">
        <v>155.97500000000002</v>
      </c>
    </row>
    <row r="502" spans="1:2" x14ac:dyDescent="0.25">
      <c r="A502" s="143">
        <v>476</v>
      </c>
      <c r="B502" s="144">
        <v>155.98750000000001</v>
      </c>
    </row>
    <row r="503" spans="1:2" x14ac:dyDescent="0.25">
      <c r="A503" s="143">
        <v>477</v>
      </c>
      <c r="B503" s="144">
        <v>156</v>
      </c>
    </row>
    <row r="504" spans="1:2" x14ac:dyDescent="0.25">
      <c r="A504" s="143">
        <v>478</v>
      </c>
      <c r="B504" s="144">
        <v>156.01250000000002</v>
      </c>
    </row>
    <row r="505" spans="1:2" x14ac:dyDescent="0.25">
      <c r="A505" s="143">
        <v>479</v>
      </c>
      <c r="B505" s="144">
        <v>156.02500000000001</v>
      </c>
    </row>
    <row r="506" spans="1:2" x14ac:dyDescent="0.25">
      <c r="A506" s="143">
        <v>480</v>
      </c>
      <c r="B506" s="144">
        <v>156.03750000000002</v>
      </c>
    </row>
    <row r="507" spans="1:2" x14ac:dyDescent="0.25">
      <c r="A507" s="143">
        <v>481</v>
      </c>
      <c r="B507" s="144">
        <v>156.05000000000001</v>
      </c>
    </row>
    <row r="508" spans="1:2" x14ac:dyDescent="0.25">
      <c r="A508" s="143">
        <v>482</v>
      </c>
      <c r="B508" s="144">
        <v>156.0625</v>
      </c>
    </row>
    <row r="509" spans="1:2" x14ac:dyDescent="0.25">
      <c r="A509" s="143">
        <v>483</v>
      </c>
      <c r="B509" s="144">
        <v>156.07500000000002</v>
      </c>
    </row>
    <row r="510" spans="1:2" x14ac:dyDescent="0.25">
      <c r="A510" s="143">
        <v>484</v>
      </c>
      <c r="B510" s="144">
        <v>156.08750000000001</v>
      </c>
    </row>
    <row r="511" spans="1:2" x14ac:dyDescent="0.25">
      <c r="A511" s="143">
        <v>485</v>
      </c>
      <c r="B511" s="144">
        <v>156.10000000000002</v>
      </c>
    </row>
    <row r="512" spans="1:2" x14ac:dyDescent="0.25">
      <c r="A512" s="143">
        <v>486</v>
      </c>
      <c r="B512" s="144">
        <v>156.11250000000001</v>
      </c>
    </row>
    <row r="513" spans="1:2" x14ac:dyDescent="0.25">
      <c r="A513" s="143">
        <v>487</v>
      </c>
      <c r="B513" s="144">
        <v>156.125</v>
      </c>
    </row>
    <row r="514" spans="1:2" x14ac:dyDescent="0.25">
      <c r="A514" s="143">
        <v>488</v>
      </c>
      <c r="B514" s="144">
        <v>156.13750000000002</v>
      </c>
    </row>
    <row r="515" spans="1:2" x14ac:dyDescent="0.25">
      <c r="A515" s="143">
        <v>489</v>
      </c>
      <c r="B515" s="144">
        <v>156.15</v>
      </c>
    </row>
    <row r="516" spans="1:2" x14ac:dyDescent="0.25">
      <c r="A516" s="143">
        <v>490</v>
      </c>
      <c r="B516" s="144">
        <v>156.16250000000002</v>
      </c>
    </row>
    <row r="517" spans="1:2" x14ac:dyDescent="0.25">
      <c r="A517" s="143">
        <v>491</v>
      </c>
      <c r="B517" s="144">
        <v>156.17500000000001</v>
      </c>
    </row>
    <row r="518" spans="1:2" x14ac:dyDescent="0.25">
      <c r="A518" s="143">
        <v>492</v>
      </c>
      <c r="B518" s="144">
        <v>156.1875</v>
      </c>
    </row>
    <row r="519" spans="1:2" x14ac:dyDescent="0.25">
      <c r="A519" s="143">
        <v>493</v>
      </c>
      <c r="B519" s="144">
        <v>156.20000000000002</v>
      </c>
    </row>
    <row r="520" spans="1:2" x14ac:dyDescent="0.25">
      <c r="A520" s="143">
        <v>494</v>
      </c>
      <c r="B520" s="144">
        <v>156.21250000000001</v>
      </c>
    </row>
    <row r="521" spans="1:2" x14ac:dyDescent="0.25">
      <c r="A521" s="143">
        <v>495</v>
      </c>
      <c r="B521" s="144">
        <v>156.22500000000002</v>
      </c>
    </row>
    <row r="522" spans="1:2" x14ac:dyDescent="0.25">
      <c r="A522" s="143">
        <v>496</v>
      </c>
      <c r="B522" s="144">
        <v>156.23750000000001</v>
      </c>
    </row>
    <row r="523" spans="1:2" x14ac:dyDescent="0.25">
      <c r="A523" s="143">
        <v>497</v>
      </c>
      <c r="B523" s="144">
        <v>156.25</v>
      </c>
    </row>
    <row r="524" spans="1:2" x14ac:dyDescent="0.25">
      <c r="A524" s="143">
        <v>498</v>
      </c>
      <c r="B524" s="144">
        <v>156.26250000000002</v>
      </c>
    </row>
    <row r="525" spans="1:2" x14ac:dyDescent="0.25">
      <c r="A525" s="143">
        <v>499</v>
      </c>
      <c r="B525" s="144">
        <v>156.27500000000001</v>
      </c>
    </row>
    <row r="526" spans="1:2" x14ac:dyDescent="0.25">
      <c r="A526" s="143">
        <v>500</v>
      </c>
      <c r="B526" s="144">
        <v>156.28750000000002</v>
      </c>
    </row>
    <row r="527" spans="1:2" x14ac:dyDescent="0.25">
      <c r="A527" s="145">
        <v>501</v>
      </c>
      <c r="B527" s="146">
        <v>156.30000000000001</v>
      </c>
    </row>
    <row r="528" spans="1:2" x14ac:dyDescent="0.25">
      <c r="A528" s="145">
        <v>502</v>
      </c>
      <c r="B528" s="146">
        <v>156.3125</v>
      </c>
    </row>
    <row r="529" spans="1:2" x14ac:dyDescent="0.25">
      <c r="A529" s="145">
        <v>503</v>
      </c>
      <c r="B529" s="146">
        <v>156.32500000000002</v>
      </c>
    </row>
    <row r="530" spans="1:2" x14ac:dyDescent="0.25">
      <c r="A530" s="145">
        <v>504</v>
      </c>
      <c r="B530" s="146">
        <v>156.33750000000001</v>
      </c>
    </row>
    <row r="531" spans="1:2" x14ac:dyDescent="0.25">
      <c r="A531" s="145">
        <v>505</v>
      </c>
      <c r="B531" s="146">
        <v>156.35000000000002</v>
      </c>
    </row>
    <row r="532" spans="1:2" x14ac:dyDescent="0.25">
      <c r="A532" s="145">
        <v>506</v>
      </c>
      <c r="B532" s="146">
        <v>156.36250000000001</v>
      </c>
    </row>
    <row r="533" spans="1:2" x14ac:dyDescent="0.25">
      <c r="A533" s="145">
        <v>507</v>
      </c>
      <c r="B533" s="146">
        <v>156.375</v>
      </c>
    </row>
    <row r="534" spans="1:2" x14ac:dyDescent="0.25">
      <c r="A534" s="145">
        <v>508</v>
      </c>
      <c r="B534" s="146">
        <v>156.38750000000002</v>
      </c>
    </row>
    <row r="535" spans="1:2" x14ac:dyDescent="0.25">
      <c r="A535" s="145">
        <v>509</v>
      </c>
      <c r="B535" s="146">
        <v>156.4</v>
      </c>
    </row>
    <row r="536" spans="1:2" x14ac:dyDescent="0.25">
      <c r="A536" s="145">
        <v>510</v>
      </c>
      <c r="B536" s="146">
        <v>156.41250000000002</v>
      </c>
    </row>
    <row r="537" spans="1:2" x14ac:dyDescent="0.25">
      <c r="A537" s="145">
        <v>511</v>
      </c>
      <c r="B537" s="146">
        <v>156.42500000000001</v>
      </c>
    </row>
    <row r="538" spans="1:2" x14ac:dyDescent="0.25">
      <c r="A538" s="145">
        <v>512</v>
      </c>
      <c r="B538" s="146">
        <v>156.4375</v>
      </c>
    </row>
    <row r="539" spans="1:2" x14ac:dyDescent="0.25">
      <c r="A539" s="145">
        <v>513</v>
      </c>
      <c r="B539" s="146">
        <v>156.45000000000002</v>
      </c>
    </row>
    <row r="540" spans="1:2" x14ac:dyDescent="0.25">
      <c r="A540" s="145">
        <v>514</v>
      </c>
      <c r="B540" s="146">
        <v>156.46250000000001</v>
      </c>
    </row>
    <row r="541" spans="1:2" x14ac:dyDescent="0.25">
      <c r="A541" s="145">
        <v>515</v>
      </c>
      <c r="B541" s="146">
        <v>156.47500000000002</v>
      </c>
    </row>
    <row r="542" spans="1:2" x14ac:dyDescent="0.25">
      <c r="A542" s="145">
        <v>516</v>
      </c>
      <c r="B542" s="146">
        <v>156.48750000000001</v>
      </c>
    </row>
    <row r="543" spans="1:2" x14ac:dyDescent="0.25">
      <c r="A543" s="145">
        <v>517</v>
      </c>
      <c r="B543" s="146">
        <v>156.5</v>
      </c>
    </row>
    <row r="544" spans="1:2" x14ac:dyDescent="0.25">
      <c r="A544" s="145">
        <v>518</v>
      </c>
      <c r="B544" s="146">
        <v>156.51250000000002</v>
      </c>
    </row>
    <row r="545" spans="1:2" x14ac:dyDescent="0.25">
      <c r="A545" s="145">
        <v>519</v>
      </c>
      <c r="B545" s="146">
        <v>156.52500000000001</v>
      </c>
    </row>
    <row r="546" spans="1:2" x14ac:dyDescent="0.25">
      <c r="A546" s="145">
        <v>520</v>
      </c>
      <c r="B546" s="146">
        <v>156.53750000000002</v>
      </c>
    </row>
    <row r="547" spans="1:2" x14ac:dyDescent="0.25">
      <c r="A547" s="145">
        <v>521</v>
      </c>
      <c r="B547" s="146">
        <v>156.55000000000001</v>
      </c>
    </row>
    <row r="548" spans="1:2" x14ac:dyDescent="0.25">
      <c r="A548" s="145">
        <v>522</v>
      </c>
      <c r="B548" s="146">
        <v>156.5625</v>
      </c>
    </row>
    <row r="549" spans="1:2" x14ac:dyDescent="0.25">
      <c r="A549" s="145">
        <v>523</v>
      </c>
      <c r="B549" s="146">
        <v>156.57500000000002</v>
      </c>
    </row>
    <row r="550" spans="1:2" x14ac:dyDescent="0.25">
      <c r="A550" s="145">
        <v>524</v>
      </c>
      <c r="B550" s="146">
        <v>156.58750000000001</v>
      </c>
    </row>
    <row r="551" spans="1:2" x14ac:dyDescent="0.25">
      <c r="A551" s="145">
        <v>525</v>
      </c>
      <c r="B551" s="146">
        <v>156.60000000000002</v>
      </c>
    </row>
    <row r="552" spans="1:2" x14ac:dyDescent="0.25">
      <c r="A552" s="145">
        <v>526</v>
      </c>
      <c r="B552" s="146">
        <v>156.61250000000001</v>
      </c>
    </row>
    <row r="553" spans="1:2" x14ac:dyDescent="0.25">
      <c r="A553" s="145">
        <v>527</v>
      </c>
      <c r="B553" s="146">
        <v>156.625</v>
      </c>
    </row>
    <row r="554" spans="1:2" x14ac:dyDescent="0.25">
      <c r="A554" s="145">
        <v>528</v>
      </c>
      <c r="B554" s="146">
        <v>156.63750000000002</v>
      </c>
    </row>
    <row r="555" spans="1:2" x14ac:dyDescent="0.25">
      <c r="A555" s="145">
        <v>529</v>
      </c>
      <c r="B555" s="146">
        <v>156.65</v>
      </c>
    </row>
    <row r="556" spans="1:2" x14ac:dyDescent="0.25">
      <c r="A556" s="145">
        <v>530</v>
      </c>
      <c r="B556" s="146">
        <v>156.66250000000002</v>
      </c>
    </row>
    <row r="557" spans="1:2" x14ac:dyDescent="0.25">
      <c r="A557" s="145">
        <v>531</v>
      </c>
      <c r="B557" s="146">
        <v>156.67500000000001</v>
      </c>
    </row>
    <row r="558" spans="1:2" x14ac:dyDescent="0.25">
      <c r="A558" s="145">
        <v>532</v>
      </c>
      <c r="B558" s="146">
        <v>156.6875</v>
      </c>
    </row>
    <row r="559" spans="1:2" x14ac:dyDescent="0.25">
      <c r="A559" s="145">
        <v>533</v>
      </c>
      <c r="B559" s="146">
        <v>156.70000000000002</v>
      </c>
    </row>
    <row r="560" spans="1:2" x14ac:dyDescent="0.25">
      <c r="A560" s="145">
        <v>534</v>
      </c>
      <c r="B560" s="146">
        <v>156.71250000000001</v>
      </c>
    </row>
    <row r="561" spans="1:2" x14ac:dyDescent="0.25">
      <c r="A561" s="145">
        <v>535</v>
      </c>
      <c r="B561" s="146">
        <v>156.72500000000002</v>
      </c>
    </row>
    <row r="562" spans="1:2" x14ac:dyDescent="0.25">
      <c r="A562" s="145">
        <v>536</v>
      </c>
      <c r="B562" s="146">
        <v>156.73750000000001</v>
      </c>
    </row>
    <row r="563" spans="1:2" x14ac:dyDescent="0.25">
      <c r="A563" s="145">
        <v>537</v>
      </c>
      <c r="B563" s="146">
        <v>156.75</v>
      </c>
    </row>
    <row r="564" spans="1:2" x14ac:dyDescent="0.25">
      <c r="A564" s="147">
        <v>538</v>
      </c>
      <c r="B564" s="148">
        <v>156.76250000000002</v>
      </c>
    </row>
    <row r="565" spans="1:2" x14ac:dyDescent="0.25">
      <c r="A565" s="147">
        <v>539</v>
      </c>
      <c r="B565" s="148">
        <v>156.77500000000001</v>
      </c>
    </row>
    <row r="566" spans="1:2" x14ac:dyDescent="0.25">
      <c r="A566" s="147">
        <v>540</v>
      </c>
      <c r="B566" s="148">
        <v>156.78750000000002</v>
      </c>
    </row>
    <row r="567" spans="1:2" x14ac:dyDescent="0.25">
      <c r="A567" s="147">
        <v>541</v>
      </c>
      <c r="B567" s="148">
        <v>156.80000000000001</v>
      </c>
    </row>
    <row r="568" spans="1:2" x14ac:dyDescent="0.25">
      <c r="A568" s="147">
        <v>542</v>
      </c>
      <c r="B568" s="148">
        <v>156.8125</v>
      </c>
    </row>
    <row r="569" spans="1:2" x14ac:dyDescent="0.25">
      <c r="A569" s="147">
        <v>543</v>
      </c>
      <c r="B569" s="148">
        <v>156.82500000000002</v>
      </c>
    </row>
    <row r="570" spans="1:2" x14ac:dyDescent="0.25">
      <c r="A570" s="147">
        <v>544</v>
      </c>
      <c r="B570" s="148">
        <v>156.83750000000001</v>
      </c>
    </row>
    <row r="571" spans="1:2" x14ac:dyDescent="0.25">
      <c r="A571" s="145">
        <v>545</v>
      </c>
      <c r="B571" s="146">
        <v>156.85000000000002</v>
      </c>
    </row>
    <row r="572" spans="1:2" x14ac:dyDescent="0.25">
      <c r="A572" s="145">
        <v>546</v>
      </c>
      <c r="B572" s="146">
        <v>156.86250000000001</v>
      </c>
    </row>
    <row r="573" spans="1:2" x14ac:dyDescent="0.25">
      <c r="A573" s="145">
        <v>547</v>
      </c>
      <c r="B573" s="146">
        <v>156.875</v>
      </c>
    </row>
    <row r="574" spans="1:2" x14ac:dyDescent="0.25">
      <c r="A574" s="145">
        <v>548</v>
      </c>
      <c r="B574" s="146">
        <v>156.88750000000002</v>
      </c>
    </row>
    <row r="575" spans="1:2" x14ac:dyDescent="0.25">
      <c r="A575" s="145">
        <v>549</v>
      </c>
      <c r="B575" s="146">
        <v>156.9</v>
      </c>
    </row>
    <row r="576" spans="1:2" x14ac:dyDescent="0.25">
      <c r="A576" s="145">
        <v>550</v>
      </c>
      <c r="B576" s="146">
        <v>156.91250000000002</v>
      </c>
    </row>
    <row r="577" spans="1:2" x14ac:dyDescent="0.25">
      <c r="A577" s="149">
        <v>551</v>
      </c>
      <c r="B577" s="150">
        <v>156.92500000000001</v>
      </c>
    </row>
    <row r="578" spans="1:2" x14ac:dyDescent="0.25">
      <c r="A578" s="149">
        <v>552</v>
      </c>
      <c r="B578" s="150">
        <v>156.9375</v>
      </c>
    </row>
    <row r="579" spans="1:2" x14ac:dyDescent="0.25">
      <c r="A579" s="149">
        <v>553</v>
      </c>
      <c r="B579" s="150">
        <v>156.95000000000002</v>
      </c>
    </row>
    <row r="580" spans="1:2" x14ac:dyDescent="0.25">
      <c r="A580" s="149">
        <v>554</v>
      </c>
      <c r="B580" s="150">
        <v>156.96250000000001</v>
      </c>
    </row>
    <row r="581" spans="1:2" x14ac:dyDescent="0.25">
      <c r="A581" s="149">
        <v>555</v>
      </c>
      <c r="B581" s="150">
        <v>156.97500000000002</v>
      </c>
    </row>
    <row r="582" spans="1:2" x14ac:dyDescent="0.25">
      <c r="A582" s="149">
        <v>556</v>
      </c>
      <c r="B582" s="150">
        <v>156.98750000000001</v>
      </c>
    </row>
    <row r="583" spans="1:2" x14ac:dyDescent="0.25">
      <c r="A583" s="149">
        <v>557</v>
      </c>
      <c r="B583" s="150">
        <v>157</v>
      </c>
    </row>
    <row r="584" spans="1:2" x14ac:dyDescent="0.25">
      <c r="A584" s="149">
        <v>558</v>
      </c>
      <c r="B584" s="150">
        <v>157.01250000000002</v>
      </c>
    </row>
    <row r="585" spans="1:2" x14ac:dyDescent="0.25">
      <c r="A585" s="149">
        <v>559</v>
      </c>
      <c r="B585" s="150">
        <v>157.02500000000001</v>
      </c>
    </row>
    <row r="586" spans="1:2" x14ac:dyDescent="0.25">
      <c r="A586" s="149">
        <v>560</v>
      </c>
      <c r="B586" s="150">
        <v>157.03750000000002</v>
      </c>
    </row>
    <row r="587" spans="1:2" x14ac:dyDescent="0.25">
      <c r="A587" s="149">
        <v>561</v>
      </c>
      <c r="B587" s="150">
        <v>157.05000000000001</v>
      </c>
    </row>
    <row r="588" spans="1:2" x14ac:dyDescent="0.25">
      <c r="A588" s="149">
        <v>562</v>
      </c>
      <c r="B588" s="150">
        <v>157.0625</v>
      </c>
    </row>
    <row r="589" spans="1:2" x14ac:dyDescent="0.25">
      <c r="A589" s="149">
        <v>563</v>
      </c>
      <c r="B589" s="150">
        <v>157.07500000000002</v>
      </c>
    </row>
    <row r="590" spans="1:2" x14ac:dyDescent="0.25">
      <c r="A590" s="149">
        <v>564</v>
      </c>
      <c r="B590" s="150">
        <v>157.08750000000001</v>
      </c>
    </row>
    <row r="591" spans="1:2" x14ac:dyDescent="0.25">
      <c r="A591" s="149">
        <v>565</v>
      </c>
      <c r="B591" s="150">
        <v>157.10000000000002</v>
      </c>
    </row>
    <row r="592" spans="1:2" x14ac:dyDescent="0.25">
      <c r="A592" s="149">
        <v>566</v>
      </c>
      <c r="B592" s="150">
        <v>157.11250000000001</v>
      </c>
    </row>
    <row r="593" spans="1:2" x14ac:dyDescent="0.25">
      <c r="A593" s="149">
        <v>567</v>
      </c>
      <c r="B593" s="150">
        <v>157.125</v>
      </c>
    </row>
    <row r="594" spans="1:2" x14ac:dyDescent="0.25">
      <c r="A594" s="149">
        <v>568</v>
      </c>
      <c r="B594" s="150">
        <v>157.13750000000002</v>
      </c>
    </row>
    <row r="595" spans="1:2" x14ac:dyDescent="0.25">
      <c r="A595" s="149">
        <v>569</v>
      </c>
      <c r="B595" s="150">
        <v>157.15</v>
      </c>
    </row>
    <row r="596" spans="1:2" x14ac:dyDescent="0.25">
      <c r="A596" s="149">
        <v>570</v>
      </c>
      <c r="B596" s="150">
        <v>157.16250000000002</v>
      </c>
    </row>
    <row r="597" spans="1:2" x14ac:dyDescent="0.25">
      <c r="A597" s="149">
        <v>571</v>
      </c>
      <c r="B597" s="150">
        <v>157.17500000000001</v>
      </c>
    </row>
    <row r="598" spans="1:2" x14ac:dyDescent="0.25">
      <c r="A598" s="149">
        <v>572</v>
      </c>
      <c r="B598" s="150">
        <v>157.1875</v>
      </c>
    </row>
    <row r="599" spans="1:2" x14ac:dyDescent="0.25">
      <c r="A599" s="149">
        <v>573</v>
      </c>
      <c r="B599" s="150">
        <v>157.20000000000002</v>
      </c>
    </row>
    <row r="600" spans="1:2" x14ac:dyDescent="0.25">
      <c r="A600" s="149">
        <v>574</v>
      </c>
      <c r="B600" s="150">
        <v>157.21250000000001</v>
      </c>
    </row>
    <row r="601" spans="1:2" x14ac:dyDescent="0.25">
      <c r="A601" s="149">
        <v>575</v>
      </c>
      <c r="B601" s="150">
        <v>157.22500000000002</v>
      </c>
    </row>
    <row r="602" spans="1:2" x14ac:dyDescent="0.25">
      <c r="A602" s="149">
        <v>576</v>
      </c>
      <c r="B602" s="150">
        <v>157.23750000000001</v>
      </c>
    </row>
    <row r="603" spans="1:2" x14ac:dyDescent="0.25">
      <c r="A603" s="149">
        <v>577</v>
      </c>
      <c r="B603" s="150">
        <v>157.25</v>
      </c>
    </row>
    <row r="604" spans="1:2" x14ac:dyDescent="0.25">
      <c r="A604" s="149">
        <v>578</v>
      </c>
      <c r="B604" s="150">
        <v>157.26250000000002</v>
      </c>
    </row>
    <row r="605" spans="1:2" x14ac:dyDescent="0.25">
      <c r="A605" s="149">
        <v>579</v>
      </c>
      <c r="B605" s="150">
        <v>157.27500000000001</v>
      </c>
    </row>
    <row r="606" spans="1:2" x14ac:dyDescent="0.25">
      <c r="A606" s="149">
        <v>580</v>
      </c>
      <c r="B606" s="150">
        <v>157.28750000000002</v>
      </c>
    </row>
    <row r="607" spans="1:2" x14ac:dyDescent="0.25">
      <c r="A607" s="149">
        <v>581</v>
      </c>
      <c r="B607" s="150">
        <v>157.30000000000001</v>
      </c>
    </row>
    <row r="608" spans="1:2" x14ac:dyDescent="0.25">
      <c r="A608" s="149">
        <v>582</v>
      </c>
      <c r="B608" s="150">
        <v>157.3125</v>
      </c>
    </row>
    <row r="609" spans="1:2" x14ac:dyDescent="0.25">
      <c r="A609" s="149">
        <v>583</v>
      </c>
      <c r="B609" s="150">
        <v>157.32500000000002</v>
      </c>
    </row>
    <row r="610" spans="1:2" x14ac:dyDescent="0.25">
      <c r="A610" s="149">
        <v>584</v>
      </c>
      <c r="B610" s="150">
        <v>157.33750000000001</v>
      </c>
    </row>
    <row r="611" spans="1:2" x14ac:dyDescent="0.25">
      <c r="A611" s="149">
        <v>585</v>
      </c>
      <c r="B611" s="150">
        <v>157.35000000000002</v>
      </c>
    </row>
    <row r="612" spans="1:2" x14ac:dyDescent="0.25">
      <c r="A612" s="149">
        <v>586</v>
      </c>
      <c r="B612" s="150">
        <v>157.36250000000001</v>
      </c>
    </row>
    <row r="613" spans="1:2" x14ac:dyDescent="0.25">
      <c r="A613" s="149">
        <v>587</v>
      </c>
      <c r="B613" s="150">
        <v>157.375</v>
      </c>
    </row>
    <row r="614" spans="1:2" x14ac:dyDescent="0.25">
      <c r="A614" s="149">
        <v>588</v>
      </c>
      <c r="B614" s="150">
        <v>157.38750000000002</v>
      </c>
    </row>
    <row r="615" spans="1:2" x14ac:dyDescent="0.25">
      <c r="A615" s="149">
        <v>589</v>
      </c>
      <c r="B615" s="150">
        <v>157.4</v>
      </c>
    </row>
    <row r="616" spans="1:2" x14ac:dyDescent="0.25">
      <c r="A616" s="149">
        <v>590</v>
      </c>
      <c r="B616" s="150">
        <v>157.41250000000002</v>
      </c>
    </row>
    <row r="617" spans="1:2" x14ac:dyDescent="0.25">
      <c r="A617" s="149">
        <v>591</v>
      </c>
      <c r="B617" s="150">
        <v>157.42500000000001</v>
      </c>
    </row>
    <row r="618" spans="1:2" x14ac:dyDescent="0.25">
      <c r="A618" s="149">
        <v>592</v>
      </c>
      <c r="B618" s="150">
        <v>157.4375</v>
      </c>
    </row>
    <row r="619" spans="1:2" x14ac:dyDescent="0.25">
      <c r="A619" s="149">
        <v>593</v>
      </c>
      <c r="B619" s="150">
        <v>157.45000000000002</v>
      </c>
    </row>
    <row r="620" spans="1:2" x14ac:dyDescent="0.25">
      <c r="A620" s="149">
        <v>594</v>
      </c>
      <c r="B620" s="150">
        <v>157.46250000000001</v>
      </c>
    </row>
    <row r="621" spans="1:2" x14ac:dyDescent="0.25">
      <c r="A621" s="149">
        <v>595</v>
      </c>
      <c r="B621" s="150">
        <v>157.47500000000002</v>
      </c>
    </row>
    <row r="622" spans="1:2" x14ac:dyDescent="0.25">
      <c r="A622" s="149">
        <v>596</v>
      </c>
      <c r="B622" s="150">
        <v>157.48750000000001</v>
      </c>
    </row>
    <row r="623" spans="1:2" x14ac:dyDescent="0.25">
      <c r="A623" s="149">
        <v>597</v>
      </c>
      <c r="B623" s="150">
        <v>157.5</v>
      </c>
    </row>
    <row r="624" spans="1:2" x14ac:dyDescent="0.25">
      <c r="A624" s="149">
        <v>598</v>
      </c>
      <c r="B624" s="150">
        <v>157.51250000000002</v>
      </c>
    </row>
    <row r="625" spans="1:2" x14ac:dyDescent="0.25">
      <c r="A625" s="149">
        <v>599</v>
      </c>
      <c r="B625" s="150">
        <v>157.52500000000001</v>
      </c>
    </row>
    <row r="626" spans="1:2" x14ac:dyDescent="0.25">
      <c r="A626" s="149">
        <v>600</v>
      </c>
      <c r="B626" s="150">
        <v>157.53750000000002</v>
      </c>
    </row>
    <row r="627" spans="1:2" x14ac:dyDescent="0.25">
      <c r="A627" s="151">
        <v>601</v>
      </c>
      <c r="B627" s="152">
        <v>157.55000000000001</v>
      </c>
    </row>
    <row r="628" spans="1:2" x14ac:dyDescent="0.25">
      <c r="A628" s="151">
        <v>602</v>
      </c>
      <c r="B628" s="152">
        <v>157.5625</v>
      </c>
    </row>
    <row r="629" spans="1:2" x14ac:dyDescent="0.25">
      <c r="A629" s="151">
        <v>603</v>
      </c>
      <c r="B629" s="152">
        <v>157.57500000000002</v>
      </c>
    </row>
    <row r="630" spans="1:2" x14ac:dyDescent="0.25">
      <c r="A630" s="151">
        <v>604</v>
      </c>
      <c r="B630" s="152">
        <v>157.58750000000001</v>
      </c>
    </row>
    <row r="631" spans="1:2" x14ac:dyDescent="0.25">
      <c r="A631" s="151">
        <v>605</v>
      </c>
      <c r="B631" s="152">
        <v>157.60000000000002</v>
      </c>
    </row>
    <row r="632" spans="1:2" x14ac:dyDescent="0.25">
      <c r="A632" s="151">
        <v>606</v>
      </c>
      <c r="B632" s="152">
        <v>157.61250000000001</v>
      </c>
    </row>
    <row r="633" spans="1:2" x14ac:dyDescent="0.25">
      <c r="A633" s="151">
        <v>607</v>
      </c>
      <c r="B633" s="152">
        <v>157.625</v>
      </c>
    </row>
    <row r="634" spans="1:2" x14ac:dyDescent="0.25">
      <c r="A634" s="151">
        <v>608</v>
      </c>
      <c r="B634" s="152">
        <v>157.63750000000002</v>
      </c>
    </row>
    <row r="635" spans="1:2" x14ac:dyDescent="0.25">
      <c r="A635" s="151">
        <v>609</v>
      </c>
      <c r="B635" s="152">
        <v>157.65</v>
      </c>
    </row>
    <row r="636" spans="1:2" x14ac:dyDescent="0.25">
      <c r="A636" s="151">
        <v>610</v>
      </c>
      <c r="B636" s="152">
        <v>157.66250000000002</v>
      </c>
    </row>
    <row r="637" spans="1:2" x14ac:dyDescent="0.25">
      <c r="A637" s="151">
        <v>611</v>
      </c>
      <c r="B637" s="152">
        <v>157.67500000000001</v>
      </c>
    </row>
    <row r="638" spans="1:2" x14ac:dyDescent="0.25">
      <c r="A638" s="151">
        <v>612</v>
      </c>
      <c r="B638" s="152">
        <v>157.6875</v>
      </c>
    </row>
    <row r="639" spans="1:2" x14ac:dyDescent="0.25">
      <c r="A639" s="151">
        <v>613</v>
      </c>
      <c r="B639" s="152">
        <v>157.70000000000002</v>
      </c>
    </row>
    <row r="640" spans="1:2" x14ac:dyDescent="0.25">
      <c r="A640" s="151">
        <v>614</v>
      </c>
      <c r="B640" s="152">
        <v>157.71250000000001</v>
      </c>
    </row>
    <row r="641" spans="1:2" x14ac:dyDescent="0.25">
      <c r="A641" s="151">
        <v>615</v>
      </c>
      <c r="B641" s="152">
        <v>157.72500000000002</v>
      </c>
    </row>
    <row r="642" spans="1:2" x14ac:dyDescent="0.25">
      <c r="A642" s="151">
        <v>616</v>
      </c>
      <c r="B642" s="152">
        <v>157.73750000000001</v>
      </c>
    </row>
    <row r="643" spans="1:2" x14ac:dyDescent="0.25">
      <c r="A643" s="151">
        <v>617</v>
      </c>
      <c r="B643" s="152">
        <v>157.75</v>
      </c>
    </row>
    <row r="644" spans="1:2" x14ac:dyDescent="0.25">
      <c r="A644" s="151">
        <v>618</v>
      </c>
      <c r="B644" s="152">
        <v>157.76250000000002</v>
      </c>
    </row>
    <row r="645" spans="1:2" x14ac:dyDescent="0.25">
      <c r="A645" s="151">
        <v>619</v>
      </c>
      <c r="B645" s="152">
        <v>157.77500000000001</v>
      </c>
    </row>
    <row r="646" spans="1:2" x14ac:dyDescent="0.25">
      <c r="A646" s="151">
        <v>620</v>
      </c>
      <c r="B646" s="152">
        <v>157.78750000000002</v>
      </c>
    </row>
    <row r="647" spans="1:2" x14ac:dyDescent="0.25">
      <c r="A647" s="151">
        <v>621</v>
      </c>
      <c r="B647" s="152">
        <v>157.80000000000001</v>
      </c>
    </row>
    <row r="648" spans="1:2" x14ac:dyDescent="0.25">
      <c r="A648" s="151">
        <v>622</v>
      </c>
      <c r="B648" s="152">
        <v>157.8125</v>
      </c>
    </row>
    <row r="649" spans="1:2" x14ac:dyDescent="0.25">
      <c r="A649" s="151">
        <v>623</v>
      </c>
      <c r="B649" s="152">
        <v>157.82500000000002</v>
      </c>
    </row>
    <row r="650" spans="1:2" x14ac:dyDescent="0.25">
      <c r="A650" s="151">
        <v>624</v>
      </c>
      <c r="B650" s="152">
        <v>157.83750000000001</v>
      </c>
    </row>
    <row r="651" spans="1:2" x14ac:dyDescent="0.25">
      <c r="A651" s="151">
        <v>625</v>
      </c>
      <c r="B651" s="152">
        <v>157.85000000000002</v>
      </c>
    </row>
    <row r="652" spans="1:2" x14ac:dyDescent="0.25">
      <c r="A652" s="151">
        <v>626</v>
      </c>
      <c r="B652" s="152">
        <v>157.86250000000001</v>
      </c>
    </row>
    <row r="653" spans="1:2" x14ac:dyDescent="0.25">
      <c r="A653" s="151">
        <v>627</v>
      </c>
      <c r="B653" s="152">
        <v>157.875</v>
      </c>
    </row>
    <row r="654" spans="1:2" x14ac:dyDescent="0.25">
      <c r="A654" s="151">
        <v>628</v>
      </c>
      <c r="B654" s="152">
        <v>157.88750000000002</v>
      </c>
    </row>
    <row r="655" spans="1:2" x14ac:dyDescent="0.25">
      <c r="A655" s="151">
        <v>629</v>
      </c>
      <c r="B655" s="152">
        <v>157.9</v>
      </c>
    </row>
    <row r="656" spans="1:2" x14ac:dyDescent="0.25">
      <c r="A656" s="151">
        <v>630</v>
      </c>
      <c r="B656" s="152">
        <v>157.91250000000002</v>
      </c>
    </row>
    <row r="657" spans="1:2" x14ac:dyDescent="0.25">
      <c r="A657" s="151">
        <v>631</v>
      </c>
      <c r="B657" s="152">
        <v>157.92500000000001</v>
      </c>
    </row>
    <row r="658" spans="1:2" x14ac:dyDescent="0.25">
      <c r="A658" s="151">
        <v>632</v>
      </c>
      <c r="B658" s="152">
        <v>157.9375</v>
      </c>
    </row>
    <row r="659" spans="1:2" x14ac:dyDescent="0.25">
      <c r="A659" s="151">
        <v>633</v>
      </c>
      <c r="B659" s="152">
        <v>157.95000000000002</v>
      </c>
    </row>
    <row r="660" spans="1:2" x14ac:dyDescent="0.25">
      <c r="A660" s="151">
        <v>634</v>
      </c>
      <c r="B660" s="152">
        <v>157.96250000000001</v>
      </c>
    </row>
    <row r="661" spans="1:2" x14ac:dyDescent="0.25">
      <c r="A661" s="151">
        <v>635</v>
      </c>
      <c r="B661" s="152">
        <v>157.97500000000002</v>
      </c>
    </row>
    <row r="662" spans="1:2" x14ac:dyDescent="0.25">
      <c r="A662" s="151">
        <v>636</v>
      </c>
      <c r="B662" s="152">
        <v>157.98750000000001</v>
      </c>
    </row>
    <row r="663" spans="1:2" x14ac:dyDescent="0.25">
      <c r="A663" s="151">
        <v>637</v>
      </c>
      <c r="B663" s="152">
        <v>158</v>
      </c>
    </row>
    <row r="664" spans="1:2" x14ac:dyDescent="0.25">
      <c r="A664" s="151">
        <v>638</v>
      </c>
      <c r="B664" s="152">
        <v>158.01250000000002</v>
      </c>
    </row>
    <row r="665" spans="1:2" x14ac:dyDescent="0.25">
      <c r="A665" s="151">
        <v>639</v>
      </c>
      <c r="B665" s="152">
        <v>158.02500000000001</v>
      </c>
    </row>
    <row r="666" spans="1:2" x14ac:dyDescent="0.25">
      <c r="A666" s="151">
        <v>640</v>
      </c>
      <c r="B666" s="152">
        <v>158.03750000000002</v>
      </c>
    </row>
    <row r="667" spans="1:2" x14ac:dyDescent="0.25">
      <c r="A667" s="151">
        <v>641</v>
      </c>
      <c r="B667" s="152">
        <v>158.05000000000001</v>
      </c>
    </row>
    <row r="668" spans="1:2" x14ac:dyDescent="0.25">
      <c r="A668" s="151">
        <v>642</v>
      </c>
      <c r="B668" s="152">
        <v>158.0625</v>
      </c>
    </row>
    <row r="669" spans="1:2" x14ac:dyDescent="0.25">
      <c r="A669" s="151">
        <v>643</v>
      </c>
      <c r="B669" s="152">
        <v>158.07500000000002</v>
      </c>
    </row>
    <row r="670" spans="1:2" x14ac:dyDescent="0.25">
      <c r="A670" s="151">
        <v>644</v>
      </c>
      <c r="B670" s="152">
        <v>158.08750000000001</v>
      </c>
    </row>
    <row r="671" spans="1:2" x14ac:dyDescent="0.25">
      <c r="A671" s="151">
        <v>645</v>
      </c>
      <c r="B671" s="152">
        <v>158.10000000000002</v>
      </c>
    </row>
    <row r="672" spans="1:2" x14ac:dyDescent="0.25">
      <c r="A672" s="151">
        <v>646</v>
      </c>
      <c r="B672" s="152">
        <v>158.11250000000001</v>
      </c>
    </row>
    <row r="673" spans="1:2" x14ac:dyDescent="0.25">
      <c r="A673" s="151">
        <v>647</v>
      </c>
      <c r="B673" s="152">
        <v>158.125</v>
      </c>
    </row>
    <row r="674" spans="1:2" x14ac:dyDescent="0.25">
      <c r="A674" s="151">
        <v>648</v>
      </c>
      <c r="B674" s="152">
        <v>158.13750000000002</v>
      </c>
    </row>
    <row r="675" spans="1:2" x14ac:dyDescent="0.25">
      <c r="A675" s="151">
        <v>649</v>
      </c>
      <c r="B675" s="152">
        <v>158.15</v>
      </c>
    </row>
    <row r="676" spans="1:2" x14ac:dyDescent="0.25">
      <c r="A676" s="151">
        <v>650</v>
      </c>
      <c r="B676" s="152">
        <v>158.16250000000002</v>
      </c>
    </row>
    <row r="677" spans="1:2" x14ac:dyDescent="0.25">
      <c r="A677" s="153">
        <v>651</v>
      </c>
      <c r="B677" s="154">
        <v>158.17500000000001</v>
      </c>
    </row>
    <row r="678" spans="1:2" x14ac:dyDescent="0.25">
      <c r="A678" s="153">
        <v>652</v>
      </c>
      <c r="B678" s="154">
        <v>158.1875</v>
      </c>
    </row>
    <row r="679" spans="1:2" x14ac:dyDescent="0.25">
      <c r="A679" s="153">
        <v>653</v>
      </c>
      <c r="B679" s="154">
        <v>158.20000000000002</v>
      </c>
    </row>
    <row r="680" spans="1:2" x14ac:dyDescent="0.25">
      <c r="A680" s="153">
        <v>654</v>
      </c>
      <c r="B680" s="154">
        <v>158.21250000000001</v>
      </c>
    </row>
    <row r="681" spans="1:2" x14ac:dyDescent="0.25">
      <c r="A681" s="153">
        <v>655</v>
      </c>
      <c r="B681" s="154">
        <v>158.22500000000002</v>
      </c>
    </row>
    <row r="682" spans="1:2" x14ac:dyDescent="0.25">
      <c r="A682" s="153">
        <v>656</v>
      </c>
      <c r="B682" s="154">
        <v>158.23750000000001</v>
      </c>
    </row>
    <row r="683" spans="1:2" x14ac:dyDescent="0.25">
      <c r="A683" s="153">
        <v>657</v>
      </c>
      <c r="B683" s="154">
        <v>158.25</v>
      </c>
    </row>
    <row r="684" spans="1:2" x14ac:dyDescent="0.25">
      <c r="A684" s="153">
        <v>658</v>
      </c>
      <c r="B684" s="154">
        <v>158.26250000000002</v>
      </c>
    </row>
    <row r="685" spans="1:2" x14ac:dyDescent="0.25">
      <c r="A685" s="153">
        <v>659</v>
      </c>
      <c r="B685" s="154">
        <v>158.27500000000001</v>
      </c>
    </row>
    <row r="686" spans="1:2" x14ac:dyDescent="0.25">
      <c r="A686" s="153">
        <v>660</v>
      </c>
      <c r="B686" s="154">
        <v>158.28750000000002</v>
      </c>
    </row>
    <row r="687" spans="1:2" x14ac:dyDescent="0.25">
      <c r="A687" s="153">
        <v>661</v>
      </c>
      <c r="B687" s="154">
        <v>158.30000000000001</v>
      </c>
    </row>
    <row r="688" spans="1:2" x14ac:dyDescent="0.25">
      <c r="A688" s="153">
        <v>662</v>
      </c>
      <c r="B688" s="154">
        <v>158.3125</v>
      </c>
    </row>
    <row r="689" spans="1:2" x14ac:dyDescent="0.25">
      <c r="A689" s="153">
        <v>663</v>
      </c>
      <c r="B689" s="154">
        <v>158.32500000000002</v>
      </c>
    </row>
    <row r="690" spans="1:2" x14ac:dyDescent="0.25">
      <c r="A690" s="153">
        <v>664</v>
      </c>
      <c r="B690" s="154">
        <v>158.33750000000001</v>
      </c>
    </row>
    <row r="691" spans="1:2" x14ac:dyDescent="0.25">
      <c r="A691" s="153">
        <v>665</v>
      </c>
      <c r="B691" s="154">
        <v>158.35000000000002</v>
      </c>
    </row>
    <row r="692" spans="1:2" x14ac:dyDescent="0.25">
      <c r="A692" s="153">
        <v>666</v>
      </c>
      <c r="B692" s="154">
        <v>158.36250000000001</v>
      </c>
    </row>
    <row r="693" spans="1:2" x14ac:dyDescent="0.25">
      <c r="A693" s="153">
        <v>667</v>
      </c>
      <c r="B693" s="154">
        <v>158.375</v>
      </c>
    </row>
    <row r="694" spans="1:2" x14ac:dyDescent="0.25">
      <c r="A694" s="153">
        <v>668</v>
      </c>
      <c r="B694" s="154">
        <v>158.38750000000002</v>
      </c>
    </row>
    <row r="695" spans="1:2" x14ac:dyDescent="0.25">
      <c r="A695" s="153">
        <v>669</v>
      </c>
      <c r="B695" s="154">
        <v>158.4</v>
      </c>
    </row>
    <row r="696" spans="1:2" x14ac:dyDescent="0.25">
      <c r="A696" s="153">
        <v>670</v>
      </c>
      <c r="B696" s="154">
        <v>158.41250000000002</v>
      </c>
    </row>
    <row r="697" spans="1:2" x14ac:dyDescent="0.25">
      <c r="A697" s="153">
        <v>671</v>
      </c>
      <c r="B697" s="154">
        <v>158.42500000000001</v>
      </c>
    </row>
    <row r="698" spans="1:2" x14ac:dyDescent="0.25">
      <c r="A698" s="153">
        <v>672</v>
      </c>
      <c r="B698" s="154">
        <v>158.4375</v>
      </c>
    </row>
    <row r="699" spans="1:2" x14ac:dyDescent="0.25">
      <c r="A699" s="153">
        <v>673</v>
      </c>
      <c r="B699" s="154">
        <v>158.45000000000002</v>
      </c>
    </row>
    <row r="700" spans="1:2" x14ac:dyDescent="0.25">
      <c r="A700" s="153">
        <v>674</v>
      </c>
      <c r="B700" s="154">
        <v>158.46250000000001</v>
      </c>
    </row>
    <row r="701" spans="1:2" x14ac:dyDescent="0.25">
      <c r="A701" s="153">
        <v>675</v>
      </c>
      <c r="B701" s="154">
        <v>158.47500000000002</v>
      </c>
    </row>
    <row r="702" spans="1:2" x14ac:dyDescent="0.25">
      <c r="A702" s="153">
        <v>676</v>
      </c>
      <c r="B702" s="154">
        <v>158.48750000000001</v>
      </c>
    </row>
    <row r="703" spans="1:2" x14ac:dyDescent="0.25">
      <c r="A703" s="153">
        <v>677</v>
      </c>
      <c r="B703" s="154">
        <v>158.5</v>
      </c>
    </row>
    <row r="704" spans="1:2" x14ac:dyDescent="0.25">
      <c r="A704" s="153">
        <v>678</v>
      </c>
      <c r="B704" s="154">
        <v>158.51250000000002</v>
      </c>
    </row>
    <row r="705" spans="1:2" x14ac:dyDescent="0.25">
      <c r="A705" s="153">
        <v>679</v>
      </c>
      <c r="B705" s="154">
        <v>158.52500000000001</v>
      </c>
    </row>
    <row r="706" spans="1:2" x14ac:dyDescent="0.25">
      <c r="A706" s="153">
        <v>680</v>
      </c>
      <c r="B706" s="154">
        <v>158.53750000000002</v>
      </c>
    </row>
    <row r="707" spans="1:2" x14ac:dyDescent="0.25">
      <c r="A707" s="153">
        <v>681</v>
      </c>
      <c r="B707" s="154">
        <v>158.55000000000001</v>
      </c>
    </row>
    <row r="708" spans="1:2" x14ac:dyDescent="0.25">
      <c r="A708" s="153">
        <v>682</v>
      </c>
      <c r="B708" s="154">
        <v>158.5625</v>
      </c>
    </row>
    <row r="709" spans="1:2" x14ac:dyDescent="0.25">
      <c r="A709" s="153">
        <v>683</v>
      </c>
      <c r="B709" s="154">
        <v>158.57500000000002</v>
      </c>
    </row>
    <row r="710" spans="1:2" x14ac:dyDescent="0.25">
      <c r="A710" s="153">
        <v>684</v>
      </c>
      <c r="B710" s="154">
        <v>158.58750000000001</v>
      </c>
    </row>
    <row r="711" spans="1:2" x14ac:dyDescent="0.25">
      <c r="A711" s="153">
        <v>685</v>
      </c>
      <c r="B711" s="154">
        <v>158.60000000000002</v>
      </c>
    </row>
    <row r="712" spans="1:2" x14ac:dyDescent="0.25">
      <c r="A712" s="153">
        <v>686</v>
      </c>
      <c r="B712" s="154">
        <v>158.61250000000001</v>
      </c>
    </row>
    <row r="713" spans="1:2" x14ac:dyDescent="0.25">
      <c r="A713" s="153">
        <v>687</v>
      </c>
      <c r="B713" s="154">
        <v>158.625</v>
      </c>
    </row>
    <row r="714" spans="1:2" x14ac:dyDescent="0.25">
      <c r="A714" s="153">
        <v>688</v>
      </c>
      <c r="B714" s="154">
        <v>158.63750000000002</v>
      </c>
    </row>
    <row r="715" spans="1:2" x14ac:dyDescent="0.25">
      <c r="A715" s="153">
        <v>689</v>
      </c>
      <c r="B715" s="154">
        <v>158.65</v>
      </c>
    </row>
    <row r="716" spans="1:2" x14ac:dyDescent="0.25">
      <c r="A716" s="153">
        <v>690</v>
      </c>
      <c r="B716" s="154">
        <v>158.66250000000002</v>
      </c>
    </row>
    <row r="717" spans="1:2" x14ac:dyDescent="0.25">
      <c r="A717" s="153">
        <v>691</v>
      </c>
      <c r="B717" s="154">
        <v>158.67500000000001</v>
      </c>
    </row>
    <row r="718" spans="1:2" x14ac:dyDescent="0.25">
      <c r="A718" s="153">
        <v>692</v>
      </c>
      <c r="B718" s="154">
        <v>158.6875</v>
      </c>
    </row>
    <row r="719" spans="1:2" x14ac:dyDescent="0.25">
      <c r="A719" s="153">
        <v>693</v>
      </c>
      <c r="B719" s="154">
        <v>158.70000000000002</v>
      </c>
    </row>
    <row r="720" spans="1:2" x14ac:dyDescent="0.25">
      <c r="A720" s="153">
        <v>694</v>
      </c>
      <c r="B720" s="154">
        <v>158.71250000000001</v>
      </c>
    </row>
    <row r="721" spans="1:2" x14ac:dyDescent="0.25">
      <c r="A721" s="153">
        <v>695</v>
      </c>
      <c r="B721" s="154">
        <v>158.72500000000002</v>
      </c>
    </row>
    <row r="722" spans="1:2" x14ac:dyDescent="0.25">
      <c r="A722" s="153">
        <v>696</v>
      </c>
      <c r="B722" s="154">
        <v>158.73750000000001</v>
      </c>
    </row>
    <row r="723" spans="1:2" x14ac:dyDescent="0.25">
      <c r="A723" s="153">
        <v>697</v>
      </c>
      <c r="B723" s="154">
        <v>158.75</v>
      </c>
    </row>
    <row r="724" spans="1:2" x14ac:dyDescent="0.25">
      <c r="A724" s="153">
        <v>698</v>
      </c>
      <c r="B724" s="154">
        <v>158.76250000000002</v>
      </c>
    </row>
    <row r="725" spans="1:2" x14ac:dyDescent="0.25">
      <c r="A725" s="153">
        <v>699</v>
      </c>
      <c r="B725" s="154">
        <v>158.77500000000001</v>
      </c>
    </row>
    <row r="726" spans="1:2" x14ac:dyDescent="0.25">
      <c r="A726" s="153">
        <v>700</v>
      </c>
      <c r="B726" s="154">
        <v>158.78750000000002</v>
      </c>
    </row>
    <row r="727" spans="1:2" x14ac:dyDescent="0.25">
      <c r="A727" s="155">
        <v>701</v>
      </c>
      <c r="B727" s="156">
        <v>158.80000000000001</v>
      </c>
    </row>
    <row r="728" spans="1:2" x14ac:dyDescent="0.25">
      <c r="A728" s="155">
        <v>702</v>
      </c>
      <c r="B728" s="156">
        <v>158.8125</v>
      </c>
    </row>
    <row r="729" spans="1:2" x14ac:dyDescent="0.25">
      <c r="A729" s="155">
        <v>703</v>
      </c>
      <c r="B729" s="156">
        <v>158.82500000000002</v>
      </c>
    </row>
    <row r="730" spans="1:2" x14ac:dyDescent="0.25">
      <c r="A730" s="155">
        <v>704</v>
      </c>
      <c r="B730" s="156">
        <v>158.83750000000001</v>
      </c>
    </row>
    <row r="731" spans="1:2" x14ac:dyDescent="0.25">
      <c r="A731" s="155">
        <v>705</v>
      </c>
      <c r="B731" s="156">
        <v>158.85000000000002</v>
      </c>
    </row>
    <row r="732" spans="1:2" x14ac:dyDescent="0.25">
      <c r="A732" s="155">
        <v>706</v>
      </c>
      <c r="B732" s="156">
        <v>158.86250000000001</v>
      </c>
    </row>
    <row r="733" spans="1:2" x14ac:dyDescent="0.25">
      <c r="A733" s="155">
        <v>707</v>
      </c>
      <c r="B733" s="156">
        <v>158.875</v>
      </c>
    </row>
    <row r="734" spans="1:2" x14ac:dyDescent="0.25">
      <c r="A734" s="155">
        <v>708</v>
      </c>
      <c r="B734" s="156">
        <v>158.88750000000002</v>
      </c>
    </row>
    <row r="735" spans="1:2" x14ac:dyDescent="0.25">
      <c r="A735" s="155">
        <v>709</v>
      </c>
      <c r="B735" s="156">
        <v>158.9</v>
      </c>
    </row>
    <row r="736" spans="1:2" x14ac:dyDescent="0.25">
      <c r="A736" s="155">
        <v>710</v>
      </c>
      <c r="B736" s="156">
        <v>158.91250000000002</v>
      </c>
    </row>
    <row r="737" spans="1:2" x14ac:dyDescent="0.25">
      <c r="A737" s="155">
        <v>711</v>
      </c>
      <c r="B737" s="156">
        <v>158.92500000000001</v>
      </c>
    </row>
    <row r="738" spans="1:2" x14ac:dyDescent="0.25">
      <c r="A738" s="155">
        <v>712</v>
      </c>
      <c r="B738" s="156">
        <v>158.9375</v>
      </c>
    </row>
    <row r="739" spans="1:2" x14ac:dyDescent="0.25">
      <c r="A739" s="155">
        <v>713</v>
      </c>
      <c r="B739" s="156">
        <v>158.95000000000002</v>
      </c>
    </row>
    <row r="740" spans="1:2" x14ac:dyDescent="0.25">
      <c r="A740" s="155">
        <v>714</v>
      </c>
      <c r="B740" s="156">
        <v>158.96250000000001</v>
      </c>
    </row>
    <row r="741" spans="1:2" x14ac:dyDescent="0.25">
      <c r="A741" s="155">
        <v>715</v>
      </c>
      <c r="B741" s="156">
        <v>158.97500000000002</v>
      </c>
    </row>
    <row r="742" spans="1:2" x14ac:dyDescent="0.25">
      <c r="A742" s="155">
        <v>716</v>
      </c>
      <c r="B742" s="156">
        <v>158.98750000000001</v>
      </c>
    </row>
    <row r="743" spans="1:2" x14ac:dyDescent="0.25">
      <c r="A743" s="155">
        <v>717</v>
      </c>
      <c r="B743" s="156">
        <v>159</v>
      </c>
    </row>
    <row r="744" spans="1:2" x14ac:dyDescent="0.25">
      <c r="A744" s="155">
        <v>718</v>
      </c>
      <c r="B744" s="156">
        <v>159.01250000000002</v>
      </c>
    </row>
    <row r="745" spans="1:2" x14ac:dyDescent="0.25">
      <c r="A745" s="155">
        <v>719</v>
      </c>
      <c r="B745" s="156">
        <v>159.02500000000001</v>
      </c>
    </row>
    <row r="746" spans="1:2" x14ac:dyDescent="0.25">
      <c r="A746" s="155">
        <v>720</v>
      </c>
      <c r="B746" s="156">
        <v>159.03750000000002</v>
      </c>
    </row>
    <row r="747" spans="1:2" x14ac:dyDescent="0.25">
      <c r="A747" s="155">
        <v>721</v>
      </c>
      <c r="B747" s="156">
        <v>159.05000000000001</v>
      </c>
    </row>
    <row r="748" spans="1:2" x14ac:dyDescent="0.25">
      <c r="A748" s="155">
        <v>722</v>
      </c>
      <c r="B748" s="156">
        <v>159.0625</v>
      </c>
    </row>
    <row r="749" spans="1:2" x14ac:dyDescent="0.25">
      <c r="A749" s="155">
        <v>723</v>
      </c>
      <c r="B749" s="156">
        <v>159.07500000000002</v>
      </c>
    </row>
    <row r="750" spans="1:2" x14ac:dyDescent="0.25">
      <c r="A750" s="155">
        <v>724</v>
      </c>
      <c r="B750" s="156">
        <v>159.08750000000001</v>
      </c>
    </row>
    <row r="751" spans="1:2" x14ac:dyDescent="0.25">
      <c r="A751" s="155">
        <v>725</v>
      </c>
      <c r="B751" s="156">
        <v>159.10000000000002</v>
      </c>
    </row>
    <row r="752" spans="1:2" x14ac:dyDescent="0.25">
      <c r="A752" s="155">
        <v>726</v>
      </c>
      <c r="B752" s="156">
        <v>159.11250000000001</v>
      </c>
    </row>
    <row r="753" spans="1:2" x14ac:dyDescent="0.25">
      <c r="A753" s="155">
        <v>727</v>
      </c>
      <c r="B753" s="156">
        <v>159.125</v>
      </c>
    </row>
    <row r="754" spans="1:2" x14ac:dyDescent="0.25">
      <c r="A754" s="155">
        <v>728</v>
      </c>
      <c r="B754" s="156">
        <v>159.13750000000002</v>
      </c>
    </row>
    <row r="755" spans="1:2" x14ac:dyDescent="0.25">
      <c r="A755" s="155">
        <v>729</v>
      </c>
      <c r="B755" s="156">
        <v>159.15</v>
      </c>
    </row>
    <row r="756" spans="1:2" x14ac:dyDescent="0.25">
      <c r="A756" s="155">
        <v>730</v>
      </c>
      <c r="B756" s="156">
        <v>159.16250000000002</v>
      </c>
    </row>
    <row r="757" spans="1:2" x14ac:dyDescent="0.25">
      <c r="A757" s="155">
        <v>731</v>
      </c>
      <c r="B757" s="156">
        <v>159.17500000000001</v>
      </c>
    </row>
    <row r="758" spans="1:2" x14ac:dyDescent="0.25">
      <c r="A758" s="155">
        <v>732</v>
      </c>
      <c r="B758" s="156">
        <v>159.1875</v>
      </c>
    </row>
    <row r="759" spans="1:2" x14ac:dyDescent="0.25">
      <c r="A759" s="155">
        <v>733</v>
      </c>
      <c r="B759" s="156">
        <v>159.20000000000002</v>
      </c>
    </row>
    <row r="760" spans="1:2" x14ac:dyDescent="0.25">
      <c r="A760" s="155">
        <v>734</v>
      </c>
      <c r="B760" s="156">
        <v>159.21250000000001</v>
      </c>
    </row>
    <row r="761" spans="1:2" x14ac:dyDescent="0.25">
      <c r="A761" s="155">
        <v>735</v>
      </c>
      <c r="B761" s="156">
        <v>159.22500000000002</v>
      </c>
    </row>
    <row r="762" spans="1:2" x14ac:dyDescent="0.25">
      <c r="A762" s="155">
        <v>736</v>
      </c>
      <c r="B762" s="156">
        <v>159.23750000000001</v>
      </c>
    </row>
    <row r="763" spans="1:2" x14ac:dyDescent="0.25">
      <c r="A763" s="155">
        <v>737</v>
      </c>
      <c r="B763" s="156">
        <v>159.25</v>
      </c>
    </row>
    <row r="764" spans="1:2" x14ac:dyDescent="0.25">
      <c r="A764" s="155">
        <v>738</v>
      </c>
      <c r="B764" s="156">
        <v>159.26250000000002</v>
      </c>
    </row>
    <row r="765" spans="1:2" x14ac:dyDescent="0.25">
      <c r="A765" s="155">
        <v>739</v>
      </c>
      <c r="B765" s="156">
        <v>159.27500000000001</v>
      </c>
    </row>
    <row r="766" spans="1:2" x14ac:dyDescent="0.25">
      <c r="A766" s="155">
        <v>740</v>
      </c>
      <c r="B766" s="156">
        <v>159.28750000000002</v>
      </c>
    </row>
    <row r="767" spans="1:2" x14ac:dyDescent="0.25">
      <c r="A767" s="155">
        <v>741</v>
      </c>
      <c r="B767" s="156">
        <v>159.30000000000001</v>
      </c>
    </row>
    <row r="768" spans="1:2" x14ac:dyDescent="0.25">
      <c r="A768" s="155">
        <v>742</v>
      </c>
      <c r="B768" s="156">
        <v>159.3125</v>
      </c>
    </row>
    <row r="769" spans="1:2" x14ac:dyDescent="0.25">
      <c r="A769" s="155">
        <v>743</v>
      </c>
      <c r="B769" s="156">
        <v>159.32500000000002</v>
      </c>
    </row>
    <row r="770" spans="1:2" x14ac:dyDescent="0.25">
      <c r="A770" s="155">
        <v>744</v>
      </c>
      <c r="B770" s="156">
        <v>159.33750000000001</v>
      </c>
    </row>
    <row r="771" spans="1:2" x14ac:dyDescent="0.25">
      <c r="A771" s="155">
        <v>745</v>
      </c>
      <c r="B771" s="156">
        <v>159.35000000000002</v>
      </c>
    </row>
    <row r="772" spans="1:2" x14ac:dyDescent="0.25">
      <c r="A772" s="155">
        <v>746</v>
      </c>
      <c r="B772" s="156">
        <v>159.36250000000001</v>
      </c>
    </row>
    <row r="773" spans="1:2" x14ac:dyDescent="0.25">
      <c r="A773" s="155">
        <v>747</v>
      </c>
      <c r="B773" s="156">
        <v>159.375</v>
      </c>
    </row>
    <row r="774" spans="1:2" x14ac:dyDescent="0.25">
      <c r="A774" s="155">
        <v>748</v>
      </c>
      <c r="B774" s="156">
        <v>159.38750000000002</v>
      </c>
    </row>
    <row r="775" spans="1:2" x14ac:dyDescent="0.25">
      <c r="A775" s="155">
        <v>749</v>
      </c>
      <c r="B775" s="156">
        <v>159.4</v>
      </c>
    </row>
    <row r="776" spans="1:2" x14ac:dyDescent="0.25">
      <c r="A776" s="155">
        <v>750</v>
      </c>
      <c r="B776" s="156">
        <v>159.41250000000002</v>
      </c>
    </row>
    <row r="777" spans="1:2" x14ac:dyDescent="0.25">
      <c r="A777" s="157">
        <v>751</v>
      </c>
      <c r="B777" s="158">
        <v>159.42500000000001</v>
      </c>
    </row>
    <row r="778" spans="1:2" x14ac:dyDescent="0.25">
      <c r="A778" s="157">
        <v>752</v>
      </c>
      <c r="B778" s="158">
        <v>159.4375</v>
      </c>
    </row>
    <row r="779" spans="1:2" x14ac:dyDescent="0.25">
      <c r="A779" s="157">
        <v>753</v>
      </c>
      <c r="B779" s="158">
        <v>159.45000000000002</v>
      </c>
    </row>
    <row r="780" spans="1:2" x14ac:dyDescent="0.25">
      <c r="A780" s="157">
        <v>754</v>
      </c>
      <c r="B780" s="158">
        <v>159.46250000000001</v>
      </c>
    </row>
    <row r="781" spans="1:2" x14ac:dyDescent="0.25">
      <c r="A781" s="157">
        <v>755</v>
      </c>
      <c r="B781" s="158">
        <v>159.47500000000002</v>
      </c>
    </row>
    <row r="782" spans="1:2" x14ac:dyDescent="0.25">
      <c r="A782" s="157">
        <v>756</v>
      </c>
      <c r="B782" s="158">
        <v>159.48750000000001</v>
      </c>
    </row>
    <row r="783" spans="1:2" x14ac:dyDescent="0.25">
      <c r="A783" s="157">
        <v>757</v>
      </c>
      <c r="B783" s="158">
        <v>159.5</v>
      </c>
    </row>
    <row r="784" spans="1:2" x14ac:dyDescent="0.25">
      <c r="A784" s="157">
        <v>758</v>
      </c>
      <c r="B784" s="158">
        <v>159.51250000000002</v>
      </c>
    </row>
    <row r="785" spans="1:2" x14ac:dyDescent="0.25">
      <c r="A785" s="157">
        <v>759</v>
      </c>
      <c r="B785" s="158">
        <v>159.52500000000001</v>
      </c>
    </row>
    <row r="786" spans="1:2" x14ac:dyDescent="0.25">
      <c r="A786" s="157">
        <v>760</v>
      </c>
      <c r="B786" s="158">
        <v>159.53750000000002</v>
      </c>
    </row>
    <row r="787" spans="1:2" x14ac:dyDescent="0.25">
      <c r="A787" s="157">
        <v>761</v>
      </c>
      <c r="B787" s="158">
        <v>159.55000000000001</v>
      </c>
    </row>
    <row r="788" spans="1:2" x14ac:dyDescent="0.25">
      <c r="A788" s="157">
        <v>762</v>
      </c>
      <c r="B788" s="158">
        <v>159.5625</v>
      </c>
    </row>
    <row r="789" spans="1:2" x14ac:dyDescent="0.25">
      <c r="A789" s="157">
        <v>763</v>
      </c>
      <c r="B789" s="158">
        <v>159.57500000000002</v>
      </c>
    </row>
    <row r="790" spans="1:2" x14ac:dyDescent="0.25">
      <c r="A790" s="157">
        <v>764</v>
      </c>
      <c r="B790" s="158">
        <v>159.58750000000001</v>
      </c>
    </row>
    <row r="791" spans="1:2" x14ac:dyDescent="0.25">
      <c r="A791" s="157">
        <v>765</v>
      </c>
      <c r="B791" s="158">
        <v>159.60000000000002</v>
      </c>
    </row>
    <row r="792" spans="1:2" x14ac:dyDescent="0.25">
      <c r="A792" s="157">
        <v>766</v>
      </c>
      <c r="B792" s="158">
        <v>159.61250000000001</v>
      </c>
    </row>
    <row r="793" spans="1:2" x14ac:dyDescent="0.25">
      <c r="A793" s="157">
        <v>767</v>
      </c>
      <c r="B793" s="158">
        <v>159.625</v>
      </c>
    </row>
    <row r="794" spans="1:2" x14ac:dyDescent="0.25">
      <c r="A794" s="157">
        <v>768</v>
      </c>
      <c r="B794" s="158">
        <v>159.63750000000002</v>
      </c>
    </row>
    <row r="795" spans="1:2" x14ac:dyDescent="0.25">
      <c r="A795" s="157">
        <v>769</v>
      </c>
      <c r="B795" s="158">
        <v>159.65</v>
      </c>
    </row>
    <row r="796" spans="1:2" x14ac:dyDescent="0.25">
      <c r="A796" s="157">
        <v>770</v>
      </c>
      <c r="B796" s="158">
        <v>159.66250000000002</v>
      </c>
    </row>
    <row r="797" spans="1:2" x14ac:dyDescent="0.25">
      <c r="A797" s="157">
        <v>771</v>
      </c>
      <c r="B797" s="158">
        <v>159.67500000000001</v>
      </c>
    </row>
    <row r="798" spans="1:2" x14ac:dyDescent="0.25">
      <c r="A798" s="157">
        <v>772</v>
      </c>
      <c r="B798" s="158">
        <v>159.6875</v>
      </c>
    </row>
    <row r="799" spans="1:2" x14ac:dyDescent="0.25">
      <c r="A799" s="157">
        <v>773</v>
      </c>
      <c r="B799" s="158">
        <v>159.70000000000002</v>
      </c>
    </row>
    <row r="800" spans="1:2" x14ac:dyDescent="0.25">
      <c r="A800" s="157">
        <v>774</v>
      </c>
      <c r="B800" s="158">
        <v>159.71250000000001</v>
      </c>
    </row>
    <row r="801" spans="1:2" x14ac:dyDescent="0.25">
      <c r="A801" s="157">
        <v>775</v>
      </c>
      <c r="B801" s="158">
        <v>159.72500000000002</v>
      </c>
    </row>
    <row r="802" spans="1:2" x14ac:dyDescent="0.25">
      <c r="A802" s="157">
        <v>776</v>
      </c>
      <c r="B802" s="158">
        <v>159.73750000000001</v>
      </c>
    </row>
    <row r="803" spans="1:2" x14ac:dyDescent="0.25">
      <c r="A803" s="157">
        <v>777</v>
      </c>
      <c r="B803" s="158">
        <v>159.75</v>
      </c>
    </row>
    <row r="804" spans="1:2" x14ac:dyDescent="0.25">
      <c r="A804" s="157">
        <v>778</v>
      </c>
      <c r="B804" s="158">
        <v>159.76250000000002</v>
      </c>
    </row>
    <row r="805" spans="1:2" x14ac:dyDescent="0.25">
      <c r="A805" s="157">
        <v>779</v>
      </c>
      <c r="B805" s="158">
        <v>159.77500000000001</v>
      </c>
    </row>
    <row r="806" spans="1:2" x14ac:dyDescent="0.25">
      <c r="A806" s="157">
        <v>780</v>
      </c>
      <c r="B806" s="158">
        <v>159.78750000000002</v>
      </c>
    </row>
    <row r="807" spans="1:2" x14ac:dyDescent="0.25">
      <c r="A807" s="157">
        <v>781</v>
      </c>
      <c r="B807" s="158">
        <v>159.80000000000001</v>
      </c>
    </row>
    <row r="808" spans="1:2" x14ac:dyDescent="0.25">
      <c r="A808" s="157">
        <v>782</v>
      </c>
      <c r="B808" s="158">
        <v>159.8125</v>
      </c>
    </row>
    <row r="809" spans="1:2" x14ac:dyDescent="0.25">
      <c r="A809" s="157">
        <v>783</v>
      </c>
      <c r="B809" s="158">
        <v>159.82500000000002</v>
      </c>
    </row>
    <row r="810" spans="1:2" x14ac:dyDescent="0.25">
      <c r="A810" s="157">
        <v>784</v>
      </c>
      <c r="B810" s="158">
        <v>159.83750000000001</v>
      </c>
    </row>
    <row r="811" spans="1:2" x14ac:dyDescent="0.25">
      <c r="A811" s="157">
        <v>785</v>
      </c>
      <c r="B811" s="158">
        <v>159.85000000000002</v>
      </c>
    </row>
    <row r="812" spans="1:2" x14ac:dyDescent="0.25">
      <c r="A812" s="157">
        <v>786</v>
      </c>
      <c r="B812" s="158">
        <v>159.86250000000001</v>
      </c>
    </row>
    <row r="813" spans="1:2" x14ac:dyDescent="0.25">
      <c r="A813" s="157">
        <v>787</v>
      </c>
      <c r="B813" s="158">
        <v>159.875</v>
      </c>
    </row>
    <row r="814" spans="1:2" x14ac:dyDescent="0.25">
      <c r="A814" s="157">
        <v>788</v>
      </c>
      <c r="B814" s="158">
        <v>159.88750000000002</v>
      </c>
    </row>
    <row r="815" spans="1:2" x14ac:dyDescent="0.25">
      <c r="A815" s="157">
        <v>789</v>
      </c>
      <c r="B815" s="158">
        <v>159.9</v>
      </c>
    </row>
    <row r="816" spans="1:2" x14ac:dyDescent="0.25">
      <c r="A816" s="157">
        <v>790</v>
      </c>
      <c r="B816" s="158">
        <v>159.91250000000002</v>
      </c>
    </row>
    <row r="817" spans="1:2" x14ac:dyDescent="0.25">
      <c r="A817" s="157">
        <v>791</v>
      </c>
      <c r="B817" s="158">
        <v>159.92500000000001</v>
      </c>
    </row>
    <row r="818" spans="1:2" x14ac:dyDescent="0.25">
      <c r="A818" s="157">
        <v>792</v>
      </c>
      <c r="B818" s="158">
        <v>159.9375</v>
      </c>
    </row>
    <row r="819" spans="1:2" x14ac:dyDescent="0.25">
      <c r="A819" s="157">
        <v>793</v>
      </c>
      <c r="B819" s="158">
        <v>159.95000000000002</v>
      </c>
    </row>
    <row r="820" spans="1:2" x14ac:dyDescent="0.25">
      <c r="A820" s="157">
        <v>794</v>
      </c>
      <c r="B820" s="158">
        <v>159.96250000000001</v>
      </c>
    </row>
    <row r="821" spans="1:2" x14ac:dyDescent="0.25">
      <c r="A821" s="157">
        <v>795</v>
      </c>
      <c r="B821" s="158">
        <v>159.97500000000002</v>
      </c>
    </row>
    <row r="822" spans="1:2" x14ac:dyDescent="0.25">
      <c r="A822" s="157">
        <v>796</v>
      </c>
      <c r="B822" s="158">
        <v>159.98750000000001</v>
      </c>
    </row>
    <row r="823" spans="1:2" x14ac:dyDescent="0.25">
      <c r="A823" s="157">
        <v>797</v>
      </c>
      <c r="B823" s="158">
        <v>160</v>
      </c>
    </row>
    <row r="824" spans="1:2" x14ac:dyDescent="0.25">
      <c r="A824" s="157">
        <v>798</v>
      </c>
      <c r="B824" s="158">
        <v>160.01250000000002</v>
      </c>
    </row>
    <row r="825" spans="1:2" x14ac:dyDescent="0.25">
      <c r="A825" s="157">
        <v>799</v>
      </c>
      <c r="B825" s="158">
        <v>160.02500000000001</v>
      </c>
    </row>
    <row r="826" spans="1:2" x14ac:dyDescent="0.25">
      <c r="A826" s="157">
        <v>800</v>
      </c>
      <c r="B826" s="158">
        <v>160.03750000000002</v>
      </c>
    </row>
    <row r="827" spans="1:2" x14ac:dyDescent="0.25">
      <c r="A827" s="159">
        <v>801</v>
      </c>
      <c r="B827" s="160">
        <v>160.05000000000001</v>
      </c>
    </row>
    <row r="828" spans="1:2" x14ac:dyDescent="0.25">
      <c r="A828" s="159">
        <v>802</v>
      </c>
      <c r="B828" s="160">
        <v>160.0625</v>
      </c>
    </row>
    <row r="829" spans="1:2" x14ac:dyDescent="0.25">
      <c r="A829" s="159">
        <v>803</v>
      </c>
      <c r="B829" s="160">
        <v>160.07500000000002</v>
      </c>
    </row>
    <row r="830" spans="1:2" x14ac:dyDescent="0.25">
      <c r="A830" s="159">
        <v>804</v>
      </c>
      <c r="B830" s="160">
        <v>160.08750000000001</v>
      </c>
    </row>
    <row r="831" spans="1:2" x14ac:dyDescent="0.25">
      <c r="A831" s="159">
        <v>805</v>
      </c>
      <c r="B831" s="160">
        <v>160.10000000000002</v>
      </c>
    </row>
    <row r="832" spans="1:2" x14ac:dyDescent="0.25">
      <c r="A832" s="159">
        <v>806</v>
      </c>
      <c r="B832" s="160">
        <v>160.11250000000001</v>
      </c>
    </row>
    <row r="833" spans="1:2" x14ac:dyDescent="0.25">
      <c r="A833" s="159">
        <v>807</v>
      </c>
      <c r="B833" s="160">
        <v>160.125</v>
      </c>
    </row>
    <row r="834" spans="1:2" x14ac:dyDescent="0.25">
      <c r="A834" s="159">
        <v>808</v>
      </c>
      <c r="B834" s="160">
        <v>160.13750000000002</v>
      </c>
    </row>
    <row r="835" spans="1:2" x14ac:dyDescent="0.25">
      <c r="A835" s="159">
        <v>809</v>
      </c>
      <c r="B835" s="160">
        <v>160.15</v>
      </c>
    </row>
    <row r="836" spans="1:2" x14ac:dyDescent="0.25">
      <c r="A836" s="159">
        <v>810</v>
      </c>
      <c r="B836" s="160">
        <v>160.16250000000002</v>
      </c>
    </row>
    <row r="837" spans="1:2" x14ac:dyDescent="0.25">
      <c r="A837" s="159">
        <v>811</v>
      </c>
      <c r="B837" s="160">
        <v>160.17500000000001</v>
      </c>
    </row>
    <row r="838" spans="1:2" x14ac:dyDescent="0.25">
      <c r="A838" s="159">
        <v>812</v>
      </c>
      <c r="B838" s="160">
        <v>160.1875</v>
      </c>
    </row>
    <row r="839" spans="1:2" x14ac:dyDescent="0.25">
      <c r="A839" s="159">
        <v>813</v>
      </c>
      <c r="B839" s="160">
        <v>160.20000000000002</v>
      </c>
    </row>
    <row r="840" spans="1:2" x14ac:dyDescent="0.25">
      <c r="A840" s="159">
        <v>814</v>
      </c>
      <c r="B840" s="160">
        <v>160.21250000000001</v>
      </c>
    </row>
    <row r="841" spans="1:2" x14ac:dyDescent="0.25">
      <c r="A841" s="159">
        <v>815</v>
      </c>
      <c r="B841" s="160">
        <v>160.22500000000002</v>
      </c>
    </row>
    <row r="842" spans="1:2" x14ac:dyDescent="0.25">
      <c r="A842" s="159">
        <v>816</v>
      </c>
      <c r="B842" s="160">
        <v>160.23750000000001</v>
      </c>
    </row>
    <row r="843" spans="1:2" x14ac:dyDescent="0.25">
      <c r="A843" s="159">
        <v>817</v>
      </c>
      <c r="B843" s="160">
        <v>160.25</v>
      </c>
    </row>
    <row r="844" spans="1:2" x14ac:dyDescent="0.25">
      <c r="A844" s="159">
        <v>818</v>
      </c>
      <c r="B844" s="160">
        <v>160.26250000000002</v>
      </c>
    </row>
    <row r="845" spans="1:2" x14ac:dyDescent="0.25">
      <c r="A845" s="159">
        <v>819</v>
      </c>
      <c r="B845" s="160">
        <v>160.27500000000001</v>
      </c>
    </row>
    <row r="846" spans="1:2" x14ac:dyDescent="0.25">
      <c r="A846" s="159">
        <v>820</v>
      </c>
      <c r="B846" s="160">
        <v>160.28750000000002</v>
      </c>
    </row>
    <row r="847" spans="1:2" x14ac:dyDescent="0.25">
      <c r="A847" s="159">
        <v>821</v>
      </c>
      <c r="B847" s="160">
        <v>160.30000000000001</v>
      </c>
    </row>
    <row r="848" spans="1:2" x14ac:dyDescent="0.25">
      <c r="A848" s="159">
        <v>822</v>
      </c>
      <c r="B848" s="160">
        <v>160.3125</v>
      </c>
    </row>
    <row r="849" spans="1:2" x14ac:dyDescent="0.25">
      <c r="A849" s="159">
        <v>823</v>
      </c>
      <c r="B849" s="160">
        <v>160.32500000000002</v>
      </c>
    </row>
    <row r="850" spans="1:2" x14ac:dyDescent="0.25">
      <c r="A850" s="159">
        <v>824</v>
      </c>
      <c r="B850" s="160">
        <v>160.33750000000001</v>
      </c>
    </row>
    <row r="851" spans="1:2" x14ac:dyDescent="0.25">
      <c r="A851" s="159">
        <v>825</v>
      </c>
      <c r="B851" s="160">
        <v>160.35000000000002</v>
      </c>
    </row>
    <row r="852" spans="1:2" x14ac:dyDescent="0.25">
      <c r="A852" s="159">
        <v>826</v>
      </c>
      <c r="B852" s="160">
        <v>160.36250000000001</v>
      </c>
    </row>
    <row r="853" spans="1:2" x14ac:dyDescent="0.25">
      <c r="A853" s="159">
        <v>827</v>
      </c>
      <c r="B853" s="160">
        <v>160.375</v>
      </c>
    </row>
    <row r="854" spans="1:2" x14ac:dyDescent="0.25">
      <c r="A854" s="159">
        <v>828</v>
      </c>
      <c r="B854" s="160">
        <v>160.38750000000002</v>
      </c>
    </row>
    <row r="855" spans="1:2" x14ac:dyDescent="0.25">
      <c r="A855" s="159">
        <v>829</v>
      </c>
      <c r="B855" s="160">
        <v>160.4</v>
      </c>
    </row>
    <row r="856" spans="1:2" x14ac:dyDescent="0.25">
      <c r="A856" s="159">
        <v>830</v>
      </c>
      <c r="B856" s="160">
        <v>160.41250000000002</v>
      </c>
    </row>
    <row r="857" spans="1:2" x14ac:dyDescent="0.25">
      <c r="A857" s="159">
        <v>831</v>
      </c>
      <c r="B857" s="160">
        <v>160.42500000000001</v>
      </c>
    </row>
    <row r="858" spans="1:2" x14ac:dyDescent="0.25">
      <c r="A858" s="159">
        <v>832</v>
      </c>
      <c r="B858" s="160">
        <v>160.4375</v>
      </c>
    </row>
    <row r="859" spans="1:2" x14ac:dyDescent="0.25">
      <c r="A859" s="159">
        <v>833</v>
      </c>
      <c r="B859" s="160">
        <v>160.45000000000002</v>
      </c>
    </row>
    <row r="860" spans="1:2" x14ac:dyDescent="0.25">
      <c r="A860" s="159">
        <v>834</v>
      </c>
      <c r="B860" s="160">
        <v>160.46250000000001</v>
      </c>
    </row>
    <row r="861" spans="1:2" x14ac:dyDescent="0.25">
      <c r="A861" s="159">
        <v>835</v>
      </c>
      <c r="B861" s="160">
        <v>160.47500000000002</v>
      </c>
    </row>
    <row r="862" spans="1:2" x14ac:dyDescent="0.25">
      <c r="A862" s="159">
        <v>836</v>
      </c>
      <c r="B862" s="160">
        <v>160.48750000000001</v>
      </c>
    </row>
    <row r="863" spans="1:2" x14ac:dyDescent="0.25">
      <c r="A863" s="159">
        <v>837</v>
      </c>
      <c r="B863" s="160">
        <v>160.5</v>
      </c>
    </row>
    <row r="864" spans="1:2" x14ac:dyDescent="0.25">
      <c r="A864" s="159">
        <v>838</v>
      </c>
      <c r="B864" s="160">
        <v>160.51250000000002</v>
      </c>
    </row>
    <row r="865" spans="1:2" x14ac:dyDescent="0.25">
      <c r="A865" s="159">
        <v>839</v>
      </c>
      <c r="B865" s="160">
        <v>160.52500000000001</v>
      </c>
    </row>
    <row r="866" spans="1:2" x14ac:dyDescent="0.25">
      <c r="A866" s="159">
        <v>840</v>
      </c>
      <c r="B866" s="160">
        <v>160.53750000000002</v>
      </c>
    </row>
    <row r="867" spans="1:2" x14ac:dyDescent="0.25">
      <c r="A867" s="159">
        <v>841</v>
      </c>
      <c r="B867" s="160">
        <v>160.55000000000001</v>
      </c>
    </row>
    <row r="868" spans="1:2" x14ac:dyDescent="0.25">
      <c r="A868" s="159">
        <v>842</v>
      </c>
      <c r="B868" s="160">
        <v>160.5625</v>
      </c>
    </row>
    <row r="869" spans="1:2" x14ac:dyDescent="0.25">
      <c r="A869" s="159">
        <v>843</v>
      </c>
      <c r="B869" s="160">
        <v>160.57500000000002</v>
      </c>
    </row>
    <row r="870" spans="1:2" x14ac:dyDescent="0.25">
      <c r="A870" s="159">
        <v>844</v>
      </c>
      <c r="B870" s="160">
        <v>160.58750000000001</v>
      </c>
    </row>
    <row r="871" spans="1:2" x14ac:dyDescent="0.25">
      <c r="A871" s="159">
        <v>845</v>
      </c>
      <c r="B871" s="160">
        <v>160.60000000000002</v>
      </c>
    </row>
    <row r="872" spans="1:2" x14ac:dyDescent="0.25">
      <c r="A872" s="159">
        <v>846</v>
      </c>
      <c r="B872" s="160">
        <v>160.61250000000001</v>
      </c>
    </row>
    <row r="873" spans="1:2" x14ac:dyDescent="0.25">
      <c r="A873" s="159">
        <v>847</v>
      </c>
      <c r="B873" s="160">
        <v>160.625</v>
      </c>
    </row>
    <row r="874" spans="1:2" x14ac:dyDescent="0.25">
      <c r="A874" s="159">
        <v>848</v>
      </c>
      <c r="B874" s="160">
        <v>160.63750000000002</v>
      </c>
    </row>
    <row r="875" spans="1:2" x14ac:dyDescent="0.25">
      <c r="A875" s="159">
        <v>849</v>
      </c>
      <c r="B875" s="160">
        <v>160.65</v>
      </c>
    </row>
    <row r="876" spans="1:2" x14ac:dyDescent="0.25">
      <c r="A876" s="159">
        <v>850</v>
      </c>
      <c r="B876" s="160">
        <v>160.66250000000002</v>
      </c>
    </row>
    <row r="877" spans="1:2" x14ac:dyDescent="0.25">
      <c r="A877" s="161">
        <v>851</v>
      </c>
      <c r="B877" s="162">
        <v>160.67500000000001</v>
      </c>
    </row>
    <row r="878" spans="1:2" x14ac:dyDescent="0.25">
      <c r="A878" s="161">
        <v>852</v>
      </c>
      <c r="B878" s="162">
        <v>160.6875</v>
      </c>
    </row>
    <row r="879" spans="1:2" x14ac:dyDescent="0.25">
      <c r="A879" s="161">
        <v>853</v>
      </c>
      <c r="B879" s="162">
        <v>160.70000000000002</v>
      </c>
    </row>
    <row r="880" spans="1:2" x14ac:dyDescent="0.25">
      <c r="A880" s="161">
        <v>854</v>
      </c>
      <c r="B880" s="162">
        <v>160.71250000000001</v>
      </c>
    </row>
    <row r="881" spans="1:2" x14ac:dyDescent="0.25">
      <c r="A881" s="161">
        <v>855</v>
      </c>
      <c r="B881" s="162">
        <v>160.72500000000002</v>
      </c>
    </row>
    <row r="882" spans="1:2" x14ac:dyDescent="0.25">
      <c r="A882" s="161">
        <v>856</v>
      </c>
      <c r="B882" s="162">
        <v>160.73750000000001</v>
      </c>
    </row>
    <row r="883" spans="1:2" x14ac:dyDescent="0.25">
      <c r="A883" s="161">
        <v>857</v>
      </c>
      <c r="B883" s="162">
        <v>160.75</v>
      </c>
    </row>
    <row r="884" spans="1:2" x14ac:dyDescent="0.25">
      <c r="A884" s="161">
        <v>858</v>
      </c>
      <c r="B884" s="162">
        <v>160.76250000000002</v>
      </c>
    </row>
    <row r="885" spans="1:2" x14ac:dyDescent="0.25">
      <c r="A885" s="161">
        <v>859</v>
      </c>
      <c r="B885" s="162">
        <v>160.77500000000001</v>
      </c>
    </row>
    <row r="886" spans="1:2" x14ac:dyDescent="0.25">
      <c r="A886" s="161">
        <v>860</v>
      </c>
      <c r="B886" s="162">
        <v>160.78750000000002</v>
      </c>
    </row>
    <row r="887" spans="1:2" x14ac:dyDescent="0.25">
      <c r="A887" s="161">
        <v>861</v>
      </c>
      <c r="B887" s="162">
        <v>160.80000000000001</v>
      </c>
    </row>
    <row r="888" spans="1:2" x14ac:dyDescent="0.25">
      <c r="A888" s="161">
        <v>862</v>
      </c>
      <c r="B888" s="162">
        <v>160.8125</v>
      </c>
    </row>
    <row r="889" spans="1:2" x14ac:dyDescent="0.25">
      <c r="A889" s="161">
        <v>863</v>
      </c>
      <c r="B889" s="162">
        <v>160.82500000000002</v>
      </c>
    </row>
    <row r="890" spans="1:2" x14ac:dyDescent="0.25">
      <c r="A890" s="161">
        <v>864</v>
      </c>
      <c r="B890" s="162">
        <v>160.83750000000001</v>
      </c>
    </row>
    <row r="891" spans="1:2" x14ac:dyDescent="0.25">
      <c r="A891" s="161">
        <v>865</v>
      </c>
      <c r="B891" s="162">
        <v>160.85000000000002</v>
      </c>
    </row>
    <row r="892" spans="1:2" x14ac:dyDescent="0.25">
      <c r="A892" s="161">
        <v>866</v>
      </c>
      <c r="B892" s="162">
        <v>160.86250000000001</v>
      </c>
    </row>
    <row r="893" spans="1:2" x14ac:dyDescent="0.25">
      <c r="A893" s="161">
        <v>867</v>
      </c>
      <c r="B893" s="162">
        <v>160.875</v>
      </c>
    </row>
    <row r="894" spans="1:2" x14ac:dyDescent="0.25">
      <c r="A894" s="161">
        <v>868</v>
      </c>
      <c r="B894" s="162">
        <v>160.88750000000002</v>
      </c>
    </row>
    <row r="895" spans="1:2" x14ac:dyDescent="0.25">
      <c r="A895" s="161">
        <v>869</v>
      </c>
      <c r="B895" s="162">
        <v>160.9</v>
      </c>
    </row>
    <row r="896" spans="1:2" x14ac:dyDescent="0.25">
      <c r="A896" s="161">
        <v>870</v>
      </c>
      <c r="B896" s="162">
        <v>160.91250000000002</v>
      </c>
    </row>
    <row r="897" spans="1:2" x14ac:dyDescent="0.25">
      <c r="A897" s="161">
        <v>871</v>
      </c>
      <c r="B897" s="162">
        <v>160.92500000000001</v>
      </c>
    </row>
    <row r="898" spans="1:2" x14ac:dyDescent="0.25">
      <c r="A898" s="161">
        <v>872</v>
      </c>
      <c r="B898" s="162">
        <v>160.9375</v>
      </c>
    </row>
    <row r="899" spans="1:2" x14ac:dyDescent="0.25">
      <c r="A899" s="161">
        <v>873</v>
      </c>
      <c r="B899" s="162">
        <v>160.95000000000002</v>
      </c>
    </row>
    <row r="900" spans="1:2" x14ac:dyDescent="0.25">
      <c r="A900" s="161">
        <v>874</v>
      </c>
      <c r="B900" s="162">
        <v>160.96250000000001</v>
      </c>
    </row>
    <row r="901" spans="1:2" x14ac:dyDescent="0.25">
      <c r="A901" s="161">
        <v>875</v>
      </c>
      <c r="B901" s="162">
        <v>160.97500000000002</v>
      </c>
    </row>
    <row r="902" spans="1:2" x14ac:dyDescent="0.25">
      <c r="A902" s="161">
        <v>876</v>
      </c>
      <c r="B902" s="162">
        <v>160.98750000000001</v>
      </c>
    </row>
    <row r="903" spans="1:2" x14ac:dyDescent="0.25">
      <c r="A903" s="161">
        <v>877</v>
      </c>
      <c r="B903" s="162">
        <v>161</v>
      </c>
    </row>
    <row r="904" spans="1:2" x14ac:dyDescent="0.25">
      <c r="A904" s="161">
        <v>878</v>
      </c>
      <c r="B904" s="162">
        <v>161.01250000000002</v>
      </c>
    </row>
    <row r="905" spans="1:2" x14ac:dyDescent="0.25">
      <c r="A905" s="161">
        <v>879</v>
      </c>
      <c r="B905" s="162">
        <v>161.02500000000001</v>
      </c>
    </row>
    <row r="906" spans="1:2" x14ac:dyDescent="0.25">
      <c r="A906" s="161">
        <v>880</v>
      </c>
      <c r="B906" s="162">
        <v>161.03750000000002</v>
      </c>
    </row>
    <row r="907" spans="1:2" x14ac:dyDescent="0.25">
      <c r="A907" s="161">
        <v>881</v>
      </c>
      <c r="B907" s="162">
        <v>161.05000000000001</v>
      </c>
    </row>
    <row r="908" spans="1:2" x14ac:dyDescent="0.25">
      <c r="A908" s="161">
        <v>882</v>
      </c>
      <c r="B908" s="162">
        <v>161.0625</v>
      </c>
    </row>
    <row r="909" spans="1:2" x14ac:dyDescent="0.25">
      <c r="A909" s="161">
        <v>883</v>
      </c>
      <c r="B909" s="162">
        <v>161.07500000000002</v>
      </c>
    </row>
    <row r="910" spans="1:2" x14ac:dyDescent="0.25">
      <c r="A910" s="161">
        <v>884</v>
      </c>
      <c r="B910" s="162">
        <v>161.08750000000001</v>
      </c>
    </row>
    <row r="911" spans="1:2" x14ac:dyDescent="0.25">
      <c r="A911" s="161">
        <v>885</v>
      </c>
      <c r="B911" s="162">
        <v>161.10000000000002</v>
      </c>
    </row>
    <row r="912" spans="1:2" x14ac:dyDescent="0.25">
      <c r="A912" s="161">
        <v>886</v>
      </c>
      <c r="B912" s="162">
        <v>161.11250000000001</v>
      </c>
    </row>
    <row r="913" spans="1:2" x14ac:dyDescent="0.25">
      <c r="A913" s="161">
        <v>887</v>
      </c>
      <c r="B913" s="162">
        <v>161.125</v>
      </c>
    </row>
    <row r="914" spans="1:2" x14ac:dyDescent="0.25">
      <c r="A914" s="161">
        <v>888</v>
      </c>
      <c r="B914" s="162">
        <v>161.13750000000002</v>
      </c>
    </row>
    <row r="915" spans="1:2" x14ac:dyDescent="0.25">
      <c r="A915" s="161">
        <v>889</v>
      </c>
      <c r="B915" s="162">
        <v>161.15</v>
      </c>
    </row>
    <row r="916" spans="1:2" x14ac:dyDescent="0.25">
      <c r="A916" s="161">
        <v>890</v>
      </c>
      <c r="B916" s="162">
        <v>161.16250000000002</v>
      </c>
    </row>
    <row r="917" spans="1:2" x14ac:dyDescent="0.25">
      <c r="A917" s="161">
        <v>891</v>
      </c>
      <c r="B917" s="162">
        <v>161.17500000000001</v>
      </c>
    </row>
    <row r="918" spans="1:2" x14ac:dyDescent="0.25">
      <c r="A918" s="161">
        <v>892</v>
      </c>
      <c r="B918" s="162">
        <v>161.1875</v>
      </c>
    </row>
    <row r="919" spans="1:2" x14ac:dyDescent="0.25">
      <c r="A919" s="161">
        <v>893</v>
      </c>
      <c r="B919" s="162">
        <v>161.20000000000002</v>
      </c>
    </row>
    <row r="920" spans="1:2" x14ac:dyDescent="0.25">
      <c r="A920" s="161">
        <v>894</v>
      </c>
      <c r="B920" s="162">
        <v>161.21250000000001</v>
      </c>
    </row>
    <row r="921" spans="1:2" x14ac:dyDescent="0.25">
      <c r="A921" s="161">
        <v>895</v>
      </c>
      <c r="B921" s="162">
        <v>161.22500000000002</v>
      </c>
    </row>
    <row r="922" spans="1:2" x14ac:dyDescent="0.25">
      <c r="A922" s="161">
        <v>896</v>
      </c>
      <c r="B922" s="162">
        <v>161.23750000000001</v>
      </c>
    </row>
    <row r="923" spans="1:2" x14ac:dyDescent="0.25">
      <c r="A923" s="161">
        <v>897</v>
      </c>
      <c r="B923" s="162">
        <v>161.25</v>
      </c>
    </row>
    <row r="924" spans="1:2" x14ac:dyDescent="0.25">
      <c r="A924" s="161">
        <v>898</v>
      </c>
      <c r="B924" s="162">
        <v>161.26250000000002</v>
      </c>
    </row>
    <row r="925" spans="1:2" x14ac:dyDescent="0.25">
      <c r="A925" s="161">
        <v>899</v>
      </c>
      <c r="B925" s="162">
        <v>161.27500000000001</v>
      </c>
    </row>
    <row r="926" spans="1:2" x14ac:dyDescent="0.25">
      <c r="A926" s="161">
        <v>900</v>
      </c>
      <c r="B926" s="162">
        <v>161.28750000000002</v>
      </c>
    </row>
    <row r="927" spans="1:2" x14ac:dyDescent="0.25">
      <c r="A927" s="163">
        <v>901</v>
      </c>
      <c r="B927" s="164">
        <v>161.30000000000001</v>
      </c>
    </row>
    <row r="928" spans="1:2" x14ac:dyDescent="0.25">
      <c r="A928" s="163">
        <v>902</v>
      </c>
      <c r="B928" s="164">
        <v>161.3125</v>
      </c>
    </row>
    <row r="929" spans="1:2" x14ac:dyDescent="0.25">
      <c r="A929" s="163">
        <v>903</v>
      </c>
      <c r="B929" s="164">
        <v>161.32500000000002</v>
      </c>
    </row>
    <row r="930" spans="1:2" x14ac:dyDescent="0.25">
      <c r="A930" s="163">
        <v>904</v>
      </c>
      <c r="B930" s="164">
        <v>161.33750000000001</v>
      </c>
    </row>
    <row r="931" spans="1:2" x14ac:dyDescent="0.25">
      <c r="A931" s="163">
        <v>905</v>
      </c>
      <c r="B931" s="164">
        <v>161.35000000000002</v>
      </c>
    </row>
    <row r="932" spans="1:2" x14ac:dyDescent="0.25">
      <c r="A932" s="163">
        <v>906</v>
      </c>
      <c r="B932" s="164">
        <v>161.36250000000001</v>
      </c>
    </row>
    <row r="933" spans="1:2" x14ac:dyDescent="0.25">
      <c r="A933" s="163">
        <v>907</v>
      </c>
      <c r="B933" s="164">
        <v>161.375</v>
      </c>
    </row>
    <row r="934" spans="1:2" x14ac:dyDescent="0.25">
      <c r="A934" s="163">
        <v>908</v>
      </c>
      <c r="B934" s="164">
        <v>161.38750000000002</v>
      </c>
    </row>
    <row r="935" spans="1:2" x14ac:dyDescent="0.25">
      <c r="A935" s="163">
        <v>909</v>
      </c>
      <c r="B935" s="164">
        <v>161.4</v>
      </c>
    </row>
    <row r="936" spans="1:2" x14ac:dyDescent="0.25">
      <c r="A936" s="163">
        <v>910</v>
      </c>
      <c r="B936" s="164">
        <v>161.41250000000002</v>
      </c>
    </row>
    <row r="937" spans="1:2" x14ac:dyDescent="0.25">
      <c r="A937" s="163">
        <v>911</v>
      </c>
      <c r="B937" s="164">
        <v>161.42500000000001</v>
      </c>
    </row>
    <row r="938" spans="1:2" x14ac:dyDescent="0.25">
      <c r="A938" s="163">
        <v>912</v>
      </c>
      <c r="B938" s="164">
        <v>161.4375</v>
      </c>
    </row>
    <row r="939" spans="1:2" x14ac:dyDescent="0.25">
      <c r="A939" s="163">
        <v>913</v>
      </c>
      <c r="B939" s="164">
        <v>161.45000000000002</v>
      </c>
    </row>
    <row r="940" spans="1:2" x14ac:dyDescent="0.25">
      <c r="A940" s="163">
        <v>914</v>
      </c>
      <c r="B940" s="164">
        <v>161.46250000000001</v>
      </c>
    </row>
    <row r="941" spans="1:2" x14ac:dyDescent="0.25">
      <c r="A941" s="163">
        <v>915</v>
      </c>
      <c r="B941" s="164">
        <v>161.47500000000002</v>
      </c>
    </row>
    <row r="942" spans="1:2" x14ac:dyDescent="0.25">
      <c r="A942" s="163">
        <v>916</v>
      </c>
      <c r="B942" s="164">
        <v>161.48750000000001</v>
      </c>
    </row>
    <row r="943" spans="1:2" x14ac:dyDescent="0.25">
      <c r="A943" s="163">
        <v>917</v>
      </c>
      <c r="B943" s="164">
        <v>161.5</v>
      </c>
    </row>
    <row r="944" spans="1:2" x14ac:dyDescent="0.25">
      <c r="A944" s="163">
        <v>918</v>
      </c>
      <c r="B944" s="164">
        <v>161.51250000000002</v>
      </c>
    </row>
    <row r="945" spans="1:2" x14ac:dyDescent="0.25">
      <c r="A945" s="163">
        <v>919</v>
      </c>
      <c r="B945" s="164">
        <v>161.52500000000001</v>
      </c>
    </row>
    <row r="946" spans="1:2" x14ac:dyDescent="0.25">
      <c r="A946" s="163">
        <v>920</v>
      </c>
      <c r="B946" s="164">
        <v>161.53750000000002</v>
      </c>
    </row>
    <row r="947" spans="1:2" x14ac:dyDescent="0.25">
      <c r="A947" s="163">
        <v>921</v>
      </c>
      <c r="B947" s="164">
        <v>161.55000000000001</v>
      </c>
    </row>
    <row r="948" spans="1:2" x14ac:dyDescent="0.25">
      <c r="A948" s="163">
        <v>922</v>
      </c>
      <c r="B948" s="164">
        <v>161.5625</v>
      </c>
    </row>
    <row r="949" spans="1:2" x14ac:dyDescent="0.25">
      <c r="A949" s="163">
        <v>923</v>
      </c>
      <c r="B949" s="164">
        <v>161.57500000000002</v>
      </c>
    </row>
    <row r="950" spans="1:2" x14ac:dyDescent="0.25">
      <c r="A950" s="163">
        <v>924</v>
      </c>
      <c r="B950" s="164">
        <v>161.58750000000001</v>
      </c>
    </row>
    <row r="951" spans="1:2" x14ac:dyDescent="0.25">
      <c r="A951" s="163">
        <v>925</v>
      </c>
      <c r="B951" s="164">
        <v>161.60000000000002</v>
      </c>
    </row>
    <row r="952" spans="1:2" x14ac:dyDescent="0.25">
      <c r="A952" s="163">
        <v>926</v>
      </c>
      <c r="B952" s="164">
        <v>161.61250000000001</v>
      </c>
    </row>
    <row r="953" spans="1:2" x14ac:dyDescent="0.25">
      <c r="A953" s="163">
        <v>927</v>
      </c>
      <c r="B953" s="164">
        <v>161.625</v>
      </c>
    </row>
    <row r="954" spans="1:2" x14ac:dyDescent="0.25">
      <c r="A954" s="163">
        <v>928</v>
      </c>
      <c r="B954" s="164">
        <v>161.63750000000002</v>
      </c>
    </row>
    <row r="955" spans="1:2" x14ac:dyDescent="0.25">
      <c r="A955" s="163">
        <v>929</v>
      </c>
      <c r="B955" s="164">
        <v>161.65</v>
      </c>
    </row>
    <row r="956" spans="1:2" x14ac:dyDescent="0.25">
      <c r="A956" s="163">
        <v>930</v>
      </c>
      <c r="B956" s="164">
        <v>161.66250000000002</v>
      </c>
    </row>
    <row r="957" spans="1:2" x14ac:dyDescent="0.25">
      <c r="A957" s="163">
        <v>931</v>
      </c>
      <c r="B957" s="164">
        <v>161.67500000000001</v>
      </c>
    </row>
    <row r="958" spans="1:2" x14ac:dyDescent="0.25">
      <c r="A958" s="163">
        <v>932</v>
      </c>
      <c r="B958" s="164">
        <v>161.6875</v>
      </c>
    </row>
    <row r="959" spans="1:2" x14ac:dyDescent="0.25">
      <c r="A959" s="163">
        <v>933</v>
      </c>
      <c r="B959" s="164">
        <v>161.70000000000002</v>
      </c>
    </row>
    <row r="960" spans="1:2" x14ac:dyDescent="0.25">
      <c r="A960" s="163">
        <v>934</v>
      </c>
      <c r="B960" s="164">
        <v>161.71250000000001</v>
      </c>
    </row>
    <row r="961" spans="1:2" x14ac:dyDescent="0.25">
      <c r="A961" s="163">
        <v>935</v>
      </c>
      <c r="B961" s="164">
        <v>161.72500000000002</v>
      </c>
    </row>
    <row r="962" spans="1:2" x14ac:dyDescent="0.25">
      <c r="A962" s="163">
        <v>936</v>
      </c>
      <c r="B962" s="164">
        <v>161.73750000000001</v>
      </c>
    </row>
    <row r="963" spans="1:2" x14ac:dyDescent="0.25">
      <c r="A963" s="163">
        <v>937</v>
      </c>
      <c r="B963" s="164">
        <v>161.75</v>
      </c>
    </row>
    <row r="964" spans="1:2" x14ac:dyDescent="0.25">
      <c r="A964" s="163">
        <v>938</v>
      </c>
      <c r="B964" s="164">
        <v>161.76250000000002</v>
      </c>
    </row>
    <row r="965" spans="1:2" x14ac:dyDescent="0.25">
      <c r="A965" s="163">
        <v>939</v>
      </c>
      <c r="B965" s="164">
        <v>161.77500000000001</v>
      </c>
    </row>
    <row r="966" spans="1:2" x14ac:dyDescent="0.25">
      <c r="A966" s="163">
        <v>940</v>
      </c>
      <c r="B966" s="164">
        <v>161.78750000000002</v>
      </c>
    </row>
    <row r="967" spans="1:2" x14ac:dyDescent="0.25">
      <c r="A967" s="163">
        <v>941</v>
      </c>
      <c r="B967" s="164">
        <v>161.80000000000001</v>
      </c>
    </row>
    <row r="968" spans="1:2" x14ac:dyDescent="0.25">
      <c r="A968" s="163">
        <v>942</v>
      </c>
      <c r="B968" s="164">
        <v>161.8125</v>
      </c>
    </row>
    <row r="969" spans="1:2" x14ac:dyDescent="0.25">
      <c r="A969" s="163">
        <v>943</v>
      </c>
      <c r="B969" s="164">
        <v>161.82500000000002</v>
      </c>
    </row>
    <row r="970" spans="1:2" x14ac:dyDescent="0.25">
      <c r="A970" s="163">
        <v>944</v>
      </c>
      <c r="B970" s="164">
        <v>161.83750000000001</v>
      </c>
    </row>
    <row r="971" spans="1:2" x14ac:dyDescent="0.25">
      <c r="A971" s="163">
        <v>945</v>
      </c>
      <c r="B971" s="164">
        <v>161.85000000000002</v>
      </c>
    </row>
    <row r="972" spans="1:2" x14ac:dyDescent="0.25">
      <c r="A972" s="163">
        <v>946</v>
      </c>
      <c r="B972" s="164">
        <v>161.86250000000001</v>
      </c>
    </row>
    <row r="973" spans="1:2" x14ac:dyDescent="0.25">
      <c r="A973" s="163">
        <v>947</v>
      </c>
      <c r="B973" s="164">
        <v>161.875</v>
      </c>
    </row>
    <row r="974" spans="1:2" x14ac:dyDescent="0.25">
      <c r="A974" s="163">
        <v>948</v>
      </c>
      <c r="B974" s="164">
        <v>161.88750000000002</v>
      </c>
    </row>
    <row r="975" spans="1:2" x14ac:dyDescent="0.25">
      <c r="A975" s="163">
        <v>949</v>
      </c>
      <c r="B975" s="164">
        <v>161.9</v>
      </c>
    </row>
    <row r="976" spans="1:2" x14ac:dyDescent="0.25">
      <c r="A976" s="163">
        <v>950</v>
      </c>
      <c r="B976" s="164">
        <v>161.91250000000002</v>
      </c>
    </row>
    <row r="977" spans="1:2" x14ac:dyDescent="0.25">
      <c r="A977" s="165">
        <v>951</v>
      </c>
      <c r="B977" s="166">
        <v>161.92500000000001</v>
      </c>
    </row>
    <row r="978" spans="1:2" x14ac:dyDescent="0.25">
      <c r="A978" s="165">
        <v>952</v>
      </c>
      <c r="B978" s="166">
        <v>161.9375</v>
      </c>
    </row>
    <row r="979" spans="1:2" x14ac:dyDescent="0.25">
      <c r="A979" s="165">
        <v>953</v>
      </c>
      <c r="B979" s="166">
        <v>161.95000000000002</v>
      </c>
    </row>
    <row r="980" spans="1:2" x14ac:dyDescent="0.25">
      <c r="A980" s="165">
        <v>954</v>
      </c>
      <c r="B980" s="166">
        <v>161.96250000000001</v>
      </c>
    </row>
    <row r="981" spans="1:2" x14ac:dyDescent="0.25">
      <c r="A981" s="165">
        <v>955</v>
      </c>
      <c r="B981" s="166">
        <v>161.97500000000002</v>
      </c>
    </row>
    <row r="982" spans="1:2" x14ac:dyDescent="0.25">
      <c r="A982" s="165">
        <v>956</v>
      </c>
      <c r="B982" s="166">
        <v>161.98750000000001</v>
      </c>
    </row>
    <row r="983" spans="1:2" x14ac:dyDescent="0.25">
      <c r="A983" s="165">
        <v>957</v>
      </c>
      <c r="B983" s="166">
        <v>162</v>
      </c>
    </row>
    <row r="984" spans="1:2" x14ac:dyDescent="0.25">
      <c r="A984" s="165">
        <v>958</v>
      </c>
      <c r="B984" s="166">
        <v>162.01250000000002</v>
      </c>
    </row>
    <row r="985" spans="1:2" x14ac:dyDescent="0.25">
      <c r="A985" s="165">
        <v>959</v>
      </c>
      <c r="B985" s="166">
        <v>162.02500000000001</v>
      </c>
    </row>
    <row r="986" spans="1:2" x14ac:dyDescent="0.25">
      <c r="A986" s="165">
        <v>960</v>
      </c>
      <c r="B986" s="166">
        <v>162.03750000000002</v>
      </c>
    </row>
    <row r="987" spans="1:2" x14ac:dyDescent="0.25">
      <c r="A987" s="165">
        <v>961</v>
      </c>
      <c r="B987" s="166">
        <v>162.05000000000001</v>
      </c>
    </row>
    <row r="988" spans="1:2" x14ac:dyDescent="0.25">
      <c r="A988" s="165">
        <v>962</v>
      </c>
      <c r="B988" s="166">
        <v>162.0625</v>
      </c>
    </row>
    <row r="989" spans="1:2" x14ac:dyDescent="0.25">
      <c r="A989" s="165">
        <v>963</v>
      </c>
      <c r="B989" s="166">
        <v>162.07500000000002</v>
      </c>
    </row>
    <row r="990" spans="1:2" x14ac:dyDescent="0.25">
      <c r="A990" s="165">
        <v>964</v>
      </c>
      <c r="B990" s="166">
        <v>162.08750000000001</v>
      </c>
    </row>
    <row r="991" spans="1:2" x14ac:dyDescent="0.25">
      <c r="A991" s="165">
        <v>965</v>
      </c>
      <c r="B991" s="166">
        <v>162.10000000000002</v>
      </c>
    </row>
    <row r="992" spans="1:2" x14ac:dyDescent="0.25">
      <c r="A992" s="165">
        <v>966</v>
      </c>
      <c r="B992" s="166">
        <v>162.11250000000001</v>
      </c>
    </row>
    <row r="993" spans="1:2" x14ac:dyDescent="0.25">
      <c r="A993" s="165">
        <v>967</v>
      </c>
      <c r="B993" s="166">
        <v>162.125</v>
      </c>
    </row>
    <row r="994" spans="1:2" x14ac:dyDescent="0.25">
      <c r="A994" s="165">
        <v>968</v>
      </c>
      <c r="B994" s="166">
        <v>162.13750000000002</v>
      </c>
    </row>
    <row r="995" spans="1:2" x14ac:dyDescent="0.25">
      <c r="A995" s="165">
        <v>969</v>
      </c>
      <c r="B995" s="166">
        <v>162.15</v>
      </c>
    </row>
    <row r="996" spans="1:2" x14ac:dyDescent="0.25">
      <c r="A996" s="165">
        <v>970</v>
      </c>
      <c r="B996" s="166">
        <v>162.16250000000002</v>
      </c>
    </row>
    <row r="997" spans="1:2" x14ac:dyDescent="0.25">
      <c r="A997" s="165">
        <v>971</v>
      </c>
      <c r="B997" s="166">
        <v>162.17500000000001</v>
      </c>
    </row>
    <row r="998" spans="1:2" x14ac:dyDescent="0.25">
      <c r="A998" s="165">
        <v>972</v>
      </c>
      <c r="B998" s="166">
        <v>162.1875</v>
      </c>
    </row>
    <row r="999" spans="1:2" x14ac:dyDescent="0.25">
      <c r="A999" s="165">
        <v>973</v>
      </c>
      <c r="B999" s="166">
        <v>162.20000000000002</v>
      </c>
    </row>
    <row r="1000" spans="1:2" x14ac:dyDescent="0.25">
      <c r="A1000" s="165">
        <v>974</v>
      </c>
      <c r="B1000" s="166">
        <v>162.21250000000001</v>
      </c>
    </row>
    <row r="1001" spans="1:2" x14ac:dyDescent="0.25">
      <c r="A1001" s="165">
        <v>975</v>
      </c>
      <c r="B1001" s="166">
        <v>162.22500000000002</v>
      </c>
    </row>
    <row r="1002" spans="1:2" x14ac:dyDescent="0.25">
      <c r="A1002" s="165">
        <v>976</v>
      </c>
      <c r="B1002" s="166">
        <v>162.23750000000001</v>
      </c>
    </row>
    <row r="1003" spans="1:2" x14ac:dyDescent="0.25">
      <c r="A1003" s="165">
        <v>977</v>
      </c>
      <c r="B1003" s="166">
        <v>162.25</v>
      </c>
    </row>
    <row r="1004" spans="1:2" x14ac:dyDescent="0.25">
      <c r="A1004" s="165">
        <v>978</v>
      </c>
      <c r="B1004" s="166">
        <v>162.26250000000002</v>
      </c>
    </row>
    <row r="1005" spans="1:2" x14ac:dyDescent="0.25">
      <c r="A1005" s="165">
        <v>979</v>
      </c>
      <c r="B1005" s="166">
        <v>162.27500000000001</v>
      </c>
    </row>
    <row r="1006" spans="1:2" x14ac:dyDescent="0.25">
      <c r="A1006" s="165">
        <v>980</v>
      </c>
      <c r="B1006" s="166">
        <v>162.28750000000002</v>
      </c>
    </row>
    <row r="1007" spans="1:2" x14ac:dyDescent="0.25">
      <c r="A1007" s="165">
        <v>981</v>
      </c>
      <c r="B1007" s="166">
        <v>162.30000000000001</v>
      </c>
    </row>
    <row r="1008" spans="1:2" x14ac:dyDescent="0.25">
      <c r="A1008" s="165">
        <v>982</v>
      </c>
      <c r="B1008" s="166">
        <v>162.3125</v>
      </c>
    </row>
    <row r="1009" spans="1:2" x14ac:dyDescent="0.25">
      <c r="A1009" s="165">
        <v>983</v>
      </c>
      <c r="B1009" s="166">
        <v>162.32500000000002</v>
      </c>
    </row>
    <row r="1010" spans="1:2" x14ac:dyDescent="0.25">
      <c r="A1010" s="165">
        <v>984</v>
      </c>
      <c r="B1010" s="166">
        <v>162.33750000000001</v>
      </c>
    </row>
    <row r="1011" spans="1:2" x14ac:dyDescent="0.25">
      <c r="A1011" s="165">
        <v>985</v>
      </c>
      <c r="B1011" s="166">
        <v>162.35000000000002</v>
      </c>
    </row>
    <row r="1012" spans="1:2" x14ac:dyDescent="0.25">
      <c r="A1012" s="165">
        <v>986</v>
      </c>
      <c r="B1012" s="166">
        <v>162.36250000000001</v>
      </c>
    </row>
    <row r="1013" spans="1:2" x14ac:dyDescent="0.25">
      <c r="A1013" s="165">
        <v>987</v>
      </c>
      <c r="B1013" s="166">
        <v>162.375</v>
      </c>
    </row>
    <row r="1014" spans="1:2" x14ac:dyDescent="0.25">
      <c r="A1014" s="165">
        <v>988</v>
      </c>
      <c r="B1014" s="166">
        <v>162.38750000000002</v>
      </c>
    </row>
    <row r="1015" spans="1:2" x14ac:dyDescent="0.25">
      <c r="A1015" s="165">
        <v>989</v>
      </c>
      <c r="B1015" s="166">
        <v>162.4</v>
      </c>
    </row>
    <row r="1016" spans="1:2" x14ac:dyDescent="0.25">
      <c r="A1016" s="165">
        <v>990</v>
      </c>
      <c r="B1016" s="166">
        <v>162.41250000000002</v>
      </c>
    </row>
    <row r="1017" spans="1:2" x14ac:dyDescent="0.25">
      <c r="A1017" s="165">
        <v>991</v>
      </c>
      <c r="B1017" s="166">
        <v>162.42500000000001</v>
      </c>
    </row>
    <row r="1018" spans="1:2" x14ac:dyDescent="0.25">
      <c r="A1018" s="165">
        <v>992</v>
      </c>
      <c r="B1018" s="166">
        <v>162.4375</v>
      </c>
    </row>
    <row r="1019" spans="1:2" x14ac:dyDescent="0.25">
      <c r="A1019" s="165">
        <v>993</v>
      </c>
      <c r="B1019" s="166">
        <v>162.45000000000002</v>
      </c>
    </row>
    <row r="1020" spans="1:2" x14ac:dyDescent="0.25">
      <c r="A1020" s="165">
        <v>994</v>
      </c>
      <c r="B1020" s="166">
        <v>162.46250000000001</v>
      </c>
    </row>
    <row r="1021" spans="1:2" x14ac:dyDescent="0.25">
      <c r="A1021" s="165">
        <v>995</v>
      </c>
      <c r="B1021" s="166">
        <v>162.47500000000002</v>
      </c>
    </row>
    <row r="1022" spans="1:2" x14ac:dyDescent="0.25">
      <c r="A1022" s="165">
        <v>996</v>
      </c>
      <c r="B1022" s="166">
        <v>162.48750000000001</v>
      </c>
    </row>
    <row r="1023" spans="1:2" x14ac:dyDescent="0.25">
      <c r="A1023" s="165">
        <v>997</v>
      </c>
      <c r="B1023" s="166">
        <v>162.5</v>
      </c>
    </row>
    <row r="1024" spans="1:2" x14ac:dyDescent="0.25">
      <c r="A1024" s="165">
        <v>998</v>
      </c>
      <c r="B1024" s="166">
        <v>162.51250000000002</v>
      </c>
    </row>
    <row r="1025" spans="1:2" x14ac:dyDescent="0.25">
      <c r="A1025" s="165">
        <v>999</v>
      </c>
      <c r="B1025" s="166">
        <v>162.52500000000001</v>
      </c>
    </row>
    <row r="1026" spans="1:2" x14ac:dyDescent="0.25">
      <c r="A1026" s="165">
        <v>1000</v>
      </c>
      <c r="B1026" s="166">
        <v>162.53750000000002</v>
      </c>
    </row>
    <row r="1027" spans="1:2" x14ac:dyDescent="0.25">
      <c r="A1027" s="167">
        <v>1001</v>
      </c>
      <c r="B1027" s="168">
        <v>162.55000000000001</v>
      </c>
    </row>
    <row r="1028" spans="1:2" x14ac:dyDescent="0.25">
      <c r="A1028" s="167">
        <v>1002</v>
      </c>
      <c r="B1028" s="168">
        <v>162.5625</v>
      </c>
    </row>
    <row r="1029" spans="1:2" x14ac:dyDescent="0.25">
      <c r="A1029" s="167">
        <v>1003</v>
      </c>
      <c r="B1029" s="168">
        <v>162.57500000000002</v>
      </c>
    </row>
    <row r="1030" spans="1:2" x14ac:dyDescent="0.25">
      <c r="A1030" s="167">
        <v>1004</v>
      </c>
      <c r="B1030" s="168">
        <v>162.58750000000001</v>
      </c>
    </row>
    <row r="1031" spans="1:2" x14ac:dyDescent="0.25">
      <c r="A1031" s="167">
        <v>1005</v>
      </c>
      <c r="B1031" s="168">
        <v>162.60000000000002</v>
      </c>
    </row>
    <row r="1032" spans="1:2" x14ac:dyDescent="0.25">
      <c r="A1032" s="167">
        <v>1006</v>
      </c>
      <c r="B1032" s="168">
        <v>162.61250000000001</v>
      </c>
    </row>
    <row r="1033" spans="1:2" x14ac:dyDescent="0.25">
      <c r="A1033" s="167">
        <v>1007</v>
      </c>
      <c r="B1033" s="168">
        <v>162.625</v>
      </c>
    </row>
    <row r="1034" spans="1:2" x14ac:dyDescent="0.25">
      <c r="A1034" s="167">
        <v>1008</v>
      </c>
      <c r="B1034" s="168">
        <v>162.63750000000002</v>
      </c>
    </row>
    <row r="1035" spans="1:2" x14ac:dyDescent="0.25">
      <c r="A1035" s="167">
        <v>1009</v>
      </c>
      <c r="B1035" s="168">
        <v>162.65</v>
      </c>
    </row>
    <row r="1036" spans="1:2" x14ac:dyDescent="0.25">
      <c r="A1036" s="167">
        <v>1010</v>
      </c>
      <c r="B1036" s="168">
        <v>162.66250000000002</v>
      </c>
    </row>
    <row r="1037" spans="1:2" x14ac:dyDescent="0.25">
      <c r="A1037" s="167">
        <v>1011</v>
      </c>
      <c r="B1037" s="168">
        <v>162.67500000000001</v>
      </c>
    </row>
    <row r="1038" spans="1:2" x14ac:dyDescent="0.25">
      <c r="A1038" s="167">
        <v>1012</v>
      </c>
      <c r="B1038" s="168">
        <v>162.6875</v>
      </c>
    </row>
    <row r="1039" spans="1:2" x14ac:dyDescent="0.25">
      <c r="A1039" s="167">
        <v>1013</v>
      </c>
      <c r="B1039" s="168">
        <v>162.70000000000002</v>
      </c>
    </row>
    <row r="1040" spans="1:2" x14ac:dyDescent="0.25">
      <c r="A1040" s="167">
        <v>1014</v>
      </c>
      <c r="B1040" s="168">
        <v>162.71250000000001</v>
      </c>
    </row>
    <row r="1041" spans="1:2" x14ac:dyDescent="0.25">
      <c r="A1041" s="171">
        <v>1015</v>
      </c>
      <c r="B1041" s="172">
        <v>162.72500000000002</v>
      </c>
    </row>
    <row r="1042" spans="1:2" x14ac:dyDescent="0.25">
      <c r="A1042" s="171">
        <v>1016</v>
      </c>
      <c r="B1042" s="172">
        <v>162.73750000000001</v>
      </c>
    </row>
    <row r="1043" spans="1:2" x14ac:dyDescent="0.25">
      <c r="A1043" s="169">
        <v>1017</v>
      </c>
      <c r="B1043" s="170">
        <v>162.75</v>
      </c>
    </row>
    <row r="1044" spans="1:2" x14ac:dyDescent="0.25">
      <c r="A1044" s="169">
        <v>1018</v>
      </c>
      <c r="B1044" s="170">
        <v>162.76250000000002</v>
      </c>
    </row>
    <row r="1045" spans="1:2" x14ac:dyDescent="0.25">
      <c r="A1045" s="169">
        <v>1019</v>
      </c>
      <c r="B1045" s="170">
        <v>162.77500000000001</v>
      </c>
    </row>
    <row r="1046" spans="1:2" x14ac:dyDescent="0.25">
      <c r="A1046" s="169">
        <v>1020</v>
      </c>
      <c r="B1046" s="170">
        <v>162.78750000000002</v>
      </c>
    </row>
    <row r="1047" spans="1:2" x14ac:dyDescent="0.25">
      <c r="A1047" s="169">
        <v>1021</v>
      </c>
      <c r="B1047" s="170">
        <v>162.80000000000001</v>
      </c>
    </row>
    <row r="1048" spans="1:2" x14ac:dyDescent="0.25">
      <c r="A1048" s="169">
        <v>1022</v>
      </c>
      <c r="B1048" s="170">
        <v>162.8125</v>
      </c>
    </row>
    <row r="1049" spans="1:2" x14ac:dyDescent="0.25">
      <c r="A1049" s="169">
        <v>1023</v>
      </c>
      <c r="B1049" s="170">
        <v>162.82500000000002</v>
      </c>
    </row>
    <row r="1050" spans="1:2" x14ac:dyDescent="0.25">
      <c r="A1050" s="169">
        <v>1024</v>
      </c>
      <c r="B1050" s="170">
        <v>162.83750000000001</v>
      </c>
    </row>
    <row r="1051" spans="1:2" x14ac:dyDescent="0.25">
      <c r="A1051" s="169">
        <v>1025</v>
      </c>
      <c r="B1051" s="170">
        <v>162.85000000000002</v>
      </c>
    </row>
    <row r="1052" spans="1:2" x14ac:dyDescent="0.25">
      <c r="A1052" s="169">
        <v>1026</v>
      </c>
      <c r="B1052" s="170">
        <v>162.86250000000001</v>
      </c>
    </row>
    <row r="1053" spans="1:2" x14ac:dyDescent="0.25">
      <c r="A1053" s="169">
        <v>1027</v>
      </c>
      <c r="B1053" s="170">
        <v>162.875</v>
      </c>
    </row>
    <row r="1054" spans="1:2" x14ac:dyDescent="0.25">
      <c r="A1054" s="169">
        <v>1028</v>
      </c>
      <c r="B1054" s="170">
        <v>162.88750000000002</v>
      </c>
    </row>
    <row r="1055" spans="1:2" x14ac:dyDescent="0.25">
      <c r="A1055" s="169">
        <v>1029</v>
      </c>
      <c r="B1055" s="170">
        <v>162.9</v>
      </c>
    </row>
    <row r="1056" spans="1:2" x14ac:dyDescent="0.25">
      <c r="A1056" s="169">
        <v>1030</v>
      </c>
      <c r="B1056" s="170">
        <v>162.91250000000002</v>
      </c>
    </row>
    <row r="1057" spans="1:2" x14ac:dyDescent="0.25">
      <c r="A1057" s="169">
        <v>1031</v>
      </c>
      <c r="B1057" s="170">
        <v>162.92500000000001</v>
      </c>
    </row>
    <row r="1058" spans="1:2" x14ac:dyDescent="0.25">
      <c r="A1058" s="169">
        <v>1032</v>
      </c>
      <c r="B1058" s="170">
        <v>162.9375</v>
      </c>
    </row>
    <row r="1059" spans="1:2" x14ac:dyDescent="0.25">
      <c r="A1059" s="169">
        <v>1033</v>
      </c>
      <c r="B1059" s="170">
        <v>162.95000000000002</v>
      </c>
    </row>
    <row r="1060" spans="1:2" x14ac:dyDescent="0.25">
      <c r="A1060" s="169">
        <v>1034</v>
      </c>
      <c r="B1060" s="170">
        <v>162.96250000000001</v>
      </c>
    </row>
    <row r="1061" spans="1:2" x14ac:dyDescent="0.25">
      <c r="A1061" s="169">
        <v>1035</v>
      </c>
      <c r="B1061" s="170">
        <v>162.97500000000002</v>
      </c>
    </row>
    <row r="1062" spans="1:2" x14ac:dyDescent="0.25">
      <c r="A1062" s="169">
        <v>1036</v>
      </c>
      <c r="B1062" s="170">
        <v>162.98750000000001</v>
      </c>
    </row>
    <row r="1063" spans="1:2" x14ac:dyDescent="0.25">
      <c r="A1063" s="169">
        <v>1037</v>
      </c>
      <c r="B1063" s="170">
        <v>163</v>
      </c>
    </row>
    <row r="1064" spans="1:2" x14ac:dyDescent="0.25">
      <c r="A1064" s="169">
        <v>1038</v>
      </c>
      <c r="B1064" s="170">
        <v>163.01250000000002</v>
      </c>
    </row>
    <row r="1065" spans="1:2" x14ac:dyDescent="0.25">
      <c r="A1065" s="169">
        <v>1039</v>
      </c>
      <c r="B1065" s="170">
        <v>163.02500000000001</v>
      </c>
    </row>
    <row r="1066" spans="1:2" x14ac:dyDescent="0.25">
      <c r="A1066" s="169">
        <v>1040</v>
      </c>
      <c r="B1066" s="170">
        <v>163.03750000000002</v>
      </c>
    </row>
    <row r="1067" spans="1:2" x14ac:dyDescent="0.25">
      <c r="A1067" s="169">
        <v>1041</v>
      </c>
      <c r="B1067" s="170">
        <v>163.05000000000001</v>
      </c>
    </row>
    <row r="1068" spans="1:2" x14ac:dyDescent="0.25">
      <c r="A1068" s="169">
        <v>1042</v>
      </c>
      <c r="B1068" s="170">
        <v>163.0625</v>
      </c>
    </row>
    <row r="1069" spans="1:2" x14ac:dyDescent="0.25">
      <c r="A1069" s="169">
        <v>1043</v>
      </c>
      <c r="B1069" s="170">
        <v>163.07500000000002</v>
      </c>
    </row>
    <row r="1070" spans="1:2" x14ac:dyDescent="0.25">
      <c r="A1070" s="169">
        <v>1044</v>
      </c>
      <c r="B1070" s="170">
        <v>163.08750000000001</v>
      </c>
    </row>
    <row r="1071" spans="1:2" x14ac:dyDescent="0.25">
      <c r="A1071" s="169">
        <v>1045</v>
      </c>
      <c r="B1071" s="170">
        <v>163.10000000000002</v>
      </c>
    </row>
    <row r="1072" spans="1:2" x14ac:dyDescent="0.25">
      <c r="A1072" s="169">
        <v>1046</v>
      </c>
      <c r="B1072" s="170">
        <v>163.11250000000001</v>
      </c>
    </row>
    <row r="1073" spans="1:2" x14ac:dyDescent="0.25">
      <c r="A1073" s="169">
        <v>1047</v>
      </c>
      <c r="B1073" s="170">
        <v>163.125</v>
      </c>
    </row>
    <row r="1074" spans="1:2" x14ac:dyDescent="0.25">
      <c r="A1074" s="169">
        <v>1048</v>
      </c>
      <c r="B1074" s="170">
        <v>163.13750000000002</v>
      </c>
    </row>
    <row r="1075" spans="1:2" x14ac:dyDescent="0.25">
      <c r="A1075" s="169">
        <v>1049</v>
      </c>
      <c r="B1075" s="170">
        <v>163.15</v>
      </c>
    </row>
    <row r="1076" spans="1:2" x14ac:dyDescent="0.25">
      <c r="A1076" s="169">
        <v>1050</v>
      </c>
      <c r="B1076" s="170">
        <v>163.16250000000002</v>
      </c>
    </row>
    <row r="1077" spans="1:2" x14ac:dyDescent="0.25">
      <c r="A1077" s="175">
        <v>1051</v>
      </c>
      <c r="B1077" s="176">
        <v>163.17500000000001</v>
      </c>
    </row>
    <row r="1078" spans="1:2" x14ac:dyDescent="0.25">
      <c r="A1078" s="175">
        <v>1052</v>
      </c>
      <c r="B1078" s="176">
        <v>163.1875</v>
      </c>
    </row>
    <row r="1079" spans="1:2" x14ac:dyDescent="0.25">
      <c r="A1079" s="175">
        <v>1053</v>
      </c>
      <c r="B1079" s="176">
        <v>163.20000000000002</v>
      </c>
    </row>
    <row r="1080" spans="1:2" x14ac:dyDescent="0.25">
      <c r="A1080" s="173">
        <v>1054</v>
      </c>
      <c r="B1080" s="174">
        <v>163.21250000000001</v>
      </c>
    </row>
    <row r="1081" spans="1:2" x14ac:dyDescent="0.25">
      <c r="A1081" s="173">
        <v>1055</v>
      </c>
      <c r="B1081" s="174">
        <v>163.22500000000002</v>
      </c>
    </row>
    <row r="1082" spans="1:2" x14ac:dyDescent="0.25">
      <c r="A1082" s="173">
        <v>1056</v>
      </c>
      <c r="B1082" s="174">
        <v>163.23750000000001</v>
      </c>
    </row>
    <row r="1083" spans="1:2" x14ac:dyDescent="0.25">
      <c r="A1083" s="173">
        <v>1057</v>
      </c>
      <c r="B1083" s="174">
        <v>163.25</v>
      </c>
    </row>
    <row r="1084" spans="1:2" x14ac:dyDescent="0.25">
      <c r="A1084" s="173">
        <v>1058</v>
      </c>
      <c r="B1084" s="174">
        <v>163.26250000000002</v>
      </c>
    </row>
    <row r="1085" spans="1:2" x14ac:dyDescent="0.25">
      <c r="A1085" s="173">
        <v>1059</v>
      </c>
      <c r="B1085" s="174">
        <v>163.27500000000001</v>
      </c>
    </row>
    <row r="1086" spans="1:2" x14ac:dyDescent="0.25">
      <c r="A1086" s="173">
        <v>1060</v>
      </c>
      <c r="B1086" s="174">
        <v>163.28750000000002</v>
      </c>
    </row>
    <row r="1087" spans="1:2" x14ac:dyDescent="0.25">
      <c r="A1087" s="173">
        <v>1061</v>
      </c>
      <c r="B1087" s="174">
        <v>163.30000000000001</v>
      </c>
    </row>
    <row r="1088" spans="1:2" x14ac:dyDescent="0.25">
      <c r="A1088" s="173">
        <v>1062</v>
      </c>
      <c r="B1088" s="174">
        <v>163.3125</v>
      </c>
    </row>
    <row r="1089" spans="1:2" x14ac:dyDescent="0.25">
      <c r="A1089" s="173">
        <v>1063</v>
      </c>
      <c r="B1089" s="174">
        <v>163.32500000000002</v>
      </c>
    </row>
    <row r="1090" spans="1:2" x14ac:dyDescent="0.25">
      <c r="A1090" s="173">
        <v>1064</v>
      </c>
      <c r="B1090" s="174">
        <v>163.33750000000001</v>
      </c>
    </row>
    <row r="1091" spans="1:2" x14ac:dyDescent="0.25">
      <c r="A1091" s="173">
        <v>1065</v>
      </c>
      <c r="B1091" s="174">
        <v>163.35000000000002</v>
      </c>
    </row>
    <row r="1092" spans="1:2" x14ac:dyDescent="0.25">
      <c r="A1092" s="173">
        <v>1066</v>
      </c>
      <c r="B1092" s="174">
        <v>163.36250000000001</v>
      </c>
    </row>
    <row r="1093" spans="1:2" x14ac:dyDescent="0.25">
      <c r="A1093" s="173">
        <v>1067</v>
      </c>
      <c r="B1093" s="174">
        <v>163.375</v>
      </c>
    </row>
    <row r="1094" spans="1:2" x14ac:dyDescent="0.25">
      <c r="A1094" s="173">
        <v>1068</v>
      </c>
      <c r="B1094" s="174">
        <v>163.38750000000002</v>
      </c>
    </row>
    <row r="1095" spans="1:2" x14ac:dyDescent="0.25">
      <c r="A1095" s="173">
        <v>1069</v>
      </c>
      <c r="B1095" s="174">
        <v>163.4</v>
      </c>
    </row>
    <row r="1096" spans="1:2" x14ac:dyDescent="0.25">
      <c r="A1096" s="173">
        <v>1070</v>
      </c>
      <c r="B1096" s="174">
        <v>163.41250000000002</v>
      </c>
    </row>
    <row r="1097" spans="1:2" x14ac:dyDescent="0.25">
      <c r="A1097" s="173">
        <v>1071</v>
      </c>
      <c r="B1097" s="174">
        <v>163.42500000000001</v>
      </c>
    </row>
    <row r="1098" spans="1:2" x14ac:dyDescent="0.25">
      <c r="A1098" s="173">
        <v>1072</v>
      </c>
      <c r="B1098" s="174">
        <v>163.4375</v>
      </c>
    </row>
    <row r="1099" spans="1:2" x14ac:dyDescent="0.25">
      <c r="A1099" s="173">
        <v>1073</v>
      </c>
      <c r="B1099" s="174">
        <v>163.45000000000002</v>
      </c>
    </row>
    <row r="1100" spans="1:2" x14ac:dyDescent="0.25">
      <c r="A1100" s="173">
        <v>1074</v>
      </c>
      <c r="B1100" s="174">
        <v>163.46250000000001</v>
      </c>
    </row>
    <row r="1101" spans="1:2" x14ac:dyDescent="0.25">
      <c r="A1101" s="173">
        <v>1075</v>
      </c>
      <c r="B1101" s="174">
        <v>163.47500000000002</v>
      </c>
    </row>
    <row r="1102" spans="1:2" x14ac:dyDescent="0.25">
      <c r="A1102" s="173">
        <v>1076</v>
      </c>
      <c r="B1102" s="174">
        <v>163.48750000000001</v>
      </c>
    </row>
    <row r="1103" spans="1:2" x14ac:dyDescent="0.25">
      <c r="A1103" s="173">
        <v>1077</v>
      </c>
      <c r="B1103" s="174">
        <v>163.5</v>
      </c>
    </row>
    <row r="1104" spans="1:2" x14ac:dyDescent="0.25">
      <c r="A1104" s="173">
        <v>1078</v>
      </c>
      <c r="B1104" s="174">
        <v>163.51250000000002</v>
      </c>
    </row>
    <row r="1105" spans="1:2" x14ac:dyDescent="0.25">
      <c r="A1105" s="173">
        <v>1079</v>
      </c>
      <c r="B1105" s="174">
        <v>163.52500000000001</v>
      </c>
    </row>
    <row r="1106" spans="1:2" x14ac:dyDescent="0.25">
      <c r="A1106" s="173">
        <v>1080</v>
      </c>
      <c r="B1106" s="174">
        <v>163.53750000000002</v>
      </c>
    </row>
    <row r="1107" spans="1:2" x14ac:dyDescent="0.25">
      <c r="A1107" s="173">
        <v>1081</v>
      </c>
      <c r="B1107" s="174">
        <v>163.55000000000001</v>
      </c>
    </row>
    <row r="1108" spans="1:2" x14ac:dyDescent="0.25">
      <c r="A1108" s="173">
        <v>1082</v>
      </c>
      <c r="B1108" s="174">
        <v>163.5625</v>
      </c>
    </row>
    <row r="1109" spans="1:2" x14ac:dyDescent="0.25">
      <c r="A1109" s="173">
        <v>1083</v>
      </c>
      <c r="B1109" s="174">
        <v>163.57500000000002</v>
      </c>
    </row>
    <row r="1110" spans="1:2" x14ac:dyDescent="0.25">
      <c r="A1110" s="173">
        <v>1084</v>
      </c>
      <c r="B1110" s="174">
        <v>163.58750000000001</v>
      </c>
    </row>
    <row r="1111" spans="1:2" x14ac:dyDescent="0.25">
      <c r="A1111" s="173">
        <v>1085</v>
      </c>
      <c r="B1111" s="174">
        <v>163.60000000000002</v>
      </c>
    </row>
    <row r="1112" spans="1:2" x14ac:dyDescent="0.25">
      <c r="A1112" s="173">
        <v>1086</v>
      </c>
      <c r="B1112" s="174">
        <v>163.61250000000001</v>
      </c>
    </row>
    <row r="1113" spans="1:2" x14ac:dyDescent="0.25">
      <c r="A1113" s="173">
        <v>1087</v>
      </c>
      <c r="B1113" s="174">
        <v>163.625</v>
      </c>
    </row>
    <row r="1114" spans="1:2" x14ac:dyDescent="0.25">
      <c r="A1114" s="173">
        <v>1088</v>
      </c>
      <c r="B1114" s="174">
        <v>163.63750000000002</v>
      </c>
    </row>
    <row r="1115" spans="1:2" x14ac:dyDescent="0.25">
      <c r="A1115" s="173">
        <v>1089</v>
      </c>
      <c r="B1115" s="174">
        <v>163.65</v>
      </c>
    </row>
    <row r="1116" spans="1:2" x14ac:dyDescent="0.25">
      <c r="A1116" s="173">
        <v>1090</v>
      </c>
      <c r="B1116" s="174">
        <v>163.66250000000002</v>
      </c>
    </row>
    <row r="1117" spans="1:2" x14ac:dyDescent="0.25">
      <c r="A1117" s="173">
        <v>1091</v>
      </c>
      <c r="B1117" s="174">
        <v>163.67500000000001</v>
      </c>
    </row>
    <row r="1118" spans="1:2" x14ac:dyDescent="0.25">
      <c r="A1118" s="173">
        <v>1092</v>
      </c>
      <c r="B1118" s="174">
        <v>163.6875</v>
      </c>
    </row>
    <row r="1119" spans="1:2" x14ac:dyDescent="0.25">
      <c r="A1119" s="173">
        <v>1093</v>
      </c>
      <c r="B1119" s="174">
        <v>163.70000000000002</v>
      </c>
    </row>
    <row r="1120" spans="1:2" x14ac:dyDescent="0.25">
      <c r="A1120" s="173">
        <v>1094</v>
      </c>
      <c r="B1120" s="174">
        <v>163.71250000000001</v>
      </c>
    </row>
    <row r="1121" spans="1:2" x14ac:dyDescent="0.25">
      <c r="A1121" s="173">
        <v>1095</v>
      </c>
      <c r="B1121" s="174">
        <v>163.72500000000002</v>
      </c>
    </row>
    <row r="1122" spans="1:2" x14ac:dyDescent="0.25">
      <c r="A1122" s="173">
        <v>1096</v>
      </c>
      <c r="B1122" s="174">
        <v>163.73750000000001</v>
      </c>
    </row>
    <row r="1123" spans="1:2" x14ac:dyDescent="0.25">
      <c r="A1123" s="173">
        <v>1097</v>
      </c>
      <c r="B1123" s="174">
        <v>163.75</v>
      </c>
    </row>
    <row r="1124" spans="1:2" x14ac:dyDescent="0.25">
      <c r="A1124" s="173">
        <v>1098</v>
      </c>
      <c r="B1124" s="174">
        <v>163.76250000000002</v>
      </c>
    </row>
    <row r="1125" spans="1:2" x14ac:dyDescent="0.25">
      <c r="A1125" s="173">
        <v>1099</v>
      </c>
      <c r="B1125" s="174">
        <v>163.77500000000001</v>
      </c>
    </row>
    <row r="1126" spans="1:2" x14ac:dyDescent="0.25">
      <c r="A1126" s="173">
        <v>1100</v>
      </c>
      <c r="B1126" s="174">
        <v>163.78750000000002</v>
      </c>
    </row>
    <row r="1127" spans="1:2" x14ac:dyDescent="0.25">
      <c r="A1127" s="177">
        <v>1101</v>
      </c>
      <c r="B1127" s="178">
        <v>163.80000000000001</v>
      </c>
    </row>
    <row r="1128" spans="1:2" x14ac:dyDescent="0.25">
      <c r="A1128" s="177">
        <v>1102</v>
      </c>
      <c r="B1128" s="178">
        <v>163.8125</v>
      </c>
    </row>
    <row r="1129" spans="1:2" x14ac:dyDescent="0.25">
      <c r="A1129" s="177">
        <v>1103</v>
      </c>
      <c r="B1129" s="178">
        <v>163.82500000000002</v>
      </c>
    </row>
    <row r="1130" spans="1:2" x14ac:dyDescent="0.25">
      <c r="A1130" s="177">
        <v>1104</v>
      </c>
      <c r="B1130" s="178">
        <v>163.83750000000001</v>
      </c>
    </row>
    <row r="1131" spans="1:2" x14ac:dyDescent="0.25">
      <c r="A1131" s="177">
        <v>1105</v>
      </c>
      <c r="B1131" s="178">
        <v>163.85000000000002</v>
      </c>
    </row>
    <row r="1132" spans="1:2" x14ac:dyDescent="0.25">
      <c r="A1132" s="177">
        <v>1106</v>
      </c>
      <c r="B1132" s="178">
        <v>163.86250000000001</v>
      </c>
    </row>
    <row r="1133" spans="1:2" x14ac:dyDescent="0.25">
      <c r="A1133" s="177">
        <v>1107</v>
      </c>
      <c r="B1133" s="178">
        <v>163.875</v>
      </c>
    </row>
    <row r="1134" spans="1:2" x14ac:dyDescent="0.25">
      <c r="A1134" s="177">
        <v>1108</v>
      </c>
      <c r="B1134" s="178">
        <v>163.88750000000002</v>
      </c>
    </row>
    <row r="1135" spans="1:2" x14ac:dyDescent="0.25">
      <c r="A1135" s="177">
        <v>1109</v>
      </c>
      <c r="B1135" s="178">
        <v>163.9</v>
      </c>
    </row>
    <row r="1136" spans="1:2" x14ac:dyDescent="0.25">
      <c r="A1136" s="177">
        <v>1110</v>
      </c>
      <c r="B1136" s="178">
        <v>163.91250000000002</v>
      </c>
    </row>
    <row r="1137" spans="1:2" x14ac:dyDescent="0.25">
      <c r="A1137" s="177">
        <v>1111</v>
      </c>
      <c r="B1137" s="178">
        <v>163.92500000000001</v>
      </c>
    </row>
    <row r="1138" spans="1:2" x14ac:dyDescent="0.25">
      <c r="A1138" s="177">
        <v>1112</v>
      </c>
      <c r="B1138" s="178">
        <v>163.9375</v>
      </c>
    </row>
    <row r="1139" spans="1:2" x14ac:dyDescent="0.25">
      <c r="A1139" s="177">
        <v>1113</v>
      </c>
      <c r="B1139" s="178">
        <v>163.95000000000002</v>
      </c>
    </row>
    <row r="1140" spans="1:2" x14ac:dyDescent="0.25">
      <c r="A1140" s="177">
        <v>1114</v>
      </c>
      <c r="B1140" s="178">
        <v>163.96250000000001</v>
      </c>
    </row>
    <row r="1141" spans="1:2" x14ac:dyDescent="0.25">
      <c r="A1141" s="177">
        <v>1115</v>
      </c>
      <c r="B1141" s="178">
        <v>163.97500000000002</v>
      </c>
    </row>
    <row r="1142" spans="1:2" x14ac:dyDescent="0.25">
      <c r="A1142" s="177">
        <v>1116</v>
      </c>
      <c r="B1142" s="178">
        <v>163.98750000000001</v>
      </c>
    </row>
    <row r="1143" spans="1:2" x14ac:dyDescent="0.25">
      <c r="A1143" s="177">
        <v>1117</v>
      </c>
      <c r="B1143" s="178">
        <v>164</v>
      </c>
    </row>
    <row r="1144" spans="1:2" x14ac:dyDescent="0.25">
      <c r="A1144" s="177">
        <v>1118</v>
      </c>
      <c r="B1144" s="178">
        <v>164.01250000000002</v>
      </c>
    </row>
    <row r="1145" spans="1:2" x14ac:dyDescent="0.25">
      <c r="A1145" s="177">
        <v>1119</v>
      </c>
      <c r="B1145" s="178">
        <v>164.02500000000001</v>
      </c>
    </row>
    <row r="1146" spans="1:2" x14ac:dyDescent="0.25">
      <c r="A1146" s="177">
        <v>1120</v>
      </c>
      <c r="B1146" s="178">
        <v>164.03750000000002</v>
      </c>
    </row>
    <row r="1147" spans="1:2" x14ac:dyDescent="0.25">
      <c r="A1147" s="177">
        <v>1121</v>
      </c>
      <c r="B1147" s="178">
        <v>164.05</v>
      </c>
    </row>
    <row r="1148" spans="1:2" x14ac:dyDescent="0.25">
      <c r="A1148" s="177">
        <v>1122</v>
      </c>
      <c r="B1148" s="178">
        <v>164.0625</v>
      </c>
    </row>
    <row r="1149" spans="1:2" x14ac:dyDescent="0.25">
      <c r="A1149" s="177">
        <v>1123</v>
      </c>
      <c r="B1149" s="178">
        <v>164.07500000000002</v>
      </c>
    </row>
    <row r="1150" spans="1:2" x14ac:dyDescent="0.25">
      <c r="A1150" s="177">
        <v>1124</v>
      </c>
      <c r="B1150" s="178">
        <v>164.08750000000001</v>
      </c>
    </row>
    <row r="1151" spans="1:2" x14ac:dyDescent="0.25">
      <c r="A1151" s="177">
        <v>1125</v>
      </c>
      <c r="B1151" s="178">
        <v>164.10000000000002</v>
      </c>
    </row>
    <row r="1152" spans="1:2" x14ac:dyDescent="0.25">
      <c r="A1152" s="177">
        <v>1126</v>
      </c>
      <c r="B1152" s="178">
        <v>164.11250000000001</v>
      </c>
    </row>
    <row r="1153" spans="1:2" x14ac:dyDescent="0.25">
      <c r="A1153" s="177">
        <v>1127</v>
      </c>
      <c r="B1153" s="178">
        <v>164.125</v>
      </c>
    </row>
    <row r="1154" spans="1:2" x14ac:dyDescent="0.25">
      <c r="A1154" s="177">
        <v>1128</v>
      </c>
      <c r="B1154" s="178">
        <v>164.13750000000002</v>
      </c>
    </row>
    <row r="1155" spans="1:2" x14ac:dyDescent="0.25">
      <c r="A1155" s="177">
        <v>1129</v>
      </c>
      <c r="B1155" s="178">
        <v>164.15</v>
      </c>
    </row>
    <row r="1156" spans="1:2" x14ac:dyDescent="0.25">
      <c r="A1156" s="177">
        <v>1130</v>
      </c>
      <c r="B1156" s="178">
        <v>164.16250000000002</v>
      </c>
    </row>
    <row r="1157" spans="1:2" x14ac:dyDescent="0.25">
      <c r="A1157" s="177">
        <v>1131</v>
      </c>
      <c r="B1157" s="178">
        <v>164.17500000000001</v>
      </c>
    </row>
    <row r="1158" spans="1:2" x14ac:dyDescent="0.25">
      <c r="A1158" s="177">
        <v>1132</v>
      </c>
      <c r="B1158" s="178">
        <v>164.1875</v>
      </c>
    </row>
    <row r="1159" spans="1:2" x14ac:dyDescent="0.25">
      <c r="A1159" s="177">
        <v>1133</v>
      </c>
      <c r="B1159" s="178">
        <v>164.20000000000002</v>
      </c>
    </row>
    <row r="1160" spans="1:2" x14ac:dyDescent="0.25">
      <c r="A1160" s="177">
        <v>1134</v>
      </c>
      <c r="B1160" s="178">
        <v>164.21250000000001</v>
      </c>
    </row>
    <row r="1161" spans="1:2" x14ac:dyDescent="0.25">
      <c r="A1161" s="177">
        <v>1135</v>
      </c>
      <c r="B1161" s="178">
        <v>164.22500000000002</v>
      </c>
    </row>
    <row r="1162" spans="1:2" x14ac:dyDescent="0.25">
      <c r="A1162" s="177">
        <v>1136</v>
      </c>
      <c r="B1162" s="178">
        <v>164.23750000000001</v>
      </c>
    </row>
    <row r="1163" spans="1:2" x14ac:dyDescent="0.25">
      <c r="A1163" s="177">
        <v>1137</v>
      </c>
      <c r="B1163" s="178">
        <v>164.25</v>
      </c>
    </row>
    <row r="1164" spans="1:2" x14ac:dyDescent="0.25">
      <c r="A1164" s="177">
        <v>1138</v>
      </c>
      <c r="B1164" s="178">
        <v>164.26250000000002</v>
      </c>
    </row>
    <row r="1165" spans="1:2" x14ac:dyDescent="0.25">
      <c r="A1165" s="177">
        <v>1139</v>
      </c>
      <c r="B1165" s="178">
        <v>164.27500000000001</v>
      </c>
    </row>
    <row r="1166" spans="1:2" x14ac:dyDescent="0.25">
      <c r="A1166" s="177">
        <v>1140</v>
      </c>
      <c r="B1166" s="178">
        <v>164.28750000000002</v>
      </c>
    </row>
    <row r="1167" spans="1:2" x14ac:dyDescent="0.25">
      <c r="A1167" s="177">
        <v>1141</v>
      </c>
      <c r="B1167" s="178">
        <v>164.3</v>
      </c>
    </row>
    <row r="1168" spans="1:2" x14ac:dyDescent="0.25">
      <c r="A1168" s="177">
        <v>1142</v>
      </c>
      <c r="B1168" s="178">
        <v>164.3125</v>
      </c>
    </row>
    <row r="1169" spans="1:2" x14ac:dyDescent="0.25">
      <c r="A1169" s="177">
        <v>1143</v>
      </c>
      <c r="B1169" s="178">
        <v>164.32500000000002</v>
      </c>
    </row>
    <row r="1170" spans="1:2" x14ac:dyDescent="0.25">
      <c r="A1170" s="177">
        <v>1144</v>
      </c>
      <c r="B1170" s="178">
        <v>164.33750000000001</v>
      </c>
    </row>
    <row r="1171" spans="1:2" x14ac:dyDescent="0.25">
      <c r="A1171" s="177">
        <v>1145</v>
      </c>
      <c r="B1171" s="178">
        <v>164.35000000000002</v>
      </c>
    </row>
    <row r="1172" spans="1:2" x14ac:dyDescent="0.25">
      <c r="A1172" s="177">
        <v>1146</v>
      </c>
      <c r="B1172" s="178">
        <v>164.36250000000001</v>
      </c>
    </row>
    <row r="1173" spans="1:2" x14ac:dyDescent="0.25">
      <c r="A1173" s="177">
        <v>1147</v>
      </c>
      <c r="B1173" s="178">
        <v>164.375</v>
      </c>
    </row>
    <row r="1174" spans="1:2" x14ac:dyDescent="0.25">
      <c r="A1174" s="177">
        <v>1148</v>
      </c>
      <c r="B1174" s="178">
        <v>164.38750000000002</v>
      </c>
    </row>
    <row r="1175" spans="1:2" x14ac:dyDescent="0.25">
      <c r="A1175" s="177">
        <v>1149</v>
      </c>
      <c r="B1175" s="178">
        <v>164.4</v>
      </c>
    </row>
    <row r="1176" spans="1:2" x14ac:dyDescent="0.25">
      <c r="A1176" s="177">
        <v>1150</v>
      </c>
      <c r="B1176" s="178">
        <v>164.41250000000002</v>
      </c>
    </row>
    <row r="1177" spans="1:2" x14ac:dyDescent="0.25">
      <c r="A1177" s="179">
        <v>1151</v>
      </c>
      <c r="B1177" s="180">
        <v>164.42500000000001</v>
      </c>
    </row>
    <row r="1178" spans="1:2" x14ac:dyDescent="0.25">
      <c r="A1178" s="179">
        <v>1152</v>
      </c>
      <c r="B1178" s="180">
        <v>164.4375</v>
      </c>
    </row>
    <row r="1179" spans="1:2" x14ac:dyDescent="0.25">
      <c r="A1179" s="179">
        <v>1153</v>
      </c>
      <c r="B1179" s="180">
        <v>164.45000000000002</v>
      </c>
    </row>
    <row r="1180" spans="1:2" x14ac:dyDescent="0.25">
      <c r="A1180" s="179">
        <v>1154</v>
      </c>
      <c r="B1180" s="180">
        <v>164.46250000000001</v>
      </c>
    </row>
    <row r="1181" spans="1:2" x14ac:dyDescent="0.25">
      <c r="A1181" s="179">
        <v>1155</v>
      </c>
      <c r="B1181" s="180">
        <v>164.47500000000002</v>
      </c>
    </row>
    <row r="1182" spans="1:2" x14ac:dyDescent="0.25">
      <c r="A1182" s="179">
        <v>1156</v>
      </c>
      <c r="B1182" s="180">
        <v>164.48750000000001</v>
      </c>
    </row>
    <row r="1183" spans="1:2" x14ac:dyDescent="0.25">
      <c r="A1183" s="179">
        <v>1157</v>
      </c>
      <c r="B1183" s="180">
        <v>164.5</v>
      </c>
    </row>
    <row r="1184" spans="1:2" x14ac:dyDescent="0.25">
      <c r="A1184" s="179">
        <v>1158</v>
      </c>
      <c r="B1184" s="180">
        <v>164.51250000000002</v>
      </c>
    </row>
    <row r="1185" spans="1:2" x14ac:dyDescent="0.25">
      <c r="A1185" s="179">
        <v>1159</v>
      </c>
      <c r="B1185" s="180">
        <v>164.52500000000001</v>
      </c>
    </row>
    <row r="1186" spans="1:2" x14ac:dyDescent="0.25">
      <c r="A1186" s="179">
        <v>1160</v>
      </c>
      <c r="B1186" s="180">
        <v>164.53750000000002</v>
      </c>
    </row>
    <row r="1187" spans="1:2" x14ac:dyDescent="0.25">
      <c r="A1187" s="179">
        <v>1161</v>
      </c>
      <c r="B1187" s="180">
        <v>164.55</v>
      </c>
    </row>
    <row r="1188" spans="1:2" x14ac:dyDescent="0.25">
      <c r="A1188" s="179">
        <v>1162</v>
      </c>
      <c r="B1188" s="180">
        <v>164.5625</v>
      </c>
    </row>
    <row r="1189" spans="1:2" x14ac:dyDescent="0.25">
      <c r="A1189" s="179">
        <v>1163</v>
      </c>
      <c r="B1189" s="180">
        <v>164.57500000000002</v>
      </c>
    </row>
    <row r="1190" spans="1:2" x14ac:dyDescent="0.25">
      <c r="A1190" s="179">
        <v>1164</v>
      </c>
      <c r="B1190" s="180">
        <v>164.58750000000001</v>
      </c>
    </row>
    <row r="1191" spans="1:2" x14ac:dyDescent="0.25">
      <c r="A1191" s="179">
        <v>1165</v>
      </c>
      <c r="B1191" s="180">
        <v>164.60000000000002</v>
      </c>
    </row>
    <row r="1192" spans="1:2" x14ac:dyDescent="0.25">
      <c r="A1192" s="179">
        <v>1166</v>
      </c>
      <c r="B1192" s="180">
        <v>164.61250000000001</v>
      </c>
    </row>
    <row r="1193" spans="1:2" x14ac:dyDescent="0.25">
      <c r="A1193" s="179">
        <v>1167</v>
      </c>
      <c r="B1193" s="180">
        <v>164.625</v>
      </c>
    </row>
    <row r="1194" spans="1:2" x14ac:dyDescent="0.25">
      <c r="A1194" s="179">
        <v>1168</v>
      </c>
      <c r="B1194" s="180">
        <v>164.63750000000002</v>
      </c>
    </row>
    <row r="1195" spans="1:2" x14ac:dyDescent="0.25">
      <c r="A1195" s="179">
        <v>1169</v>
      </c>
      <c r="B1195" s="180">
        <v>164.65</v>
      </c>
    </row>
    <row r="1196" spans="1:2" x14ac:dyDescent="0.25">
      <c r="A1196" s="179">
        <v>1170</v>
      </c>
      <c r="B1196" s="180">
        <v>164.66250000000002</v>
      </c>
    </row>
    <row r="1197" spans="1:2" x14ac:dyDescent="0.25">
      <c r="A1197" s="179">
        <v>1171</v>
      </c>
      <c r="B1197" s="180">
        <v>164.67500000000001</v>
      </c>
    </row>
    <row r="1198" spans="1:2" x14ac:dyDescent="0.25">
      <c r="A1198" s="179">
        <v>1172</v>
      </c>
      <c r="B1198" s="180">
        <v>164.6875</v>
      </c>
    </row>
    <row r="1199" spans="1:2" x14ac:dyDescent="0.25">
      <c r="A1199" s="179">
        <v>1173</v>
      </c>
      <c r="B1199" s="180">
        <v>164.70000000000002</v>
      </c>
    </row>
    <row r="1200" spans="1:2" x14ac:dyDescent="0.25">
      <c r="A1200" s="179">
        <v>1174</v>
      </c>
      <c r="B1200" s="180">
        <v>164.71250000000001</v>
      </c>
    </row>
    <row r="1201" spans="1:2" x14ac:dyDescent="0.25">
      <c r="A1201" s="179">
        <v>1175</v>
      </c>
      <c r="B1201" s="180">
        <v>164.72500000000002</v>
      </c>
    </row>
    <row r="1202" spans="1:2" x14ac:dyDescent="0.25">
      <c r="A1202" s="179">
        <v>1176</v>
      </c>
      <c r="B1202" s="180">
        <v>164.73750000000001</v>
      </c>
    </row>
    <row r="1203" spans="1:2" x14ac:dyDescent="0.25">
      <c r="A1203" s="179">
        <v>1177</v>
      </c>
      <c r="B1203" s="180">
        <v>164.75</v>
      </c>
    </row>
    <row r="1204" spans="1:2" x14ac:dyDescent="0.25">
      <c r="A1204" s="179">
        <v>1178</v>
      </c>
      <c r="B1204" s="180">
        <v>164.76250000000002</v>
      </c>
    </row>
    <row r="1205" spans="1:2" x14ac:dyDescent="0.25">
      <c r="A1205" s="179">
        <v>1179</v>
      </c>
      <c r="B1205" s="180">
        <v>164.77500000000001</v>
      </c>
    </row>
    <row r="1206" spans="1:2" x14ac:dyDescent="0.25">
      <c r="A1206" s="179">
        <v>1180</v>
      </c>
      <c r="B1206" s="180">
        <v>164.78750000000002</v>
      </c>
    </row>
    <row r="1207" spans="1:2" x14ac:dyDescent="0.25">
      <c r="A1207" s="179">
        <v>1181</v>
      </c>
      <c r="B1207" s="180">
        <v>164.8</v>
      </c>
    </row>
    <row r="1208" spans="1:2" x14ac:dyDescent="0.25">
      <c r="A1208" s="179">
        <v>1182</v>
      </c>
      <c r="B1208" s="180">
        <v>164.8125</v>
      </c>
    </row>
    <row r="1209" spans="1:2" x14ac:dyDescent="0.25">
      <c r="A1209" s="179">
        <v>1183</v>
      </c>
      <c r="B1209" s="180">
        <v>164.82500000000002</v>
      </c>
    </row>
    <row r="1210" spans="1:2" x14ac:dyDescent="0.25">
      <c r="A1210" s="179">
        <v>1184</v>
      </c>
      <c r="B1210" s="180">
        <v>164.83750000000001</v>
      </c>
    </row>
    <row r="1211" spans="1:2" x14ac:dyDescent="0.25">
      <c r="A1211" s="179">
        <v>1185</v>
      </c>
      <c r="B1211" s="180">
        <v>164.85000000000002</v>
      </c>
    </row>
    <row r="1212" spans="1:2" x14ac:dyDescent="0.25">
      <c r="A1212" s="179">
        <v>1186</v>
      </c>
      <c r="B1212" s="180">
        <v>164.86250000000001</v>
      </c>
    </row>
    <row r="1213" spans="1:2" x14ac:dyDescent="0.25">
      <c r="A1213" s="179">
        <v>1187</v>
      </c>
      <c r="B1213" s="180">
        <v>164.875</v>
      </c>
    </row>
    <row r="1214" spans="1:2" x14ac:dyDescent="0.25">
      <c r="A1214" s="179">
        <v>1188</v>
      </c>
      <c r="B1214" s="180">
        <v>164.88750000000002</v>
      </c>
    </row>
    <row r="1215" spans="1:2" x14ac:dyDescent="0.25">
      <c r="A1215" s="179">
        <v>1189</v>
      </c>
      <c r="B1215" s="180">
        <v>164.9</v>
      </c>
    </row>
    <row r="1216" spans="1:2" x14ac:dyDescent="0.25">
      <c r="A1216" s="179">
        <v>1190</v>
      </c>
      <c r="B1216" s="180">
        <v>164.91250000000002</v>
      </c>
    </row>
    <row r="1217" spans="1:2" x14ac:dyDescent="0.25">
      <c r="A1217" s="179">
        <v>1191</v>
      </c>
      <c r="B1217" s="180">
        <v>164.92500000000001</v>
      </c>
    </row>
    <row r="1218" spans="1:2" x14ac:dyDescent="0.25">
      <c r="A1218" s="179">
        <v>1192</v>
      </c>
      <c r="B1218" s="180">
        <v>164.9375</v>
      </c>
    </row>
    <row r="1219" spans="1:2" x14ac:dyDescent="0.25">
      <c r="A1219" s="179">
        <v>1193</v>
      </c>
      <c r="B1219" s="180">
        <v>164.95000000000002</v>
      </c>
    </row>
    <row r="1220" spans="1:2" x14ac:dyDescent="0.25">
      <c r="A1220" s="179">
        <v>1194</v>
      </c>
      <c r="B1220" s="180">
        <v>164.96250000000001</v>
      </c>
    </row>
    <row r="1221" spans="1:2" x14ac:dyDescent="0.25">
      <c r="A1221" s="179">
        <v>1195</v>
      </c>
      <c r="B1221" s="180">
        <v>164.97500000000002</v>
      </c>
    </row>
    <row r="1222" spans="1:2" x14ac:dyDescent="0.25">
      <c r="A1222" s="179">
        <v>1196</v>
      </c>
      <c r="B1222" s="180">
        <v>164.98750000000001</v>
      </c>
    </row>
    <row r="1223" spans="1:2" x14ac:dyDescent="0.25">
      <c r="A1223" s="179">
        <v>1197</v>
      </c>
      <c r="B1223" s="180">
        <v>165</v>
      </c>
    </row>
    <row r="1224" spans="1:2" x14ac:dyDescent="0.25">
      <c r="A1224" s="179">
        <v>1198</v>
      </c>
      <c r="B1224" s="180">
        <v>165.01250000000002</v>
      </c>
    </row>
    <row r="1225" spans="1:2" x14ac:dyDescent="0.25">
      <c r="A1225" s="179">
        <v>1199</v>
      </c>
      <c r="B1225" s="180">
        <v>165.02500000000001</v>
      </c>
    </row>
    <row r="1226" spans="1:2" x14ac:dyDescent="0.25">
      <c r="A1226" s="179">
        <v>1200</v>
      </c>
      <c r="B1226" s="180">
        <v>165.03750000000002</v>
      </c>
    </row>
    <row r="1227" spans="1:2" x14ac:dyDescent="0.25">
      <c r="A1227" s="181">
        <v>1201</v>
      </c>
      <c r="B1227" s="182">
        <v>165.05</v>
      </c>
    </row>
    <row r="1228" spans="1:2" x14ac:dyDescent="0.25">
      <c r="A1228" s="181">
        <v>1202</v>
      </c>
      <c r="B1228" s="182">
        <v>165.0625</v>
      </c>
    </row>
    <row r="1229" spans="1:2" x14ac:dyDescent="0.25">
      <c r="A1229" s="181">
        <v>1203</v>
      </c>
      <c r="B1229" s="182">
        <v>165.07500000000002</v>
      </c>
    </row>
    <row r="1230" spans="1:2" x14ac:dyDescent="0.25">
      <c r="A1230" s="181">
        <v>1204</v>
      </c>
      <c r="B1230" s="182">
        <v>165.08750000000001</v>
      </c>
    </row>
    <row r="1231" spans="1:2" x14ac:dyDescent="0.25">
      <c r="A1231" s="181">
        <v>1205</v>
      </c>
      <c r="B1231" s="182">
        <v>165.10000000000002</v>
      </c>
    </row>
    <row r="1232" spans="1:2" x14ac:dyDescent="0.25">
      <c r="A1232" s="181">
        <v>1206</v>
      </c>
      <c r="B1232" s="182">
        <v>165.11250000000001</v>
      </c>
    </row>
    <row r="1233" spans="1:2" x14ac:dyDescent="0.25">
      <c r="A1233" s="181">
        <v>1207</v>
      </c>
      <c r="B1233" s="182">
        <v>165.125</v>
      </c>
    </row>
    <row r="1234" spans="1:2" x14ac:dyDescent="0.25">
      <c r="A1234" s="181">
        <v>1208</v>
      </c>
      <c r="B1234" s="182">
        <v>165.13750000000002</v>
      </c>
    </row>
    <row r="1235" spans="1:2" x14ac:dyDescent="0.25">
      <c r="A1235" s="181">
        <v>1209</v>
      </c>
      <c r="B1235" s="182">
        <v>165.15</v>
      </c>
    </row>
    <row r="1236" spans="1:2" x14ac:dyDescent="0.25">
      <c r="A1236" s="181">
        <v>1210</v>
      </c>
      <c r="B1236" s="182">
        <v>165.16250000000002</v>
      </c>
    </row>
    <row r="1237" spans="1:2" x14ac:dyDescent="0.25">
      <c r="A1237" s="181">
        <v>1211</v>
      </c>
      <c r="B1237" s="182">
        <v>165.17500000000001</v>
      </c>
    </row>
    <row r="1238" spans="1:2" x14ac:dyDescent="0.25">
      <c r="A1238" s="181">
        <v>1212</v>
      </c>
      <c r="B1238" s="182">
        <v>165.1875</v>
      </c>
    </row>
    <row r="1239" spans="1:2" x14ac:dyDescent="0.25">
      <c r="A1239" s="181">
        <v>1213</v>
      </c>
      <c r="B1239" s="182">
        <v>165.20000000000002</v>
      </c>
    </row>
    <row r="1240" spans="1:2" x14ac:dyDescent="0.25">
      <c r="A1240" s="181">
        <v>1214</v>
      </c>
      <c r="B1240" s="182">
        <v>165.21250000000001</v>
      </c>
    </row>
    <row r="1241" spans="1:2" x14ac:dyDescent="0.25">
      <c r="A1241" s="181">
        <v>1215</v>
      </c>
      <c r="B1241" s="182">
        <v>165.22500000000002</v>
      </c>
    </row>
    <row r="1242" spans="1:2" x14ac:dyDescent="0.25">
      <c r="A1242" s="181">
        <v>1216</v>
      </c>
      <c r="B1242" s="182">
        <v>165.23750000000001</v>
      </c>
    </row>
    <row r="1243" spans="1:2" x14ac:dyDescent="0.25">
      <c r="A1243" s="181">
        <v>1217</v>
      </c>
      <c r="B1243" s="182">
        <v>165.25</v>
      </c>
    </row>
    <row r="1244" spans="1:2" x14ac:dyDescent="0.25">
      <c r="A1244" s="181">
        <v>1218</v>
      </c>
      <c r="B1244" s="182">
        <v>165.26250000000002</v>
      </c>
    </row>
    <row r="1245" spans="1:2" x14ac:dyDescent="0.25">
      <c r="A1245" s="181">
        <v>1219</v>
      </c>
      <c r="B1245" s="182">
        <v>165.27500000000001</v>
      </c>
    </row>
    <row r="1246" spans="1:2" x14ac:dyDescent="0.25">
      <c r="A1246" s="181">
        <v>1220</v>
      </c>
      <c r="B1246" s="182">
        <v>165.28750000000002</v>
      </c>
    </row>
    <row r="1247" spans="1:2" x14ac:dyDescent="0.25">
      <c r="A1247" s="181">
        <v>1221</v>
      </c>
      <c r="B1247" s="182">
        <v>165.3</v>
      </c>
    </row>
    <row r="1248" spans="1:2" x14ac:dyDescent="0.25">
      <c r="A1248" s="181">
        <v>1222</v>
      </c>
      <c r="B1248" s="182">
        <v>165.3125</v>
      </c>
    </row>
    <row r="1249" spans="1:2" x14ac:dyDescent="0.25">
      <c r="A1249" s="181">
        <v>1223</v>
      </c>
      <c r="B1249" s="182">
        <v>165.32500000000002</v>
      </c>
    </row>
    <row r="1250" spans="1:2" x14ac:dyDescent="0.25">
      <c r="A1250" s="181">
        <v>1224</v>
      </c>
      <c r="B1250" s="182">
        <v>165.33750000000001</v>
      </c>
    </row>
    <row r="1251" spans="1:2" x14ac:dyDescent="0.25">
      <c r="A1251" s="181">
        <v>1225</v>
      </c>
      <c r="B1251" s="182">
        <v>165.35000000000002</v>
      </c>
    </row>
    <row r="1252" spans="1:2" x14ac:dyDescent="0.25">
      <c r="A1252" s="181">
        <v>1226</v>
      </c>
      <c r="B1252" s="182">
        <v>165.36250000000001</v>
      </c>
    </row>
    <row r="1253" spans="1:2" x14ac:dyDescent="0.25">
      <c r="A1253" s="181">
        <v>1227</v>
      </c>
      <c r="B1253" s="182">
        <v>165.375</v>
      </c>
    </row>
    <row r="1254" spans="1:2" x14ac:dyDescent="0.25">
      <c r="A1254" s="181">
        <v>1228</v>
      </c>
      <c r="B1254" s="182">
        <v>165.38750000000002</v>
      </c>
    </row>
    <row r="1255" spans="1:2" x14ac:dyDescent="0.25">
      <c r="A1255" s="181">
        <v>1229</v>
      </c>
      <c r="B1255" s="182">
        <v>165.4</v>
      </c>
    </row>
    <row r="1256" spans="1:2" x14ac:dyDescent="0.25">
      <c r="A1256" s="181">
        <v>1230</v>
      </c>
      <c r="B1256" s="182">
        <v>165.41250000000002</v>
      </c>
    </row>
    <row r="1257" spans="1:2" x14ac:dyDescent="0.25">
      <c r="A1257" s="181">
        <v>1231</v>
      </c>
      <c r="B1257" s="182">
        <v>165.42500000000001</v>
      </c>
    </row>
    <row r="1258" spans="1:2" x14ac:dyDescent="0.25">
      <c r="A1258" s="181">
        <v>1232</v>
      </c>
      <c r="B1258" s="182">
        <v>165.4375</v>
      </c>
    </row>
    <row r="1259" spans="1:2" x14ac:dyDescent="0.25">
      <c r="A1259" s="181">
        <v>1233</v>
      </c>
      <c r="B1259" s="182">
        <v>165.45000000000002</v>
      </c>
    </row>
    <row r="1260" spans="1:2" x14ac:dyDescent="0.25">
      <c r="A1260" s="181">
        <v>1234</v>
      </c>
      <c r="B1260" s="182">
        <v>165.46250000000001</v>
      </c>
    </row>
    <row r="1261" spans="1:2" x14ac:dyDescent="0.25">
      <c r="A1261" s="181">
        <v>1235</v>
      </c>
      <c r="B1261" s="182">
        <v>165.47500000000002</v>
      </c>
    </row>
    <row r="1262" spans="1:2" x14ac:dyDescent="0.25">
      <c r="A1262" s="181">
        <v>1236</v>
      </c>
      <c r="B1262" s="182">
        <v>165.48750000000001</v>
      </c>
    </row>
    <row r="1263" spans="1:2" x14ac:dyDescent="0.25">
      <c r="A1263" s="181">
        <v>1237</v>
      </c>
      <c r="B1263" s="182">
        <v>165.5</v>
      </c>
    </row>
    <row r="1264" spans="1:2" x14ac:dyDescent="0.25">
      <c r="A1264" s="181">
        <v>1238</v>
      </c>
      <c r="B1264" s="182">
        <v>165.51250000000002</v>
      </c>
    </row>
    <row r="1265" spans="1:2" x14ac:dyDescent="0.25">
      <c r="A1265" s="181">
        <v>1239</v>
      </c>
      <c r="B1265" s="182">
        <v>165.52500000000001</v>
      </c>
    </row>
    <row r="1266" spans="1:2" x14ac:dyDescent="0.25">
      <c r="A1266" s="181">
        <v>1240</v>
      </c>
      <c r="B1266" s="182">
        <v>165.53750000000002</v>
      </c>
    </row>
    <row r="1267" spans="1:2" x14ac:dyDescent="0.25">
      <c r="A1267" s="181">
        <v>1241</v>
      </c>
      <c r="B1267" s="182">
        <v>165.55</v>
      </c>
    </row>
    <row r="1268" spans="1:2" x14ac:dyDescent="0.25">
      <c r="A1268" s="181">
        <v>1242</v>
      </c>
      <c r="B1268" s="182">
        <v>165.5625</v>
      </c>
    </row>
    <row r="1269" spans="1:2" x14ac:dyDescent="0.25">
      <c r="A1269" s="181">
        <v>1243</v>
      </c>
      <c r="B1269" s="182">
        <v>165.57500000000002</v>
      </c>
    </row>
    <row r="1270" spans="1:2" x14ac:dyDescent="0.25">
      <c r="A1270" s="181">
        <v>1244</v>
      </c>
      <c r="B1270" s="182">
        <v>165.58750000000001</v>
      </c>
    </row>
    <row r="1271" spans="1:2" x14ac:dyDescent="0.25">
      <c r="A1271" s="181">
        <v>1245</v>
      </c>
      <c r="B1271" s="182">
        <v>165.60000000000002</v>
      </c>
    </row>
    <row r="1272" spans="1:2" x14ac:dyDescent="0.25">
      <c r="A1272" s="181">
        <v>1246</v>
      </c>
      <c r="B1272" s="182">
        <v>165.61250000000001</v>
      </c>
    </row>
    <row r="1273" spans="1:2" x14ac:dyDescent="0.25">
      <c r="A1273" s="181">
        <v>1247</v>
      </c>
      <c r="B1273" s="182">
        <v>165.625</v>
      </c>
    </row>
    <row r="1274" spans="1:2" x14ac:dyDescent="0.25">
      <c r="A1274" s="181">
        <v>1248</v>
      </c>
      <c r="B1274" s="182">
        <v>165.63750000000002</v>
      </c>
    </row>
    <row r="1275" spans="1:2" x14ac:dyDescent="0.25">
      <c r="A1275" s="181">
        <v>1249</v>
      </c>
      <c r="B1275" s="182">
        <v>165.65</v>
      </c>
    </row>
    <row r="1276" spans="1:2" x14ac:dyDescent="0.25">
      <c r="A1276" s="181">
        <v>1250</v>
      </c>
      <c r="B1276" s="182">
        <v>165.66250000000002</v>
      </c>
    </row>
    <row r="1277" spans="1:2" x14ac:dyDescent="0.25">
      <c r="A1277" s="183">
        <v>1251</v>
      </c>
      <c r="B1277" s="184">
        <v>165.67500000000001</v>
      </c>
    </row>
    <row r="1278" spans="1:2" x14ac:dyDescent="0.25">
      <c r="A1278" s="183">
        <v>1252</v>
      </c>
      <c r="B1278" s="184">
        <v>165.6875</v>
      </c>
    </row>
    <row r="1279" spans="1:2" x14ac:dyDescent="0.25">
      <c r="A1279" s="183">
        <v>1253</v>
      </c>
      <c r="B1279" s="184">
        <v>165.70000000000002</v>
      </c>
    </row>
    <row r="1280" spans="1:2" x14ac:dyDescent="0.25">
      <c r="A1280" s="183">
        <v>1254</v>
      </c>
      <c r="B1280" s="184">
        <v>165.71250000000001</v>
      </c>
    </row>
    <row r="1281" spans="1:2" x14ac:dyDescent="0.25">
      <c r="A1281" s="183">
        <v>1255</v>
      </c>
      <c r="B1281" s="184">
        <v>165.72500000000002</v>
      </c>
    </row>
    <row r="1282" spans="1:2" x14ac:dyDescent="0.25">
      <c r="A1282" s="183">
        <v>1256</v>
      </c>
      <c r="B1282" s="184">
        <v>165.73750000000001</v>
      </c>
    </row>
    <row r="1283" spans="1:2" x14ac:dyDescent="0.25">
      <c r="A1283" s="183">
        <v>1257</v>
      </c>
      <c r="B1283" s="184">
        <v>165.75</v>
      </c>
    </row>
    <row r="1284" spans="1:2" x14ac:dyDescent="0.25">
      <c r="A1284" s="183">
        <v>1258</v>
      </c>
      <c r="B1284" s="184">
        <v>165.76250000000002</v>
      </c>
    </row>
    <row r="1285" spans="1:2" x14ac:dyDescent="0.25">
      <c r="A1285" s="183">
        <v>1259</v>
      </c>
      <c r="B1285" s="184">
        <v>165.77500000000001</v>
      </c>
    </row>
    <row r="1286" spans="1:2" x14ac:dyDescent="0.25">
      <c r="A1286" s="183">
        <v>1260</v>
      </c>
      <c r="B1286" s="184">
        <v>165.78750000000002</v>
      </c>
    </row>
    <row r="1287" spans="1:2" x14ac:dyDescent="0.25">
      <c r="A1287" s="183">
        <v>1261</v>
      </c>
      <c r="B1287" s="184">
        <v>165.8</v>
      </c>
    </row>
    <row r="1288" spans="1:2" x14ac:dyDescent="0.25">
      <c r="A1288" s="183">
        <v>1262</v>
      </c>
      <c r="B1288" s="184">
        <v>165.8125</v>
      </c>
    </row>
    <row r="1289" spans="1:2" x14ac:dyDescent="0.25">
      <c r="A1289" s="183">
        <v>1263</v>
      </c>
      <c r="B1289" s="184">
        <v>165.82500000000002</v>
      </c>
    </row>
    <row r="1290" spans="1:2" x14ac:dyDescent="0.25">
      <c r="A1290" s="183">
        <v>1264</v>
      </c>
      <c r="B1290" s="184">
        <v>165.83750000000001</v>
      </c>
    </row>
    <row r="1291" spans="1:2" x14ac:dyDescent="0.25">
      <c r="A1291" s="183">
        <v>1265</v>
      </c>
      <c r="B1291" s="184">
        <v>165.85000000000002</v>
      </c>
    </row>
    <row r="1292" spans="1:2" x14ac:dyDescent="0.25">
      <c r="A1292" s="183">
        <v>1266</v>
      </c>
      <c r="B1292" s="184">
        <v>165.86250000000001</v>
      </c>
    </row>
    <row r="1293" spans="1:2" x14ac:dyDescent="0.25">
      <c r="A1293" s="183">
        <v>1267</v>
      </c>
      <c r="B1293" s="184">
        <v>165.875</v>
      </c>
    </row>
    <row r="1294" spans="1:2" x14ac:dyDescent="0.25">
      <c r="A1294" s="183">
        <v>1268</v>
      </c>
      <c r="B1294" s="184">
        <v>165.88750000000002</v>
      </c>
    </row>
    <row r="1295" spans="1:2" x14ac:dyDescent="0.25">
      <c r="A1295" s="183">
        <v>1269</v>
      </c>
      <c r="B1295" s="184">
        <v>165.9</v>
      </c>
    </row>
    <row r="1296" spans="1:2" x14ac:dyDescent="0.25">
      <c r="A1296" s="183">
        <v>1270</v>
      </c>
      <c r="B1296" s="184">
        <v>165.91250000000002</v>
      </c>
    </row>
    <row r="1297" spans="1:2" x14ac:dyDescent="0.25">
      <c r="A1297" s="183">
        <v>1271</v>
      </c>
      <c r="B1297" s="184">
        <v>165.92500000000001</v>
      </c>
    </row>
    <row r="1298" spans="1:2" x14ac:dyDescent="0.25">
      <c r="A1298" s="183">
        <v>1272</v>
      </c>
      <c r="B1298" s="184">
        <v>165.9375</v>
      </c>
    </row>
    <row r="1299" spans="1:2" x14ac:dyDescent="0.25">
      <c r="A1299" s="183">
        <v>1273</v>
      </c>
      <c r="B1299" s="184">
        <v>165.95000000000002</v>
      </c>
    </row>
    <row r="1300" spans="1:2" x14ac:dyDescent="0.25">
      <c r="A1300" s="183">
        <v>1274</v>
      </c>
      <c r="B1300" s="184">
        <v>165.96250000000001</v>
      </c>
    </row>
    <row r="1301" spans="1:2" x14ac:dyDescent="0.25">
      <c r="A1301" s="183">
        <v>1275</v>
      </c>
      <c r="B1301" s="184">
        <v>165.97500000000002</v>
      </c>
    </row>
    <row r="1302" spans="1:2" x14ac:dyDescent="0.25">
      <c r="A1302" s="183">
        <v>1276</v>
      </c>
      <c r="B1302" s="184">
        <v>165.98750000000001</v>
      </c>
    </row>
    <row r="1303" spans="1:2" x14ac:dyDescent="0.25">
      <c r="A1303" s="183">
        <v>1277</v>
      </c>
      <c r="B1303" s="184">
        <v>166</v>
      </c>
    </row>
    <row r="1304" spans="1:2" x14ac:dyDescent="0.25">
      <c r="A1304" s="183">
        <v>1278</v>
      </c>
      <c r="B1304" s="184">
        <v>166.01250000000002</v>
      </c>
    </row>
    <row r="1305" spans="1:2" x14ac:dyDescent="0.25">
      <c r="A1305" s="183">
        <v>1279</v>
      </c>
      <c r="B1305" s="184">
        <v>166.02500000000001</v>
      </c>
    </row>
    <row r="1306" spans="1:2" x14ac:dyDescent="0.25">
      <c r="A1306" s="183">
        <v>1280</v>
      </c>
      <c r="B1306" s="184">
        <v>166.03750000000002</v>
      </c>
    </row>
    <row r="1307" spans="1:2" x14ac:dyDescent="0.25">
      <c r="A1307" s="183">
        <v>1281</v>
      </c>
      <c r="B1307" s="184">
        <v>166.05</v>
      </c>
    </row>
    <row r="1308" spans="1:2" x14ac:dyDescent="0.25">
      <c r="A1308" s="183">
        <v>1282</v>
      </c>
      <c r="B1308" s="184">
        <v>166.0625</v>
      </c>
    </row>
    <row r="1309" spans="1:2" x14ac:dyDescent="0.25">
      <c r="A1309" s="183">
        <v>1283</v>
      </c>
      <c r="B1309" s="184">
        <v>166.07500000000002</v>
      </c>
    </row>
    <row r="1310" spans="1:2" x14ac:dyDescent="0.25">
      <c r="A1310" s="183">
        <v>1284</v>
      </c>
      <c r="B1310" s="184">
        <v>166.08750000000001</v>
      </c>
    </row>
    <row r="1311" spans="1:2" x14ac:dyDescent="0.25">
      <c r="A1311" s="183">
        <v>1285</v>
      </c>
      <c r="B1311" s="184">
        <v>166.10000000000002</v>
      </c>
    </row>
    <row r="1312" spans="1:2" x14ac:dyDescent="0.25">
      <c r="A1312" s="183">
        <v>1286</v>
      </c>
      <c r="B1312" s="184">
        <v>166.11250000000001</v>
      </c>
    </row>
    <row r="1313" spans="1:2" x14ac:dyDescent="0.25">
      <c r="A1313" s="183">
        <v>1287</v>
      </c>
      <c r="B1313" s="184">
        <v>166.125</v>
      </c>
    </row>
    <row r="1314" spans="1:2" x14ac:dyDescent="0.25">
      <c r="A1314" s="183">
        <v>1288</v>
      </c>
      <c r="B1314" s="184">
        <v>166.13750000000002</v>
      </c>
    </row>
    <row r="1315" spans="1:2" x14ac:dyDescent="0.25">
      <c r="A1315" s="183">
        <v>1289</v>
      </c>
      <c r="B1315" s="184">
        <v>166.15</v>
      </c>
    </row>
    <row r="1316" spans="1:2" x14ac:dyDescent="0.25">
      <c r="A1316" s="183">
        <v>1290</v>
      </c>
      <c r="B1316" s="184">
        <v>166.16250000000002</v>
      </c>
    </row>
    <row r="1317" spans="1:2" x14ac:dyDescent="0.25">
      <c r="A1317" s="183">
        <v>1291</v>
      </c>
      <c r="B1317" s="184">
        <v>166.17500000000001</v>
      </c>
    </row>
    <row r="1318" spans="1:2" x14ac:dyDescent="0.25">
      <c r="A1318" s="183">
        <v>1292</v>
      </c>
      <c r="B1318" s="184">
        <v>166.1875</v>
      </c>
    </row>
    <row r="1319" spans="1:2" x14ac:dyDescent="0.25">
      <c r="A1319" s="183">
        <v>1293</v>
      </c>
      <c r="B1319" s="184">
        <v>166.20000000000002</v>
      </c>
    </row>
    <row r="1320" spans="1:2" x14ac:dyDescent="0.25">
      <c r="A1320" s="183">
        <v>1294</v>
      </c>
      <c r="B1320" s="184">
        <v>166.21250000000001</v>
      </c>
    </row>
    <row r="1321" spans="1:2" x14ac:dyDescent="0.25">
      <c r="A1321" s="183">
        <v>1295</v>
      </c>
      <c r="B1321" s="184">
        <v>166.22500000000002</v>
      </c>
    </row>
    <row r="1322" spans="1:2" x14ac:dyDescent="0.25">
      <c r="A1322" s="183">
        <v>1296</v>
      </c>
      <c r="B1322" s="184">
        <v>166.23750000000001</v>
      </c>
    </row>
    <row r="1323" spans="1:2" x14ac:dyDescent="0.25">
      <c r="A1323" s="183">
        <v>1297</v>
      </c>
      <c r="B1323" s="184">
        <v>166.25</v>
      </c>
    </row>
    <row r="1324" spans="1:2" x14ac:dyDescent="0.25">
      <c r="A1324" s="183">
        <v>1298</v>
      </c>
      <c r="B1324" s="184">
        <v>166.26250000000002</v>
      </c>
    </row>
    <row r="1325" spans="1:2" x14ac:dyDescent="0.25">
      <c r="A1325" s="183">
        <v>1299</v>
      </c>
      <c r="B1325" s="184">
        <v>166.27500000000001</v>
      </c>
    </row>
    <row r="1326" spans="1:2" x14ac:dyDescent="0.25">
      <c r="A1326" s="183">
        <v>1300</v>
      </c>
      <c r="B1326" s="184">
        <v>166.28750000000002</v>
      </c>
    </row>
    <row r="1327" spans="1:2" x14ac:dyDescent="0.25">
      <c r="A1327" s="185">
        <v>1301</v>
      </c>
      <c r="B1327" s="186">
        <v>166.3</v>
      </c>
    </row>
    <row r="1328" spans="1:2" x14ac:dyDescent="0.25">
      <c r="A1328" s="185">
        <v>1302</v>
      </c>
      <c r="B1328" s="186">
        <v>166.3125</v>
      </c>
    </row>
    <row r="1329" spans="1:2" x14ac:dyDescent="0.25">
      <c r="A1329" s="185">
        <v>1303</v>
      </c>
      <c r="B1329" s="186">
        <v>166.32500000000002</v>
      </c>
    </row>
    <row r="1330" spans="1:2" x14ac:dyDescent="0.25">
      <c r="A1330" s="185">
        <v>1304</v>
      </c>
      <c r="B1330" s="186">
        <v>166.33750000000001</v>
      </c>
    </row>
    <row r="1331" spans="1:2" x14ac:dyDescent="0.25">
      <c r="A1331" s="185">
        <v>1305</v>
      </c>
      <c r="B1331" s="186">
        <v>166.35000000000002</v>
      </c>
    </row>
    <row r="1332" spans="1:2" x14ac:dyDescent="0.25">
      <c r="A1332" s="185">
        <v>1306</v>
      </c>
      <c r="B1332" s="186">
        <v>166.36250000000001</v>
      </c>
    </row>
    <row r="1333" spans="1:2" x14ac:dyDescent="0.25">
      <c r="A1333" s="185">
        <v>1307</v>
      </c>
      <c r="B1333" s="186">
        <v>166.375</v>
      </c>
    </row>
    <row r="1334" spans="1:2" x14ac:dyDescent="0.25">
      <c r="A1334" s="185">
        <v>1308</v>
      </c>
      <c r="B1334" s="186">
        <v>166.38750000000002</v>
      </c>
    </row>
    <row r="1335" spans="1:2" x14ac:dyDescent="0.25">
      <c r="A1335" s="185">
        <v>1309</v>
      </c>
      <c r="B1335" s="186">
        <v>166.4</v>
      </c>
    </row>
    <row r="1336" spans="1:2" x14ac:dyDescent="0.25">
      <c r="A1336" s="185">
        <v>1310</v>
      </c>
      <c r="B1336" s="186">
        <v>166.41250000000002</v>
      </c>
    </row>
    <row r="1337" spans="1:2" x14ac:dyDescent="0.25">
      <c r="A1337" s="185">
        <v>1311</v>
      </c>
      <c r="B1337" s="186">
        <v>166.42500000000001</v>
      </c>
    </row>
    <row r="1338" spans="1:2" x14ac:dyDescent="0.25">
      <c r="A1338" s="185">
        <v>1312</v>
      </c>
      <c r="B1338" s="186">
        <v>166.4375</v>
      </c>
    </row>
    <row r="1339" spans="1:2" x14ac:dyDescent="0.25">
      <c r="A1339" s="185">
        <v>1313</v>
      </c>
      <c r="B1339" s="186">
        <v>166.45000000000002</v>
      </c>
    </row>
    <row r="1340" spans="1:2" x14ac:dyDescent="0.25">
      <c r="A1340" s="185">
        <v>1314</v>
      </c>
      <c r="B1340" s="186">
        <v>166.46250000000001</v>
      </c>
    </row>
    <row r="1341" spans="1:2" x14ac:dyDescent="0.25">
      <c r="A1341" s="185">
        <v>1315</v>
      </c>
      <c r="B1341" s="186">
        <v>166.47500000000002</v>
      </c>
    </row>
    <row r="1342" spans="1:2" x14ac:dyDescent="0.25">
      <c r="A1342" s="185">
        <v>1316</v>
      </c>
      <c r="B1342" s="186">
        <v>166.48750000000001</v>
      </c>
    </row>
    <row r="1343" spans="1:2" x14ac:dyDescent="0.25">
      <c r="A1343" s="185">
        <v>1317</v>
      </c>
      <c r="B1343" s="186">
        <v>166.5</v>
      </c>
    </row>
    <row r="1344" spans="1:2" x14ac:dyDescent="0.25">
      <c r="A1344" s="185">
        <v>1318</v>
      </c>
      <c r="B1344" s="186">
        <v>166.51250000000002</v>
      </c>
    </row>
    <row r="1345" spans="1:2" x14ac:dyDescent="0.25">
      <c r="A1345" s="185">
        <v>1319</v>
      </c>
      <c r="B1345" s="186">
        <v>166.52500000000001</v>
      </c>
    </row>
    <row r="1346" spans="1:2" x14ac:dyDescent="0.25">
      <c r="A1346" s="185">
        <v>1320</v>
      </c>
      <c r="B1346" s="186">
        <v>166.53750000000002</v>
      </c>
    </row>
    <row r="1347" spans="1:2" x14ac:dyDescent="0.25">
      <c r="A1347" s="185">
        <v>1321</v>
      </c>
      <c r="B1347" s="186">
        <v>166.55</v>
      </c>
    </row>
    <row r="1348" spans="1:2" x14ac:dyDescent="0.25">
      <c r="A1348" s="185">
        <v>1322</v>
      </c>
      <c r="B1348" s="186">
        <v>166.5625</v>
      </c>
    </row>
    <row r="1349" spans="1:2" x14ac:dyDescent="0.25">
      <c r="A1349" s="185">
        <v>1323</v>
      </c>
      <c r="B1349" s="186">
        <v>166.57500000000002</v>
      </c>
    </row>
    <row r="1350" spans="1:2" x14ac:dyDescent="0.25">
      <c r="A1350" s="185">
        <v>1324</v>
      </c>
      <c r="B1350" s="186">
        <v>166.58750000000001</v>
      </c>
    </row>
    <row r="1351" spans="1:2" x14ac:dyDescent="0.25">
      <c r="A1351" s="185">
        <v>1325</v>
      </c>
      <c r="B1351" s="186">
        <v>166.60000000000002</v>
      </c>
    </row>
    <row r="1352" spans="1:2" x14ac:dyDescent="0.25">
      <c r="A1352" s="185">
        <v>1326</v>
      </c>
      <c r="B1352" s="186">
        <v>166.61250000000001</v>
      </c>
    </row>
    <row r="1353" spans="1:2" x14ac:dyDescent="0.25">
      <c r="A1353" s="185">
        <v>1327</v>
      </c>
      <c r="B1353" s="186">
        <v>166.625</v>
      </c>
    </row>
    <row r="1354" spans="1:2" x14ac:dyDescent="0.25">
      <c r="A1354" s="185">
        <v>1328</v>
      </c>
      <c r="B1354" s="186">
        <v>166.63750000000002</v>
      </c>
    </row>
    <row r="1355" spans="1:2" x14ac:dyDescent="0.25">
      <c r="A1355" s="185">
        <v>1329</v>
      </c>
      <c r="B1355" s="186">
        <v>166.65</v>
      </c>
    </row>
    <row r="1356" spans="1:2" x14ac:dyDescent="0.25">
      <c r="A1356" s="185">
        <v>1330</v>
      </c>
      <c r="B1356" s="186">
        <v>166.66250000000002</v>
      </c>
    </row>
    <row r="1357" spans="1:2" x14ac:dyDescent="0.25">
      <c r="A1357" s="185">
        <v>1331</v>
      </c>
      <c r="B1357" s="186">
        <v>166.67500000000001</v>
      </c>
    </row>
    <row r="1358" spans="1:2" x14ac:dyDescent="0.25">
      <c r="A1358" s="185">
        <v>1332</v>
      </c>
      <c r="B1358" s="186">
        <v>166.6875</v>
      </c>
    </row>
    <row r="1359" spans="1:2" x14ac:dyDescent="0.25">
      <c r="A1359" s="185">
        <v>1333</v>
      </c>
      <c r="B1359" s="186">
        <v>166.70000000000002</v>
      </c>
    </row>
    <row r="1360" spans="1:2" x14ac:dyDescent="0.25">
      <c r="A1360" s="185">
        <v>1334</v>
      </c>
      <c r="B1360" s="186">
        <v>166.71250000000001</v>
      </c>
    </row>
    <row r="1361" spans="1:2" x14ac:dyDescent="0.25">
      <c r="A1361" s="185">
        <v>1335</v>
      </c>
      <c r="B1361" s="186">
        <v>166.72500000000002</v>
      </c>
    </row>
    <row r="1362" spans="1:2" x14ac:dyDescent="0.25">
      <c r="A1362" s="185">
        <v>1336</v>
      </c>
      <c r="B1362" s="186">
        <v>166.73750000000001</v>
      </c>
    </row>
    <row r="1363" spans="1:2" x14ac:dyDescent="0.25">
      <c r="A1363" s="185">
        <v>1337</v>
      </c>
      <c r="B1363" s="186">
        <v>166.75</v>
      </c>
    </row>
    <row r="1364" spans="1:2" x14ac:dyDescent="0.25">
      <c r="A1364" s="185">
        <v>1338</v>
      </c>
      <c r="B1364" s="186">
        <v>166.76250000000002</v>
      </c>
    </row>
    <row r="1365" spans="1:2" x14ac:dyDescent="0.25">
      <c r="A1365" s="185">
        <v>1339</v>
      </c>
      <c r="B1365" s="186">
        <v>166.77500000000001</v>
      </c>
    </row>
    <row r="1366" spans="1:2" x14ac:dyDescent="0.25">
      <c r="A1366" s="185">
        <v>1340</v>
      </c>
      <c r="B1366" s="186">
        <v>166.78750000000002</v>
      </c>
    </row>
    <row r="1367" spans="1:2" x14ac:dyDescent="0.25">
      <c r="A1367" s="185">
        <v>1341</v>
      </c>
      <c r="B1367" s="186">
        <v>166.8</v>
      </c>
    </row>
    <row r="1368" spans="1:2" x14ac:dyDescent="0.25">
      <c r="A1368" s="185">
        <v>1342</v>
      </c>
      <c r="B1368" s="186">
        <v>166.8125</v>
      </c>
    </row>
    <row r="1369" spans="1:2" x14ac:dyDescent="0.25">
      <c r="A1369" s="185">
        <v>1343</v>
      </c>
      <c r="B1369" s="186">
        <v>166.82500000000002</v>
      </c>
    </row>
    <row r="1370" spans="1:2" x14ac:dyDescent="0.25">
      <c r="A1370" s="185">
        <v>1344</v>
      </c>
      <c r="B1370" s="186">
        <v>166.83750000000001</v>
      </c>
    </row>
    <row r="1371" spans="1:2" x14ac:dyDescent="0.25">
      <c r="A1371" s="185">
        <v>1345</v>
      </c>
      <c r="B1371" s="186">
        <v>166.85000000000002</v>
      </c>
    </row>
    <row r="1372" spans="1:2" x14ac:dyDescent="0.25">
      <c r="A1372" s="185">
        <v>1346</v>
      </c>
      <c r="B1372" s="186">
        <v>166.86250000000001</v>
      </c>
    </row>
    <row r="1373" spans="1:2" x14ac:dyDescent="0.25">
      <c r="A1373" s="185">
        <v>1347</v>
      </c>
      <c r="B1373" s="186">
        <v>166.875</v>
      </c>
    </row>
    <row r="1374" spans="1:2" x14ac:dyDescent="0.25">
      <c r="A1374" s="185">
        <v>1348</v>
      </c>
      <c r="B1374" s="186">
        <v>166.88750000000002</v>
      </c>
    </row>
    <row r="1375" spans="1:2" x14ac:dyDescent="0.25">
      <c r="A1375" s="185">
        <v>1349</v>
      </c>
      <c r="B1375" s="186">
        <v>166.9</v>
      </c>
    </row>
    <row r="1376" spans="1:2" x14ac:dyDescent="0.25">
      <c r="A1376" s="185">
        <v>1350</v>
      </c>
      <c r="B1376" s="186">
        <v>166.91250000000002</v>
      </c>
    </row>
    <row r="1377" spans="1:2" x14ac:dyDescent="0.25">
      <c r="A1377" s="187">
        <v>1351</v>
      </c>
      <c r="B1377" s="188">
        <v>166.92500000000001</v>
      </c>
    </row>
    <row r="1378" spans="1:2" x14ac:dyDescent="0.25">
      <c r="A1378" s="187">
        <v>1352</v>
      </c>
      <c r="B1378" s="188">
        <v>166.9375</v>
      </c>
    </row>
    <row r="1379" spans="1:2" x14ac:dyDescent="0.25">
      <c r="A1379" s="187">
        <v>1353</v>
      </c>
      <c r="B1379" s="188">
        <v>166.95000000000002</v>
      </c>
    </row>
    <row r="1380" spans="1:2" x14ac:dyDescent="0.25">
      <c r="A1380" s="187">
        <v>1354</v>
      </c>
      <c r="B1380" s="188">
        <v>166.96250000000001</v>
      </c>
    </row>
    <row r="1381" spans="1:2" x14ac:dyDescent="0.25">
      <c r="A1381" s="187">
        <v>1355</v>
      </c>
      <c r="B1381" s="188">
        <v>166.97500000000002</v>
      </c>
    </row>
    <row r="1382" spans="1:2" x14ac:dyDescent="0.25">
      <c r="A1382" s="187">
        <v>1356</v>
      </c>
      <c r="B1382" s="188">
        <v>166.98750000000001</v>
      </c>
    </row>
    <row r="1383" spans="1:2" x14ac:dyDescent="0.25">
      <c r="A1383" s="187">
        <v>1357</v>
      </c>
      <c r="B1383" s="188">
        <v>167</v>
      </c>
    </row>
    <row r="1384" spans="1:2" x14ac:dyDescent="0.25">
      <c r="A1384" s="187">
        <v>1358</v>
      </c>
      <c r="B1384" s="188">
        <v>167.01250000000002</v>
      </c>
    </row>
    <row r="1385" spans="1:2" x14ac:dyDescent="0.25">
      <c r="A1385" s="187">
        <v>1359</v>
      </c>
      <c r="B1385" s="188">
        <v>167.02500000000001</v>
      </c>
    </row>
    <row r="1386" spans="1:2" x14ac:dyDescent="0.25">
      <c r="A1386" s="187">
        <v>1360</v>
      </c>
      <c r="B1386" s="188">
        <v>167.03750000000002</v>
      </c>
    </row>
    <row r="1387" spans="1:2" x14ac:dyDescent="0.25">
      <c r="A1387" s="187">
        <v>1361</v>
      </c>
      <c r="B1387" s="188">
        <v>167.05</v>
      </c>
    </row>
    <row r="1388" spans="1:2" x14ac:dyDescent="0.25">
      <c r="A1388" s="187">
        <v>1362</v>
      </c>
      <c r="B1388" s="188">
        <v>167.0625</v>
      </c>
    </row>
    <row r="1389" spans="1:2" x14ac:dyDescent="0.25">
      <c r="A1389" s="187">
        <v>1363</v>
      </c>
      <c r="B1389" s="188">
        <v>167.07500000000002</v>
      </c>
    </row>
    <row r="1390" spans="1:2" x14ac:dyDescent="0.25">
      <c r="A1390" s="187">
        <v>1364</v>
      </c>
      <c r="B1390" s="188">
        <v>167.08750000000001</v>
      </c>
    </row>
    <row r="1391" spans="1:2" x14ac:dyDescent="0.25">
      <c r="A1391" s="187">
        <v>1365</v>
      </c>
      <c r="B1391" s="188">
        <v>167.10000000000002</v>
      </c>
    </row>
    <row r="1392" spans="1:2" x14ac:dyDescent="0.25">
      <c r="A1392" s="187">
        <v>1366</v>
      </c>
      <c r="B1392" s="188">
        <v>167.11250000000001</v>
      </c>
    </row>
    <row r="1393" spans="1:2" x14ac:dyDescent="0.25">
      <c r="A1393" s="187">
        <v>1367</v>
      </c>
      <c r="B1393" s="188">
        <v>167.125</v>
      </c>
    </row>
    <row r="1394" spans="1:2" x14ac:dyDescent="0.25">
      <c r="A1394" s="187">
        <v>1368</v>
      </c>
      <c r="B1394" s="188">
        <v>167.13750000000002</v>
      </c>
    </row>
    <row r="1395" spans="1:2" x14ac:dyDescent="0.25">
      <c r="A1395" s="187">
        <v>1369</v>
      </c>
      <c r="B1395" s="188">
        <v>167.15</v>
      </c>
    </row>
    <row r="1396" spans="1:2" x14ac:dyDescent="0.25">
      <c r="A1396" s="187">
        <v>1370</v>
      </c>
      <c r="B1396" s="188">
        <v>167.16250000000002</v>
      </c>
    </row>
    <row r="1397" spans="1:2" x14ac:dyDescent="0.25">
      <c r="A1397" s="187">
        <v>1371</v>
      </c>
      <c r="B1397" s="188">
        <v>167.17500000000001</v>
      </c>
    </row>
    <row r="1398" spans="1:2" x14ac:dyDescent="0.25">
      <c r="A1398" s="187">
        <v>1372</v>
      </c>
      <c r="B1398" s="188">
        <v>167.1875</v>
      </c>
    </row>
    <row r="1399" spans="1:2" x14ac:dyDescent="0.25">
      <c r="A1399" s="187">
        <v>1373</v>
      </c>
      <c r="B1399" s="188">
        <v>167.20000000000002</v>
      </c>
    </row>
    <row r="1400" spans="1:2" x14ac:dyDescent="0.25">
      <c r="A1400" s="187">
        <v>1374</v>
      </c>
      <c r="B1400" s="188">
        <v>167.21250000000001</v>
      </c>
    </row>
    <row r="1401" spans="1:2" x14ac:dyDescent="0.25">
      <c r="A1401" s="187">
        <v>1375</v>
      </c>
      <c r="B1401" s="188">
        <v>167.22500000000002</v>
      </c>
    </row>
    <row r="1402" spans="1:2" x14ac:dyDescent="0.25">
      <c r="A1402" s="187">
        <v>1376</v>
      </c>
      <c r="B1402" s="188">
        <v>167.23750000000001</v>
      </c>
    </row>
    <row r="1403" spans="1:2" x14ac:dyDescent="0.25">
      <c r="A1403" s="187">
        <v>1377</v>
      </c>
      <c r="B1403" s="188">
        <v>167.25</v>
      </c>
    </row>
    <row r="1404" spans="1:2" x14ac:dyDescent="0.25">
      <c r="A1404" s="187">
        <v>1378</v>
      </c>
      <c r="B1404" s="188">
        <v>167.26250000000002</v>
      </c>
    </row>
    <row r="1405" spans="1:2" x14ac:dyDescent="0.25">
      <c r="A1405" s="187">
        <v>1379</v>
      </c>
      <c r="B1405" s="188">
        <v>167.27500000000001</v>
      </c>
    </row>
    <row r="1406" spans="1:2" x14ac:dyDescent="0.25">
      <c r="A1406" s="187">
        <v>1380</v>
      </c>
      <c r="B1406" s="188">
        <v>167.28750000000002</v>
      </c>
    </row>
    <row r="1407" spans="1:2" x14ac:dyDescent="0.25">
      <c r="A1407" s="187">
        <v>1381</v>
      </c>
      <c r="B1407" s="188">
        <v>167.3</v>
      </c>
    </row>
    <row r="1408" spans="1:2" x14ac:dyDescent="0.25">
      <c r="A1408" s="187">
        <v>1382</v>
      </c>
      <c r="B1408" s="188">
        <v>167.3125</v>
      </c>
    </row>
    <row r="1409" spans="1:2" x14ac:dyDescent="0.25">
      <c r="A1409" s="187">
        <v>1383</v>
      </c>
      <c r="B1409" s="188">
        <v>167.32500000000002</v>
      </c>
    </row>
    <row r="1410" spans="1:2" x14ac:dyDescent="0.25">
      <c r="A1410" s="187">
        <v>1384</v>
      </c>
      <c r="B1410" s="188">
        <v>167.33750000000001</v>
      </c>
    </row>
    <row r="1411" spans="1:2" x14ac:dyDescent="0.25">
      <c r="A1411" s="187">
        <v>1385</v>
      </c>
      <c r="B1411" s="188">
        <v>167.35000000000002</v>
      </c>
    </row>
    <row r="1412" spans="1:2" x14ac:dyDescent="0.25">
      <c r="A1412" s="187">
        <v>1386</v>
      </c>
      <c r="B1412" s="188">
        <v>167.36250000000001</v>
      </c>
    </row>
    <row r="1413" spans="1:2" x14ac:dyDescent="0.25">
      <c r="A1413" s="187">
        <v>1387</v>
      </c>
      <c r="B1413" s="188">
        <v>167.375</v>
      </c>
    </row>
    <row r="1414" spans="1:2" x14ac:dyDescent="0.25">
      <c r="A1414" s="187">
        <v>1388</v>
      </c>
      <c r="B1414" s="188">
        <v>167.38750000000002</v>
      </c>
    </row>
    <row r="1415" spans="1:2" x14ac:dyDescent="0.25">
      <c r="A1415" s="187">
        <v>1389</v>
      </c>
      <c r="B1415" s="188">
        <v>167.4</v>
      </c>
    </row>
    <row r="1416" spans="1:2" x14ac:dyDescent="0.25">
      <c r="A1416" s="187">
        <v>1390</v>
      </c>
      <c r="B1416" s="188">
        <v>167.41250000000002</v>
      </c>
    </row>
    <row r="1417" spans="1:2" x14ac:dyDescent="0.25">
      <c r="A1417" s="187">
        <v>1391</v>
      </c>
      <c r="B1417" s="188">
        <v>167.42500000000001</v>
      </c>
    </row>
    <row r="1418" spans="1:2" x14ac:dyDescent="0.25">
      <c r="A1418" s="187">
        <v>1392</v>
      </c>
      <c r="B1418" s="188">
        <v>167.4375</v>
      </c>
    </row>
    <row r="1419" spans="1:2" x14ac:dyDescent="0.25">
      <c r="A1419" s="187">
        <v>1393</v>
      </c>
      <c r="B1419" s="188">
        <v>167.45000000000002</v>
      </c>
    </row>
    <row r="1420" spans="1:2" x14ac:dyDescent="0.25">
      <c r="A1420" s="187">
        <v>1394</v>
      </c>
      <c r="B1420" s="188">
        <v>167.46250000000001</v>
      </c>
    </row>
    <row r="1421" spans="1:2" x14ac:dyDescent="0.25">
      <c r="A1421" s="187">
        <v>1395</v>
      </c>
      <c r="B1421" s="188">
        <v>167.47500000000002</v>
      </c>
    </row>
    <row r="1422" spans="1:2" x14ac:dyDescent="0.25">
      <c r="A1422" s="187">
        <v>1396</v>
      </c>
      <c r="B1422" s="188">
        <v>167.48750000000001</v>
      </c>
    </row>
    <row r="1423" spans="1:2" x14ac:dyDescent="0.25">
      <c r="A1423" s="187">
        <v>1397</v>
      </c>
      <c r="B1423" s="188">
        <v>167.5</v>
      </c>
    </row>
    <row r="1424" spans="1:2" x14ac:dyDescent="0.25">
      <c r="A1424" s="187">
        <v>1398</v>
      </c>
      <c r="B1424" s="188">
        <v>167.51250000000002</v>
      </c>
    </row>
    <row r="1425" spans="1:2" x14ac:dyDescent="0.25">
      <c r="A1425" s="187">
        <v>1399</v>
      </c>
      <c r="B1425" s="188">
        <v>167.52500000000001</v>
      </c>
    </row>
    <row r="1426" spans="1:2" x14ac:dyDescent="0.25">
      <c r="A1426" s="187">
        <v>1400</v>
      </c>
      <c r="B1426" s="188">
        <v>167.53750000000002</v>
      </c>
    </row>
    <row r="1427" spans="1:2" x14ac:dyDescent="0.25">
      <c r="A1427" s="189">
        <v>1401</v>
      </c>
      <c r="B1427" s="190">
        <v>167.55</v>
      </c>
    </row>
    <row r="1428" spans="1:2" x14ac:dyDescent="0.25">
      <c r="A1428" s="189">
        <v>1402</v>
      </c>
      <c r="B1428" s="190">
        <v>167.5625</v>
      </c>
    </row>
    <row r="1429" spans="1:2" x14ac:dyDescent="0.25">
      <c r="A1429" s="189">
        <v>1403</v>
      </c>
      <c r="B1429" s="190">
        <v>167.57500000000002</v>
      </c>
    </row>
    <row r="1430" spans="1:2" x14ac:dyDescent="0.25">
      <c r="A1430" s="189">
        <v>1404</v>
      </c>
      <c r="B1430" s="190">
        <v>167.58750000000001</v>
      </c>
    </row>
    <row r="1431" spans="1:2" x14ac:dyDescent="0.25">
      <c r="A1431" s="189">
        <v>1405</v>
      </c>
      <c r="B1431" s="190">
        <v>167.60000000000002</v>
      </c>
    </row>
    <row r="1432" spans="1:2" x14ac:dyDescent="0.25">
      <c r="A1432" s="189">
        <v>1406</v>
      </c>
      <c r="B1432" s="190">
        <v>167.61250000000001</v>
      </c>
    </row>
    <row r="1433" spans="1:2" x14ac:dyDescent="0.25">
      <c r="A1433" s="189">
        <v>1407</v>
      </c>
      <c r="B1433" s="190">
        <v>167.625</v>
      </c>
    </row>
    <row r="1434" spans="1:2" x14ac:dyDescent="0.25">
      <c r="A1434" s="189">
        <v>1408</v>
      </c>
      <c r="B1434" s="190">
        <v>167.63750000000002</v>
      </c>
    </row>
    <row r="1435" spans="1:2" x14ac:dyDescent="0.25">
      <c r="A1435" s="189">
        <v>1409</v>
      </c>
      <c r="B1435" s="190">
        <v>167.65</v>
      </c>
    </row>
    <row r="1436" spans="1:2" x14ac:dyDescent="0.25">
      <c r="A1436" s="189">
        <v>1410</v>
      </c>
      <c r="B1436" s="190">
        <v>167.66250000000002</v>
      </c>
    </row>
    <row r="1437" spans="1:2" x14ac:dyDescent="0.25">
      <c r="A1437" s="189">
        <v>1411</v>
      </c>
      <c r="B1437" s="190">
        <v>167.67500000000001</v>
      </c>
    </row>
    <row r="1438" spans="1:2" x14ac:dyDescent="0.25">
      <c r="A1438" s="189">
        <v>1412</v>
      </c>
      <c r="B1438" s="190">
        <v>167.6875</v>
      </c>
    </row>
    <row r="1439" spans="1:2" x14ac:dyDescent="0.25">
      <c r="A1439" s="189">
        <v>1413</v>
      </c>
      <c r="B1439" s="190">
        <v>167.70000000000002</v>
      </c>
    </row>
    <row r="1440" spans="1:2" x14ac:dyDescent="0.25">
      <c r="A1440" s="189">
        <v>1414</v>
      </c>
      <c r="B1440" s="190">
        <v>167.71250000000001</v>
      </c>
    </row>
    <row r="1441" spans="1:2" x14ac:dyDescent="0.25">
      <c r="A1441" s="189">
        <v>1415</v>
      </c>
      <c r="B1441" s="190">
        <v>167.72500000000002</v>
      </c>
    </row>
    <row r="1442" spans="1:2" x14ac:dyDescent="0.25">
      <c r="A1442" s="189">
        <v>1416</v>
      </c>
      <c r="B1442" s="190">
        <v>167.73750000000001</v>
      </c>
    </row>
    <row r="1443" spans="1:2" x14ac:dyDescent="0.25">
      <c r="A1443" s="189">
        <v>1417</v>
      </c>
      <c r="B1443" s="190">
        <v>167.75</v>
      </c>
    </row>
    <row r="1444" spans="1:2" x14ac:dyDescent="0.25">
      <c r="A1444" s="189">
        <v>1418</v>
      </c>
      <c r="B1444" s="190">
        <v>167.76250000000002</v>
      </c>
    </row>
    <row r="1445" spans="1:2" x14ac:dyDescent="0.25">
      <c r="A1445" s="189">
        <v>1419</v>
      </c>
      <c r="B1445" s="190">
        <v>167.77500000000001</v>
      </c>
    </row>
    <row r="1446" spans="1:2" x14ac:dyDescent="0.25">
      <c r="A1446" s="189">
        <v>1420</v>
      </c>
      <c r="B1446" s="190">
        <v>167.78750000000002</v>
      </c>
    </row>
    <row r="1447" spans="1:2" x14ac:dyDescent="0.25">
      <c r="A1447" s="189">
        <v>1421</v>
      </c>
      <c r="B1447" s="190">
        <v>167.8</v>
      </c>
    </row>
    <row r="1448" spans="1:2" x14ac:dyDescent="0.25">
      <c r="A1448" s="189">
        <v>1422</v>
      </c>
      <c r="B1448" s="190">
        <v>167.8125</v>
      </c>
    </row>
    <row r="1449" spans="1:2" x14ac:dyDescent="0.25">
      <c r="A1449" s="189">
        <v>1423</v>
      </c>
      <c r="B1449" s="190">
        <v>167.82500000000002</v>
      </c>
    </row>
    <row r="1450" spans="1:2" x14ac:dyDescent="0.25">
      <c r="A1450" s="189">
        <v>1424</v>
      </c>
      <c r="B1450" s="190">
        <v>167.83750000000001</v>
      </c>
    </row>
    <row r="1451" spans="1:2" x14ac:dyDescent="0.25">
      <c r="A1451" s="189">
        <v>1425</v>
      </c>
      <c r="B1451" s="190">
        <v>167.85000000000002</v>
      </c>
    </row>
    <row r="1452" spans="1:2" x14ac:dyDescent="0.25">
      <c r="A1452" s="189">
        <v>1426</v>
      </c>
      <c r="B1452" s="190">
        <v>167.86250000000001</v>
      </c>
    </row>
    <row r="1453" spans="1:2" x14ac:dyDescent="0.25">
      <c r="A1453" s="189">
        <v>1427</v>
      </c>
      <c r="B1453" s="190">
        <v>167.875</v>
      </c>
    </row>
    <row r="1454" spans="1:2" x14ac:dyDescent="0.25">
      <c r="A1454" s="189">
        <v>1428</v>
      </c>
      <c r="B1454" s="190">
        <v>167.88750000000002</v>
      </c>
    </row>
    <row r="1455" spans="1:2" x14ac:dyDescent="0.25">
      <c r="A1455" s="189">
        <v>1429</v>
      </c>
      <c r="B1455" s="190">
        <v>167.9</v>
      </c>
    </row>
    <row r="1456" spans="1:2" x14ac:dyDescent="0.25">
      <c r="A1456" s="189">
        <v>1430</v>
      </c>
      <c r="B1456" s="190">
        <v>167.91250000000002</v>
      </c>
    </row>
    <row r="1457" spans="1:2" x14ac:dyDescent="0.25">
      <c r="A1457" s="189">
        <v>1431</v>
      </c>
      <c r="B1457" s="190">
        <v>167.92500000000001</v>
      </c>
    </row>
    <row r="1458" spans="1:2" x14ac:dyDescent="0.25">
      <c r="A1458" s="189">
        <v>1432</v>
      </c>
      <c r="B1458" s="190">
        <v>167.9375</v>
      </c>
    </row>
    <row r="1459" spans="1:2" x14ac:dyDescent="0.25">
      <c r="A1459" s="189">
        <v>1433</v>
      </c>
      <c r="B1459" s="190">
        <v>167.95000000000002</v>
      </c>
    </row>
    <row r="1460" spans="1:2" x14ac:dyDescent="0.25">
      <c r="A1460" s="189">
        <v>1434</v>
      </c>
      <c r="B1460" s="190">
        <v>167.96250000000001</v>
      </c>
    </row>
    <row r="1461" spans="1:2" x14ac:dyDescent="0.25">
      <c r="A1461" s="189">
        <v>1435</v>
      </c>
      <c r="B1461" s="190">
        <v>167.97500000000002</v>
      </c>
    </row>
    <row r="1462" spans="1:2" x14ac:dyDescent="0.25">
      <c r="A1462" s="189">
        <v>1436</v>
      </c>
      <c r="B1462" s="190">
        <v>167.98750000000001</v>
      </c>
    </row>
    <row r="1463" spans="1:2" x14ac:dyDescent="0.25">
      <c r="A1463" s="189">
        <v>1437</v>
      </c>
      <c r="B1463" s="190">
        <v>168</v>
      </c>
    </row>
    <row r="1464" spans="1:2" x14ac:dyDescent="0.25">
      <c r="A1464" s="189">
        <v>1438</v>
      </c>
      <c r="B1464" s="190">
        <v>168.01250000000002</v>
      </c>
    </row>
    <row r="1465" spans="1:2" x14ac:dyDescent="0.25">
      <c r="A1465" s="189">
        <v>1439</v>
      </c>
      <c r="B1465" s="190">
        <v>168.02500000000001</v>
      </c>
    </row>
    <row r="1466" spans="1:2" x14ac:dyDescent="0.25">
      <c r="A1466" s="189">
        <v>1440</v>
      </c>
      <c r="B1466" s="190">
        <v>168.03750000000002</v>
      </c>
    </row>
    <row r="1467" spans="1:2" x14ac:dyDescent="0.25">
      <c r="A1467" s="189">
        <v>1441</v>
      </c>
      <c r="B1467" s="190">
        <v>168.05</v>
      </c>
    </row>
    <row r="1468" spans="1:2" x14ac:dyDescent="0.25">
      <c r="A1468" s="189">
        <v>1442</v>
      </c>
      <c r="B1468" s="190">
        <v>168.0625</v>
      </c>
    </row>
    <row r="1469" spans="1:2" x14ac:dyDescent="0.25">
      <c r="A1469" s="189">
        <v>1443</v>
      </c>
      <c r="B1469" s="190">
        <v>168.07500000000002</v>
      </c>
    </row>
    <row r="1470" spans="1:2" x14ac:dyDescent="0.25">
      <c r="A1470" s="189">
        <v>1444</v>
      </c>
      <c r="B1470" s="190">
        <v>168.08750000000001</v>
      </c>
    </row>
    <row r="1471" spans="1:2" x14ac:dyDescent="0.25">
      <c r="A1471" s="189">
        <v>1445</v>
      </c>
      <c r="B1471" s="190">
        <v>168.10000000000002</v>
      </c>
    </row>
    <row r="1472" spans="1:2" x14ac:dyDescent="0.25">
      <c r="A1472" s="189">
        <v>1446</v>
      </c>
      <c r="B1472" s="190">
        <v>168.11250000000001</v>
      </c>
    </row>
    <row r="1473" spans="1:2" x14ac:dyDescent="0.25">
      <c r="A1473" s="189">
        <v>1447</v>
      </c>
      <c r="B1473" s="190">
        <v>168.125</v>
      </c>
    </row>
    <row r="1474" spans="1:2" x14ac:dyDescent="0.25">
      <c r="A1474" s="189">
        <v>1448</v>
      </c>
      <c r="B1474" s="190">
        <v>168.13750000000002</v>
      </c>
    </row>
    <row r="1475" spans="1:2" x14ac:dyDescent="0.25">
      <c r="A1475" s="189">
        <v>1449</v>
      </c>
      <c r="B1475" s="190">
        <v>168.15</v>
      </c>
    </row>
    <row r="1476" spans="1:2" x14ac:dyDescent="0.25">
      <c r="A1476" s="189">
        <v>1450</v>
      </c>
      <c r="B1476" s="190">
        <v>168.16250000000002</v>
      </c>
    </row>
    <row r="1477" spans="1:2" x14ac:dyDescent="0.25">
      <c r="A1477" s="192">
        <v>1451</v>
      </c>
      <c r="B1477" s="193">
        <v>168.17500000000001</v>
      </c>
    </row>
    <row r="1478" spans="1:2" x14ac:dyDescent="0.25">
      <c r="A1478" s="192">
        <v>1452</v>
      </c>
      <c r="B1478" s="193">
        <v>168.1875</v>
      </c>
    </row>
    <row r="1479" spans="1:2" x14ac:dyDescent="0.25">
      <c r="A1479" s="192">
        <v>1453</v>
      </c>
      <c r="B1479" s="193">
        <v>168.20000000000002</v>
      </c>
    </row>
    <row r="1480" spans="1:2" x14ac:dyDescent="0.25">
      <c r="A1480" s="192">
        <v>1454</v>
      </c>
      <c r="B1480" s="193">
        <v>168.21250000000001</v>
      </c>
    </row>
    <row r="1481" spans="1:2" x14ac:dyDescent="0.25">
      <c r="A1481" s="192">
        <v>1455</v>
      </c>
      <c r="B1481" s="193">
        <v>168.22500000000002</v>
      </c>
    </row>
    <row r="1482" spans="1:2" x14ac:dyDescent="0.25">
      <c r="A1482" s="192">
        <v>1456</v>
      </c>
      <c r="B1482" s="193">
        <v>168.23750000000001</v>
      </c>
    </row>
    <row r="1483" spans="1:2" x14ac:dyDescent="0.25">
      <c r="A1483" s="192">
        <v>1457</v>
      </c>
      <c r="B1483" s="193">
        <v>168.25</v>
      </c>
    </row>
    <row r="1484" spans="1:2" x14ac:dyDescent="0.25">
      <c r="A1484" s="192">
        <v>1458</v>
      </c>
      <c r="B1484" s="193">
        <v>168.26250000000002</v>
      </c>
    </row>
    <row r="1485" spans="1:2" x14ac:dyDescent="0.25">
      <c r="A1485" s="192">
        <v>1459</v>
      </c>
      <c r="B1485" s="193">
        <v>168.27500000000001</v>
      </c>
    </row>
    <row r="1486" spans="1:2" x14ac:dyDescent="0.25">
      <c r="A1486" s="192">
        <v>1460</v>
      </c>
      <c r="B1486" s="193">
        <v>168.28750000000002</v>
      </c>
    </row>
    <row r="1487" spans="1:2" x14ac:dyDescent="0.25">
      <c r="A1487" s="192">
        <v>1461</v>
      </c>
      <c r="B1487" s="193">
        <v>168.3</v>
      </c>
    </row>
    <row r="1488" spans="1:2" x14ac:dyDescent="0.25">
      <c r="A1488" s="192">
        <v>1462</v>
      </c>
      <c r="B1488" s="193">
        <v>168.3125</v>
      </c>
    </row>
    <row r="1489" spans="1:2" x14ac:dyDescent="0.25">
      <c r="A1489" s="192">
        <v>1463</v>
      </c>
      <c r="B1489" s="193">
        <v>168.32500000000002</v>
      </c>
    </row>
    <row r="1490" spans="1:2" x14ac:dyDescent="0.25">
      <c r="A1490" s="192">
        <v>1464</v>
      </c>
      <c r="B1490" s="193">
        <v>168.33750000000001</v>
      </c>
    </row>
    <row r="1491" spans="1:2" x14ac:dyDescent="0.25">
      <c r="A1491" s="192">
        <v>1465</v>
      </c>
      <c r="B1491" s="193">
        <v>168.35000000000002</v>
      </c>
    </row>
    <row r="1492" spans="1:2" x14ac:dyDescent="0.25">
      <c r="A1492" s="192">
        <v>1466</v>
      </c>
      <c r="B1492" s="193">
        <v>168.36250000000001</v>
      </c>
    </row>
    <row r="1493" spans="1:2" x14ac:dyDescent="0.25">
      <c r="A1493" s="192">
        <v>1467</v>
      </c>
      <c r="B1493" s="193">
        <v>168.375</v>
      </c>
    </row>
    <row r="1494" spans="1:2" x14ac:dyDescent="0.25">
      <c r="A1494" s="192">
        <v>1468</v>
      </c>
      <c r="B1494" s="193">
        <v>168.38750000000002</v>
      </c>
    </row>
    <row r="1495" spans="1:2" x14ac:dyDescent="0.25">
      <c r="A1495" s="192">
        <v>1469</v>
      </c>
      <c r="B1495" s="193">
        <v>168.4</v>
      </c>
    </row>
    <row r="1496" spans="1:2" x14ac:dyDescent="0.25">
      <c r="A1496" s="192">
        <v>1470</v>
      </c>
      <c r="B1496" s="193">
        <v>168.41250000000002</v>
      </c>
    </row>
    <row r="1497" spans="1:2" x14ac:dyDescent="0.25">
      <c r="A1497" s="192">
        <v>1471</v>
      </c>
      <c r="B1497" s="193">
        <v>168.42500000000001</v>
      </c>
    </row>
    <row r="1498" spans="1:2" x14ac:dyDescent="0.25">
      <c r="A1498" s="192">
        <v>1472</v>
      </c>
      <c r="B1498" s="193">
        <v>168.4375</v>
      </c>
    </row>
    <row r="1499" spans="1:2" x14ac:dyDescent="0.25">
      <c r="A1499" s="192">
        <v>1473</v>
      </c>
      <c r="B1499" s="193">
        <v>168.45000000000002</v>
      </c>
    </row>
    <row r="1500" spans="1:2" x14ac:dyDescent="0.25">
      <c r="A1500" s="192">
        <v>1474</v>
      </c>
      <c r="B1500" s="193">
        <v>168.46250000000001</v>
      </c>
    </row>
    <row r="1501" spans="1:2" x14ac:dyDescent="0.25">
      <c r="A1501" s="192">
        <v>1475</v>
      </c>
      <c r="B1501" s="193">
        <v>168.47500000000002</v>
      </c>
    </row>
    <row r="1502" spans="1:2" x14ac:dyDescent="0.25">
      <c r="A1502" s="192">
        <v>1476</v>
      </c>
      <c r="B1502" s="193">
        <v>168.48750000000001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486"/>
  <sheetViews>
    <sheetView workbookViewId="0">
      <selection activeCell="D8" sqref="D8"/>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c r="B1" s="6"/>
      <c r="C1" s="6"/>
      <c r="D1" s="7" t="s">
        <v>1705</v>
      </c>
    </row>
    <row r="2" spans="1:5" ht="30.75" customHeight="1" x14ac:dyDescent="0.25">
      <c r="A2" s="456" t="s">
        <v>11</v>
      </c>
      <c r="B2" s="456"/>
      <c r="C2" s="456"/>
      <c r="D2" s="456"/>
    </row>
    <row r="3" spans="1:5" ht="15.75" x14ac:dyDescent="0.25">
      <c r="A3" s="8"/>
      <c r="B3" s="463" t="s">
        <v>14</v>
      </c>
      <c r="C3" s="428" t="s">
        <v>222</v>
      </c>
      <c r="D3" s="8"/>
    </row>
    <row r="4" spans="1:5" ht="17.25" customHeight="1" x14ac:dyDescent="0.25">
      <c r="A4" s="6"/>
      <c r="B4" s="464"/>
      <c r="C4" s="428" t="s">
        <v>1675</v>
      </c>
      <c r="D4" s="6"/>
    </row>
    <row r="5" spans="1:5" ht="21.75" customHeight="1" x14ac:dyDescent="0.25">
      <c r="A5" s="16"/>
      <c r="B5" s="466" t="s">
        <v>253</v>
      </c>
      <c r="C5" s="466"/>
      <c r="D5" s="466"/>
      <c r="E5" s="205"/>
    </row>
    <row r="6" spans="1:5" ht="15.75" x14ac:dyDescent="0.25">
      <c r="A6" s="11" t="s">
        <v>167</v>
      </c>
      <c r="B6" s="369" t="s">
        <v>168</v>
      </c>
      <c r="C6" s="369" t="s">
        <v>1149</v>
      </c>
      <c r="D6" s="369" t="s">
        <v>170</v>
      </c>
      <c r="E6" s="206"/>
    </row>
    <row r="7" spans="1:5" ht="31.5" x14ac:dyDescent="0.25">
      <c r="A7" s="12" t="s">
        <v>171</v>
      </c>
      <c r="B7" s="241" t="s">
        <v>184</v>
      </c>
      <c r="C7" s="12" t="s">
        <v>202</v>
      </c>
      <c r="D7" s="236" t="s">
        <v>1725</v>
      </c>
      <c r="E7" s="206"/>
    </row>
    <row r="8" spans="1:5" ht="157.5" x14ac:dyDescent="0.25">
      <c r="A8" s="12" t="s">
        <v>172</v>
      </c>
      <c r="B8" s="236" t="s">
        <v>5</v>
      </c>
      <c r="C8" s="12" t="s">
        <v>225</v>
      </c>
      <c r="D8" s="236" t="s">
        <v>1710</v>
      </c>
    </row>
    <row r="9" spans="1:5" ht="31.5" x14ac:dyDescent="0.25">
      <c r="A9" s="12" t="s">
        <v>173</v>
      </c>
      <c r="B9" s="236" t="s">
        <v>6</v>
      </c>
      <c r="C9" s="12" t="s">
        <v>254</v>
      </c>
      <c r="D9" s="236" t="s">
        <v>1730</v>
      </c>
    </row>
    <row r="10" spans="1:5" ht="60.75" customHeight="1" x14ac:dyDescent="0.25">
      <c r="A10" s="12" t="s">
        <v>174</v>
      </c>
      <c r="B10" s="236" t="s">
        <v>312</v>
      </c>
      <c r="C10" s="12" t="s">
        <v>1723</v>
      </c>
      <c r="D10" s="236" t="s">
        <v>256</v>
      </c>
    </row>
    <row r="11" spans="1:5" ht="63" x14ac:dyDescent="0.25">
      <c r="A11" s="12" t="s">
        <v>175</v>
      </c>
      <c r="B11" s="236" t="s">
        <v>760</v>
      </c>
      <c r="C11" s="12" t="s">
        <v>1724</v>
      </c>
      <c r="D11" s="236" t="s">
        <v>1713</v>
      </c>
    </row>
    <row r="12" spans="1:5" ht="18" customHeight="1" x14ac:dyDescent="0.25">
      <c r="A12" s="12" t="s">
        <v>176</v>
      </c>
      <c r="B12" s="236" t="s">
        <v>187</v>
      </c>
      <c r="C12" s="12" t="s">
        <v>1731</v>
      </c>
      <c r="D12" s="236"/>
    </row>
    <row r="13" spans="1:5" ht="65.25" customHeight="1" x14ac:dyDescent="0.25">
      <c r="A13" s="12" t="s">
        <v>177</v>
      </c>
      <c r="B13" s="236" t="s">
        <v>188</v>
      </c>
      <c r="C13" s="12" t="s">
        <v>1714</v>
      </c>
      <c r="D13" s="236" t="s">
        <v>1715</v>
      </c>
    </row>
    <row r="14" spans="1:5" ht="30.75" customHeight="1" x14ac:dyDescent="0.25">
      <c r="A14" s="12" t="s">
        <v>178</v>
      </c>
      <c r="B14" s="236" t="s">
        <v>561</v>
      </c>
      <c r="C14" s="12" t="s">
        <v>206</v>
      </c>
      <c r="D14" s="236"/>
    </row>
    <row r="15" spans="1:5" ht="308.25" customHeight="1" x14ac:dyDescent="0.25">
      <c r="A15" s="12" t="s">
        <v>179</v>
      </c>
      <c r="B15" s="236" t="s">
        <v>190</v>
      </c>
      <c r="C15" s="12" t="s">
        <v>1414</v>
      </c>
      <c r="D15" s="236" t="s">
        <v>1716</v>
      </c>
    </row>
    <row r="16" spans="1:5" ht="66" x14ac:dyDescent="0.25">
      <c r="A16" s="12" t="s">
        <v>180</v>
      </c>
      <c r="B16" s="236" t="s">
        <v>579</v>
      </c>
      <c r="C16" s="12" t="s">
        <v>1717</v>
      </c>
      <c r="D16" s="236" t="s">
        <v>1718</v>
      </c>
    </row>
    <row r="17" spans="1:4" ht="31.5" x14ac:dyDescent="0.25">
      <c r="A17" s="12" t="s">
        <v>181</v>
      </c>
      <c r="B17" s="236" t="s">
        <v>192</v>
      </c>
      <c r="C17" s="12" t="s">
        <v>206</v>
      </c>
      <c r="D17" s="236"/>
    </row>
    <row r="18" spans="1:4" ht="15.75" x14ac:dyDescent="0.25">
      <c r="A18" s="12" t="s">
        <v>182</v>
      </c>
      <c r="B18" s="236" t="s">
        <v>193</v>
      </c>
      <c r="C18" s="12" t="s">
        <v>206</v>
      </c>
      <c r="D18" s="236"/>
    </row>
    <row r="19" spans="1:4" ht="157.5" x14ac:dyDescent="0.25">
      <c r="A19" s="12" t="s">
        <v>183</v>
      </c>
      <c r="B19" s="236" t="s">
        <v>580</v>
      </c>
      <c r="C19" s="12" t="s">
        <v>1719</v>
      </c>
      <c r="D19" s="236" t="s">
        <v>215</v>
      </c>
    </row>
    <row r="20" spans="1:4" ht="15.75" x14ac:dyDescent="0.25">
      <c r="A20" s="13"/>
      <c r="B20" s="6"/>
      <c r="C20" s="6"/>
      <c r="D20" s="6"/>
    </row>
    <row r="21" spans="1:4" ht="103.5" customHeight="1" x14ac:dyDescent="0.25">
      <c r="A21" s="471" t="s">
        <v>1720</v>
      </c>
      <c r="B21" s="472"/>
      <c r="C21" s="472"/>
      <c r="D21" s="472"/>
    </row>
    <row r="22" spans="1:4" s="2" customFormat="1" ht="24.75" customHeight="1" x14ac:dyDescent="0.25">
      <c r="A22" s="470" t="s">
        <v>195</v>
      </c>
      <c r="B22" s="470"/>
      <c r="C22" s="470"/>
      <c r="D22" s="470"/>
    </row>
    <row r="23" spans="1:4" ht="240.75" customHeight="1" x14ac:dyDescent="0.25">
      <c r="A23" s="469" t="s">
        <v>1721</v>
      </c>
      <c r="B23" s="469"/>
      <c r="C23" s="469"/>
      <c r="D23" s="469"/>
    </row>
    <row r="24" spans="1:4" ht="13.5" customHeight="1" x14ac:dyDescent="0.25">
      <c r="A24" s="237"/>
      <c r="B24" s="237"/>
      <c r="C24" s="237"/>
      <c r="D24" s="237"/>
    </row>
    <row r="25" spans="1:4" ht="34.5" customHeight="1" x14ac:dyDescent="0.25">
      <c r="A25" s="469" t="s">
        <v>259</v>
      </c>
      <c r="B25" s="469"/>
      <c r="C25" s="469"/>
      <c r="D25" s="469"/>
    </row>
    <row r="26" spans="1:4" ht="45.75" x14ac:dyDescent="0.25">
      <c r="A26" s="191" t="s">
        <v>398</v>
      </c>
      <c r="B26" s="123" t="s">
        <v>399</v>
      </c>
      <c r="C26" s="41" t="s">
        <v>401</v>
      </c>
      <c r="D26" s="21"/>
    </row>
    <row r="27" spans="1:4" x14ac:dyDescent="0.25">
      <c r="A27" s="30">
        <v>241</v>
      </c>
      <c r="B27" s="36">
        <f>420+(A27-1)*0.0125</f>
        <v>423</v>
      </c>
      <c r="C27" s="15"/>
      <c r="D27" s="15"/>
    </row>
    <row r="28" spans="1:4" x14ac:dyDescent="0.25">
      <c r="A28" s="30">
        <v>242</v>
      </c>
      <c r="B28" s="36">
        <f t="shared" ref="B28:B91" si="0">420+(A28-1)*0.0125</f>
        <v>423.01249999999999</v>
      </c>
      <c r="C28" s="15"/>
      <c r="D28" s="15"/>
    </row>
    <row r="29" spans="1:4" x14ac:dyDescent="0.25">
      <c r="A29" s="30">
        <v>243</v>
      </c>
      <c r="B29" s="36">
        <f t="shared" si="0"/>
        <v>423.02499999999998</v>
      </c>
      <c r="C29" s="15"/>
      <c r="D29" s="15"/>
    </row>
    <row r="30" spans="1:4" x14ac:dyDescent="0.25">
      <c r="A30" s="30">
        <v>244</v>
      </c>
      <c r="B30" s="36">
        <f t="shared" si="0"/>
        <v>423.03750000000002</v>
      </c>
      <c r="C30" s="15"/>
      <c r="D30" s="15"/>
    </row>
    <row r="31" spans="1:4" x14ac:dyDescent="0.25">
      <c r="A31" s="30">
        <v>245</v>
      </c>
      <c r="B31" s="36">
        <f t="shared" si="0"/>
        <v>423.05</v>
      </c>
      <c r="C31" s="15"/>
      <c r="D31" s="15"/>
    </row>
    <row r="32" spans="1:4" x14ac:dyDescent="0.25">
      <c r="A32" s="30">
        <v>246</v>
      </c>
      <c r="B32" s="36">
        <f t="shared" si="0"/>
        <v>423.0625</v>
      </c>
    </row>
    <row r="33" spans="1:2" x14ac:dyDescent="0.25">
      <c r="A33" s="30">
        <v>247</v>
      </c>
      <c r="B33" s="36">
        <f t="shared" si="0"/>
        <v>423.07499999999999</v>
      </c>
    </row>
    <row r="34" spans="1:2" x14ac:dyDescent="0.25">
      <c r="A34" s="30">
        <v>248</v>
      </c>
      <c r="B34" s="36">
        <f t="shared" si="0"/>
        <v>423.08749999999998</v>
      </c>
    </row>
    <row r="35" spans="1:2" x14ac:dyDescent="0.25">
      <c r="A35" s="30">
        <v>249</v>
      </c>
      <c r="B35" s="36">
        <f t="shared" si="0"/>
        <v>423.1</v>
      </c>
    </row>
    <row r="36" spans="1:2" x14ac:dyDescent="0.25">
      <c r="A36" s="30">
        <v>250</v>
      </c>
      <c r="B36" s="36">
        <f t="shared" si="0"/>
        <v>423.11250000000001</v>
      </c>
    </row>
    <row r="37" spans="1:2" x14ac:dyDescent="0.25">
      <c r="A37" s="30">
        <v>251</v>
      </c>
      <c r="B37" s="36">
        <f t="shared" si="0"/>
        <v>423.125</v>
      </c>
    </row>
    <row r="38" spans="1:2" x14ac:dyDescent="0.25">
      <c r="A38" s="30">
        <v>252</v>
      </c>
      <c r="B38" s="36">
        <f t="shared" si="0"/>
        <v>423.13749999999999</v>
      </c>
    </row>
    <row r="39" spans="1:2" x14ac:dyDescent="0.25">
      <c r="A39" s="30">
        <v>253</v>
      </c>
      <c r="B39" s="36">
        <f t="shared" si="0"/>
        <v>423.15</v>
      </c>
    </row>
    <row r="40" spans="1:2" x14ac:dyDescent="0.25">
      <c r="A40" s="30">
        <v>254</v>
      </c>
      <c r="B40" s="36">
        <f t="shared" si="0"/>
        <v>423.16250000000002</v>
      </c>
    </row>
    <row r="41" spans="1:2" x14ac:dyDescent="0.25">
      <c r="A41" s="30">
        <v>255</v>
      </c>
      <c r="B41" s="36">
        <f t="shared" si="0"/>
        <v>423.17500000000001</v>
      </c>
    </row>
    <row r="42" spans="1:2" x14ac:dyDescent="0.25">
      <c r="A42" s="30">
        <v>256</v>
      </c>
      <c r="B42" s="36">
        <f t="shared" si="0"/>
        <v>423.1875</v>
      </c>
    </row>
    <row r="43" spans="1:2" x14ac:dyDescent="0.25">
      <c r="A43" s="30">
        <v>257</v>
      </c>
      <c r="B43" s="36">
        <f t="shared" si="0"/>
        <v>423.2</v>
      </c>
    </row>
    <row r="44" spans="1:2" x14ac:dyDescent="0.25">
      <c r="A44" s="30">
        <v>258</v>
      </c>
      <c r="B44" s="36">
        <f t="shared" si="0"/>
        <v>423.21249999999998</v>
      </c>
    </row>
    <row r="45" spans="1:2" x14ac:dyDescent="0.25">
      <c r="A45" s="30">
        <v>259</v>
      </c>
      <c r="B45" s="36">
        <f t="shared" si="0"/>
        <v>423.22500000000002</v>
      </c>
    </row>
    <row r="46" spans="1:2" x14ac:dyDescent="0.25">
      <c r="A46" s="30">
        <v>260</v>
      </c>
      <c r="B46" s="36">
        <f t="shared" si="0"/>
        <v>423.23750000000001</v>
      </c>
    </row>
    <row r="47" spans="1:2" x14ac:dyDescent="0.25">
      <c r="A47" s="30">
        <v>261</v>
      </c>
      <c r="B47" s="36">
        <f t="shared" si="0"/>
        <v>423.25</v>
      </c>
    </row>
    <row r="48" spans="1:2" x14ac:dyDescent="0.25">
      <c r="A48" s="30">
        <v>262</v>
      </c>
      <c r="B48" s="36">
        <f t="shared" si="0"/>
        <v>423.26249999999999</v>
      </c>
    </row>
    <row r="49" spans="1:2" x14ac:dyDescent="0.25">
      <c r="A49" s="30">
        <v>263</v>
      </c>
      <c r="B49" s="36">
        <f t="shared" si="0"/>
        <v>423.27499999999998</v>
      </c>
    </row>
    <row r="50" spans="1:2" x14ac:dyDescent="0.25">
      <c r="A50" s="30">
        <v>264</v>
      </c>
      <c r="B50" s="36">
        <f t="shared" si="0"/>
        <v>423.28750000000002</v>
      </c>
    </row>
    <row r="51" spans="1:2" x14ac:dyDescent="0.25">
      <c r="A51" s="30">
        <v>265</v>
      </c>
      <c r="B51" s="36">
        <f t="shared" si="0"/>
        <v>423.3</v>
      </c>
    </row>
    <row r="52" spans="1:2" x14ac:dyDescent="0.25">
      <c r="A52" s="30">
        <v>266</v>
      </c>
      <c r="B52" s="36">
        <f t="shared" si="0"/>
        <v>423.3125</v>
      </c>
    </row>
    <row r="53" spans="1:2" x14ac:dyDescent="0.25">
      <c r="A53" s="30">
        <v>267</v>
      </c>
      <c r="B53" s="36">
        <f t="shared" si="0"/>
        <v>423.32499999999999</v>
      </c>
    </row>
    <row r="54" spans="1:2" x14ac:dyDescent="0.25">
      <c r="A54" s="30">
        <v>268</v>
      </c>
      <c r="B54" s="36">
        <f t="shared" si="0"/>
        <v>423.33749999999998</v>
      </c>
    </row>
    <row r="55" spans="1:2" x14ac:dyDescent="0.25">
      <c r="A55" s="30">
        <v>269</v>
      </c>
      <c r="B55" s="36">
        <f t="shared" si="0"/>
        <v>423.35</v>
      </c>
    </row>
    <row r="56" spans="1:2" x14ac:dyDescent="0.25">
      <c r="A56" s="30">
        <v>270</v>
      </c>
      <c r="B56" s="36">
        <f t="shared" si="0"/>
        <v>423.36250000000001</v>
      </c>
    </row>
    <row r="57" spans="1:2" x14ac:dyDescent="0.25">
      <c r="A57" s="30">
        <v>271</v>
      </c>
      <c r="B57" s="36">
        <f t="shared" si="0"/>
        <v>423.375</v>
      </c>
    </row>
    <row r="58" spans="1:2" x14ac:dyDescent="0.25">
      <c r="A58" s="30">
        <v>272</v>
      </c>
      <c r="B58" s="36">
        <f t="shared" si="0"/>
        <v>423.38749999999999</v>
      </c>
    </row>
    <row r="59" spans="1:2" x14ac:dyDescent="0.25">
      <c r="A59" s="30">
        <v>273</v>
      </c>
      <c r="B59" s="36">
        <f t="shared" si="0"/>
        <v>423.4</v>
      </c>
    </row>
    <row r="60" spans="1:2" x14ac:dyDescent="0.25">
      <c r="A60" s="30">
        <v>274</v>
      </c>
      <c r="B60" s="36">
        <f t="shared" si="0"/>
        <v>423.41250000000002</v>
      </c>
    </row>
    <row r="61" spans="1:2" x14ac:dyDescent="0.25">
      <c r="A61" s="30">
        <v>275</v>
      </c>
      <c r="B61" s="36">
        <f t="shared" si="0"/>
        <v>423.42500000000001</v>
      </c>
    </row>
    <row r="62" spans="1:2" x14ac:dyDescent="0.25">
      <c r="A62" s="30">
        <v>276</v>
      </c>
      <c r="B62" s="36">
        <f t="shared" si="0"/>
        <v>423.4375</v>
      </c>
    </row>
    <row r="63" spans="1:2" x14ac:dyDescent="0.25">
      <c r="A63" s="30">
        <v>277</v>
      </c>
      <c r="B63" s="36">
        <f t="shared" si="0"/>
        <v>423.45</v>
      </c>
    </row>
    <row r="64" spans="1:2" x14ac:dyDescent="0.25">
      <c r="A64" s="30">
        <v>278</v>
      </c>
      <c r="B64" s="36">
        <f t="shared" si="0"/>
        <v>423.46249999999998</v>
      </c>
    </row>
    <row r="65" spans="1:2" x14ac:dyDescent="0.25">
      <c r="A65" s="30">
        <v>279</v>
      </c>
      <c r="B65" s="36">
        <f t="shared" si="0"/>
        <v>423.47500000000002</v>
      </c>
    </row>
    <row r="66" spans="1:2" x14ac:dyDescent="0.25">
      <c r="A66" s="30">
        <v>280</v>
      </c>
      <c r="B66" s="36">
        <f t="shared" si="0"/>
        <v>423.48750000000001</v>
      </c>
    </row>
    <row r="67" spans="1:2" x14ac:dyDescent="0.25">
      <c r="A67" s="30">
        <v>281</v>
      </c>
      <c r="B67" s="36">
        <f t="shared" si="0"/>
        <v>423.5</v>
      </c>
    </row>
    <row r="68" spans="1:2" x14ac:dyDescent="0.25">
      <c r="A68" s="30">
        <v>282</v>
      </c>
      <c r="B68" s="36">
        <f t="shared" si="0"/>
        <v>423.51249999999999</v>
      </c>
    </row>
    <row r="69" spans="1:2" x14ac:dyDescent="0.25">
      <c r="A69" s="30">
        <v>283</v>
      </c>
      <c r="B69" s="36">
        <f t="shared" si="0"/>
        <v>423.52499999999998</v>
      </c>
    </row>
    <row r="70" spans="1:2" x14ac:dyDescent="0.25">
      <c r="A70" s="30">
        <v>284</v>
      </c>
      <c r="B70" s="36">
        <f t="shared" si="0"/>
        <v>423.53750000000002</v>
      </c>
    </row>
    <row r="71" spans="1:2" x14ac:dyDescent="0.25">
      <c r="A71" s="30">
        <v>285</v>
      </c>
      <c r="B71" s="36">
        <f t="shared" si="0"/>
        <v>423.55</v>
      </c>
    </row>
    <row r="72" spans="1:2" x14ac:dyDescent="0.25">
      <c r="A72" s="30">
        <v>286</v>
      </c>
      <c r="B72" s="36">
        <f t="shared" si="0"/>
        <v>423.5625</v>
      </c>
    </row>
    <row r="73" spans="1:2" x14ac:dyDescent="0.25">
      <c r="A73" s="30">
        <v>287</v>
      </c>
      <c r="B73" s="36">
        <f t="shared" si="0"/>
        <v>423.57499999999999</v>
      </c>
    </row>
    <row r="74" spans="1:2" x14ac:dyDescent="0.25">
      <c r="A74" s="30">
        <v>288</v>
      </c>
      <c r="B74" s="36">
        <f t="shared" si="0"/>
        <v>423.58749999999998</v>
      </c>
    </row>
    <row r="75" spans="1:2" x14ac:dyDescent="0.25">
      <c r="A75" s="30">
        <v>289</v>
      </c>
      <c r="B75" s="36">
        <f t="shared" si="0"/>
        <v>423.6</v>
      </c>
    </row>
    <row r="76" spans="1:2" x14ac:dyDescent="0.25">
      <c r="A76" s="30">
        <v>290</v>
      </c>
      <c r="B76" s="36">
        <f t="shared" si="0"/>
        <v>423.61250000000001</v>
      </c>
    </row>
    <row r="77" spans="1:2" x14ac:dyDescent="0.25">
      <c r="A77" s="30">
        <v>291</v>
      </c>
      <c r="B77" s="36">
        <f t="shared" si="0"/>
        <v>423.625</v>
      </c>
    </row>
    <row r="78" spans="1:2" x14ac:dyDescent="0.25">
      <c r="A78" s="30">
        <v>292</v>
      </c>
      <c r="B78" s="36">
        <f t="shared" si="0"/>
        <v>423.63749999999999</v>
      </c>
    </row>
    <row r="79" spans="1:2" x14ac:dyDescent="0.25">
      <c r="A79" s="30">
        <v>293</v>
      </c>
      <c r="B79" s="36">
        <f t="shared" si="0"/>
        <v>423.65</v>
      </c>
    </row>
    <row r="80" spans="1:2" x14ac:dyDescent="0.25">
      <c r="A80" s="30">
        <v>294</v>
      </c>
      <c r="B80" s="36">
        <f t="shared" si="0"/>
        <v>423.66250000000002</v>
      </c>
    </row>
    <row r="81" spans="1:2" x14ac:dyDescent="0.25">
      <c r="A81" s="30">
        <v>295</v>
      </c>
      <c r="B81" s="36">
        <f t="shared" si="0"/>
        <v>423.67500000000001</v>
      </c>
    </row>
    <row r="82" spans="1:2" x14ac:dyDescent="0.25">
      <c r="A82" s="30">
        <v>296</v>
      </c>
      <c r="B82" s="36">
        <f t="shared" si="0"/>
        <v>423.6875</v>
      </c>
    </row>
    <row r="83" spans="1:2" x14ac:dyDescent="0.25">
      <c r="A83" s="30">
        <v>297</v>
      </c>
      <c r="B83" s="36">
        <f t="shared" si="0"/>
        <v>423.7</v>
      </c>
    </row>
    <row r="84" spans="1:2" x14ac:dyDescent="0.25">
      <c r="A84" s="30">
        <v>298</v>
      </c>
      <c r="B84" s="36">
        <f t="shared" si="0"/>
        <v>423.71249999999998</v>
      </c>
    </row>
    <row r="85" spans="1:2" x14ac:dyDescent="0.25">
      <c r="A85" s="30">
        <v>299</v>
      </c>
      <c r="B85" s="36">
        <f t="shared" si="0"/>
        <v>423.72500000000002</v>
      </c>
    </row>
    <row r="86" spans="1:2" x14ac:dyDescent="0.25">
      <c r="A86" s="30">
        <v>300</v>
      </c>
      <c r="B86" s="36">
        <f t="shared" si="0"/>
        <v>423.73750000000001</v>
      </c>
    </row>
    <row r="87" spans="1:2" x14ac:dyDescent="0.25">
      <c r="A87" s="30">
        <v>301</v>
      </c>
      <c r="B87" s="36">
        <f t="shared" si="0"/>
        <v>423.75</v>
      </c>
    </row>
    <row r="88" spans="1:2" x14ac:dyDescent="0.25">
      <c r="A88" s="30">
        <v>302</v>
      </c>
      <c r="B88" s="36">
        <f t="shared" si="0"/>
        <v>423.76249999999999</v>
      </c>
    </row>
    <row r="89" spans="1:2" x14ac:dyDescent="0.25">
      <c r="A89" s="30">
        <v>303</v>
      </c>
      <c r="B89" s="36">
        <f t="shared" si="0"/>
        <v>423.77499999999998</v>
      </c>
    </row>
    <row r="90" spans="1:2" x14ac:dyDescent="0.25">
      <c r="A90" s="30">
        <v>304</v>
      </c>
      <c r="B90" s="36">
        <f t="shared" si="0"/>
        <v>423.78750000000002</v>
      </c>
    </row>
    <row r="91" spans="1:2" x14ac:dyDescent="0.25">
      <c r="A91" s="30">
        <v>305</v>
      </c>
      <c r="B91" s="36">
        <f t="shared" si="0"/>
        <v>423.8</v>
      </c>
    </row>
    <row r="92" spans="1:2" x14ac:dyDescent="0.25">
      <c r="A92" s="30">
        <v>306</v>
      </c>
      <c r="B92" s="36">
        <f t="shared" ref="B92:B155" si="1">420+(A92-1)*0.0125</f>
        <v>423.8125</v>
      </c>
    </row>
    <row r="93" spans="1:2" x14ac:dyDescent="0.25">
      <c r="A93" s="30">
        <v>307</v>
      </c>
      <c r="B93" s="36">
        <f t="shared" si="1"/>
        <v>423.82499999999999</v>
      </c>
    </row>
    <row r="94" spans="1:2" x14ac:dyDescent="0.25">
      <c r="A94" s="30">
        <v>308</v>
      </c>
      <c r="B94" s="36">
        <f t="shared" si="1"/>
        <v>423.83749999999998</v>
      </c>
    </row>
    <row r="95" spans="1:2" x14ac:dyDescent="0.25">
      <c r="A95" s="30">
        <v>309</v>
      </c>
      <c r="B95" s="36">
        <f t="shared" si="1"/>
        <v>423.85</v>
      </c>
    </row>
    <row r="96" spans="1:2" x14ac:dyDescent="0.25">
      <c r="A96" s="30">
        <v>310</v>
      </c>
      <c r="B96" s="36">
        <f t="shared" si="1"/>
        <v>423.86250000000001</v>
      </c>
    </row>
    <row r="97" spans="1:2" x14ac:dyDescent="0.25">
      <c r="A97" s="30">
        <v>311</v>
      </c>
      <c r="B97" s="36">
        <f t="shared" si="1"/>
        <v>423.875</v>
      </c>
    </row>
    <row r="98" spans="1:2" x14ac:dyDescent="0.25">
      <c r="A98" s="30">
        <v>312</v>
      </c>
      <c r="B98" s="36">
        <f t="shared" si="1"/>
        <v>423.88749999999999</v>
      </c>
    </row>
    <row r="99" spans="1:2" x14ac:dyDescent="0.25">
      <c r="A99" s="30">
        <v>313</v>
      </c>
      <c r="B99" s="36">
        <f t="shared" si="1"/>
        <v>423.9</v>
      </c>
    </row>
    <row r="100" spans="1:2" x14ac:dyDescent="0.25">
      <c r="A100" s="30">
        <v>314</v>
      </c>
      <c r="B100" s="36">
        <f t="shared" si="1"/>
        <v>423.91250000000002</v>
      </c>
    </row>
    <row r="101" spans="1:2" x14ac:dyDescent="0.25">
      <c r="A101" s="30">
        <v>315</v>
      </c>
      <c r="B101" s="36">
        <f t="shared" si="1"/>
        <v>423.92500000000001</v>
      </c>
    </row>
    <row r="102" spans="1:2" x14ac:dyDescent="0.25">
      <c r="A102" s="30">
        <v>316</v>
      </c>
      <c r="B102" s="36">
        <f t="shared" si="1"/>
        <v>423.9375</v>
      </c>
    </row>
    <row r="103" spans="1:2" x14ac:dyDescent="0.25">
      <c r="A103" s="30">
        <v>317</v>
      </c>
      <c r="B103" s="36">
        <f t="shared" si="1"/>
        <v>423.95</v>
      </c>
    </row>
    <row r="104" spans="1:2" x14ac:dyDescent="0.25">
      <c r="A104" s="30">
        <v>318</v>
      </c>
      <c r="B104" s="36">
        <f t="shared" si="1"/>
        <v>423.96249999999998</v>
      </c>
    </row>
    <row r="105" spans="1:2" x14ac:dyDescent="0.25">
      <c r="A105" s="30">
        <v>319</v>
      </c>
      <c r="B105" s="36">
        <f t="shared" si="1"/>
        <v>423.97500000000002</v>
      </c>
    </row>
    <row r="106" spans="1:2" x14ac:dyDescent="0.25">
      <c r="A106" s="30">
        <v>320</v>
      </c>
      <c r="B106" s="36">
        <f t="shared" si="1"/>
        <v>423.98750000000001</v>
      </c>
    </row>
    <row r="107" spans="1:2" x14ac:dyDescent="0.25">
      <c r="A107" s="30">
        <v>321</v>
      </c>
      <c r="B107" s="36">
        <f t="shared" si="1"/>
        <v>424</v>
      </c>
    </row>
    <row r="108" spans="1:2" x14ac:dyDescent="0.25">
      <c r="A108" s="30">
        <v>322</v>
      </c>
      <c r="B108" s="36">
        <f t="shared" si="1"/>
        <v>424.01249999999999</v>
      </c>
    </row>
    <row r="109" spans="1:2" x14ac:dyDescent="0.25">
      <c r="A109" s="30">
        <v>323</v>
      </c>
      <c r="B109" s="36">
        <f t="shared" si="1"/>
        <v>424.02499999999998</v>
      </c>
    </row>
    <row r="110" spans="1:2" x14ac:dyDescent="0.25">
      <c r="A110" s="30">
        <v>324</v>
      </c>
      <c r="B110" s="36">
        <f t="shared" si="1"/>
        <v>424.03750000000002</v>
      </c>
    </row>
    <row r="111" spans="1:2" x14ac:dyDescent="0.25">
      <c r="A111" s="30">
        <v>325</v>
      </c>
      <c r="B111" s="36">
        <f t="shared" si="1"/>
        <v>424.05</v>
      </c>
    </row>
    <row r="112" spans="1:2" x14ac:dyDescent="0.25">
      <c r="A112" s="30">
        <v>326</v>
      </c>
      <c r="B112" s="36">
        <f t="shared" si="1"/>
        <v>424.0625</v>
      </c>
    </row>
    <row r="113" spans="1:2" x14ac:dyDescent="0.25">
      <c r="A113" s="30">
        <v>327</v>
      </c>
      <c r="B113" s="36">
        <f t="shared" si="1"/>
        <v>424.07499999999999</v>
      </c>
    </row>
    <row r="114" spans="1:2" x14ac:dyDescent="0.25">
      <c r="A114" s="30">
        <v>328</v>
      </c>
      <c r="B114" s="36">
        <f t="shared" si="1"/>
        <v>424.08749999999998</v>
      </c>
    </row>
    <row r="115" spans="1:2" x14ac:dyDescent="0.25">
      <c r="A115" s="30">
        <v>329</v>
      </c>
      <c r="B115" s="36">
        <f t="shared" si="1"/>
        <v>424.1</v>
      </c>
    </row>
    <row r="116" spans="1:2" x14ac:dyDescent="0.25">
      <c r="A116" s="30">
        <v>330</v>
      </c>
      <c r="B116" s="36">
        <f t="shared" si="1"/>
        <v>424.11250000000001</v>
      </c>
    </row>
    <row r="117" spans="1:2" x14ac:dyDescent="0.25">
      <c r="A117" s="30">
        <v>331</v>
      </c>
      <c r="B117" s="36">
        <f t="shared" si="1"/>
        <v>424.125</v>
      </c>
    </row>
    <row r="118" spans="1:2" x14ac:dyDescent="0.25">
      <c r="A118" s="30">
        <v>332</v>
      </c>
      <c r="B118" s="36">
        <f t="shared" si="1"/>
        <v>424.13749999999999</v>
      </c>
    </row>
    <row r="119" spans="1:2" x14ac:dyDescent="0.25">
      <c r="A119" s="30">
        <v>333</v>
      </c>
      <c r="B119" s="36">
        <f t="shared" si="1"/>
        <v>424.15</v>
      </c>
    </row>
    <row r="120" spans="1:2" x14ac:dyDescent="0.25">
      <c r="A120" s="30">
        <v>334</v>
      </c>
      <c r="B120" s="36">
        <f t="shared" si="1"/>
        <v>424.16250000000002</v>
      </c>
    </row>
    <row r="121" spans="1:2" x14ac:dyDescent="0.25">
      <c r="A121" s="30">
        <v>335</v>
      </c>
      <c r="B121" s="36">
        <f t="shared" si="1"/>
        <v>424.17500000000001</v>
      </c>
    </row>
    <row r="122" spans="1:2" x14ac:dyDescent="0.25">
      <c r="A122" s="30">
        <v>336</v>
      </c>
      <c r="B122" s="36">
        <f t="shared" si="1"/>
        <v>424.1875</v>
      </c>
    </row>
    <row r="123" spans="1:2" x14ac:dyDescent="0.25">
      <c r="A123" s="30">
        <v>337</v>
      </c>
      <c r="B123" s="36">
        <f t="shared" si="1"/>
        <v>424.2</v>
      </c>
    </row>
    <row r="124" spans="1:2" x14ac:dyDescent="0.25">
      <c r="A124" s="30">
        <v>338</v>
      </c>
      <c r="B124" s="36">
        <f t="shared" si="1"/>
        <v>424.21249999999998</v>
      </c>
    </row>
    <row r="125" spans="1:2" x14ac:dyDescent="0.25">
      <c r="A125" s="30">
        <v>339</v>
      </c>
      <c r="B125" s="36">
        <f t="shared" si="1"/>
        <v>424.22500000000002</v>
      </c>
    </row>
    <row r="126" spans="1:2" x14ac:dyDescent="0.25">
      <c r="A126" s="30">
        <v>340</v>
      </c>
      <c r="B126" s="36">
        <f t="shared" si="1"/>
        <v>424.23750000000001</v>
      </c>
    </row>
    <row r="127" spans="1:2" x14ac:dyDescent="0.25">
      <c r="A127" s="30">
        <v>341</v>
      </c>
      <c r="B127" s="36">
        <f t="shared" si="1"/>
        <v>424.25</v>
      </c>
    </row>
    <row r="128" spans="1:2" x14ac:dyDescent="0.25">
      <c r="A128" s="30">
        <v>342</v>
      </c>
      <c r="B128" s="36">
        <f t="shared" si="1"/>
        <v>424.26249999999999</v>
      </c>
    </row>
    <row r="129" spans="1:2" x14ac:dyDescent="0.25">
      <c r="A129" s="30">
        <v>343</v>
      </c>
      <c r="B129" s="36">
        <f t="shared" si="1"/>
        <v>424.27499999999998</v>
      </c>
    </row>
    <row r="130" spans="1:2" x14ac:dyDescent="0.25">
      <c r="A130" s="30">
        <v>344</v>
      </c>
      <c r="B130" s="36">
        <f t="shared" si="1"/>
        <v>424.28750000000002</v>
      </c>
    </row>
    <row r="131" spans="1:2" x14ac:dyDescent="0.25">
      <c r="A131" s="30">
        <v>345</v>
      </c>
      <c r="B131" s="36">
        <f t="shared" si="1"/>
        <v>424.3</v>
      </c>
    </row>
    <row r="132" spans="1:2" x14ac:dyDescent="0.25">
      <c r="A132" s="30">
        <v>346</v>
      </c>
      <c r="B132" s="36">
        <f t="shared" si="1"/>
        <v>424.3125</v>
      </c>
    </row>
    <row r="133" spans="1:2" x14ac:dyDescent="0.25">
      <c r="A133" s="30">
        <v>347</v>
      </c>
      <c r="B133" s="36">
        <f t="shared" si="1"/>
        <v>424.32499999999999</v>
      </c>
    </row>
    <row r="134" spans="1:2" x14ac:dyDescent="0.25">
      <c r="A134" s="30">
        <v>348</v>
      </c>
      <c r="B134" s="36">
        <f t="shared" si="1"/>
        <v>424.33749999999998</v>
      </c>
    </row>
    <row r="135" spans="1:2" x14ac:dyDescent="0.25">
      <c r="A135" s="30">
        <v>349</v>
      </c>
      <c r="B135" s="36">
        <f t="shared" si="1"/>
        <v>424.35</v>
      </c>
    </row>
    <row r="136" spans="1:2" x14ac:dyDescent="0.25">
      <c r="A136" s="30">
        <v>350</v>
      </c>
      <c r="B136" s="36">
        <f t="shared" si="1"/>
        <v>424.36250000000001</v>
      </c>
    </row>
    <row r="137" spans="1:2" x14ac:dyDescent="0.25">
      <c r="A137" s="30">
        <v>351</v>
      </c>
      <c r="B137" s="36">
        <f t="shared" si="1"/>
        <v>424.375</v>
      </c>
    </row>
    <row r="138" spans="1:2" x14ac:dyDescent="0.25">
      <c r="A138" s="30">
        <v>352</v>
      </c>
      <c r="B138" s="36">
        <f t="shared" si="1"/>
        <v>424.38749999999999</v>
      </c>
    </row>
    <row r="139" spans="1:2" x14ac:dyDescent="0.25">
      <c r="A139" s="30">
        <v>353</v>
      </c>
      <c r="B139" s="36">
        <f t="shared" si="1"/>
        <v>424.4</v>
      </c>
    </row>
    <row r="140" spans="1:2" x14ac:dyDescent="0.25">
      <c r="A140" s="30">
        <v>354</v>
      </c>
      <c r="B140" s="36">
        <f t="shared" si="1"/>
        <v>424.41250000000002</v>
      </c>
    </row>
    <row r="141" spans="1:2" x14ac:dyDescent="0.25">
      <c r="A141" s="30">
        <v>355</v>
      </c>
      <c r="B141" s="36">
        <f t="shared" si="1"/>
        <v>424.42500000000001</v>
      </c>
    </row>
    <row r="142" spans="1:2" x14ac:dyDescent="0.25">
      <c r="A142" s="30">
        <v>356</v>
      </c>
      <c r="B142" s="36">
        <f t="shared" si="1"/>
        <v>424.4375</v>
      </c>
    </row>
    <row r="143" spans="1:2" x14ac:dyDescent="0.25">
      <c r="A143" s="30">
        <v>357</v>
      </c>
      <c r="B143" s="36">
        <f t="shared" si="1"/>
        <v>424.45</v>
      </c>
    </row>
    <row r="144" spans="1:2" x14ac:dyDescent="0.25">
      <c r="A144" s="30">
        <v>358</v>
      </c>
      <c r="B144" s="36">
        <f t="shared" si="1"/>
        <v>424.46249999999998</v>
      </c>
    </row>
    <row r="145" spans="1:2" x14ac:dyDescent="0.25">
      <c r="A145" s="30">
        <v>359</v>
      </c>
      <c r="B145" s="36">
        <f t="shared" si="1"/>
        <v>424.47500000000002</v>
      </c>
    </row>
    <row r="146" spans="1:2" x14ac:dyDescent="0.25">
      <c r="A146" s="30">
        <v>360</v>
      </c>
      <c r="B146" s="36">
        <f t="shared" si="1"/>
        <v>424.48750000000001</v>
      </c>
    </row>
    <row r="147" spans="1:2" x14ac:dyDescent="0.25">
      <c r="A147" s="30">
        <v>361</v>
      </c>
      <c r="B147" s="36">
        <f t="shared" si="1"/>
        <v>424.5</v>
      </c>
    </row>
    <row r="148" spans="1:2" x14ac:dyDescent="0.25">
      <c r="A148" s="30">
        <v>362</v>
      </c>
      <c r="B148" s="36">
        <f t="shared" si="1"/>
        <v>424.51249999999999</v>
      </c>
    </row>
    <row r="149" spans="1:2" x14ac:dyDescent="0.25">
      <c r="A149" s="30">
        <v>363</v>
      </c>
      <c r="B149" s="36">
        <f t="shared" si="1"/>
        <v>424.52499999999998</v>
      </c>
    </row>
    <row r="150" spans="1:2" x14ac:dyDescent="0.25">
      <c r="A150" s="30">
        <v>364</v>
      </c>
      <c r="B150" s="36">
        <f t="shared" si="1"/>
        <v>424.53750000000002</v>
      </c>
    </row>
    <row r="151" spans="1:2" x14ac:dyDescent="0.25">
      <c r="A151" s="30">
        <v>365</v>
      </c>
      <c r="B151" s="36">
        <f t="shared" si="1"/>
        <v>424.55</v>
      </c>
    </row>
    <row r="152" spans="1:2" x14ac:dyDescent="0.25">
      <c r="A152" s="30">
        <v>366</v>
      </c>
      <c r="B152" s="36">
        <f t="shared" si="1"/>
        <v>424.5625</v>
      </c>
    </row>
    <row r="153" spans="1:2" x14ac:dyDescent="0.25">
      <c r="A153" s="30">
        <v>367</v>
      </c>
      <c r="B153" s="36">
        <f t="shared" si="1"/>
        <v>424.57499999999999</v>
      </c>
    </row>
    <row r="154" spans="1:2" x14ac:dyDescent="0.25">
      <c r="A154" s="30">
        <v>368</v>
      </c>
      <c r="B154" s="36">
        <f t="shared" si="1"/>
        <v>424.58749999999998</v>
      </c>
    </row>
    <row r="155" spans="1:2" x14ac:dyDescent="0.25">
      <c r="A155" s="30">
        <v>369</v>
      </c>
      <c r="B155" s="36">
        <f t="shared" si="1"/>
        <v>424.6</v>
      </c>
    </row>
    <row r="156" spans="1:2" x14ac:dyDescent="0.25">
      <c r="A156" s="30">
        <v>370</v>
      </c>
      <c r="B156" s="36">
        <f t="shared" ref="B156:B219" si="2">420+(A156-1)*0.0125</f>
        <v>424.61250000000001</v>
      </c>
    </row>
    <row r="157" spans="1:2" x14ac:dyDescent="0.25">
      <c r="A157" s="30">
        <v>371</v>
      </c>
      <c r="B157" s="36">
        <f t="shared" si="2"/>
        <v>424.625</v>
      </c>
    </row>
    <row r="158" spans="1:2" x14ac:dyDescent="0.25">
      <c r="A158" s="30">
        <v>372</v>
      </c>
      <c r="B158" s="36">
        <f t="shared" si="2"/>
        <v>424.63749999999999</v>
      </c>
    </row>
    <row r="159" spans="1:2" x14ac:dyDescent="0.25">
      <c r="A159" s="30">
        <v>373</v>
      </c>
      <c r="B159" s="36">
        <f t="shared" si="2"/>
        <v>424.65</v>
      </c>
    </row>
    <row r="160" spans="1:2" x14ac:dyDescent="0.25">
      <c r="A160" s="30">
        <v>374</v>
      </c>
      <c r="B160" s="36">
        <f t="shared" si="2"/>
        <v>424.66250000000002</v>
      </c>
    </row>
    <row r="161" spans="1:2" x14ac:dyDescent="0.25">
      <c r="A161" s="30">
        <v>375</v>
      </c>
      <c r="B161" s="36">
        <f t="shared" si="2"/>
        <v>424.67500000000001</v>
      </c>
    </row>
    <row r="162" spans="1:2" x14ac:dyDescent="0.25">
      <c r="A162" s="30">
        <v>376</v>
      </c>
      <c r="B162" s="36">
        <f t="shared" si="2"/>
        <v>424.6875</v>
      </c>
    </row>
    <row r="163" spans="1:2" x14ac:dyDescent="0.25">
      <c r="A163" s="30">
        <v>377</v>
      </c>
      <c r="B163" s="36">
        <f t="shared" si="2"/>
        <v>424.7</v>
      </c>
    </row>
    <row r="164" spans="1:2" x14ac:dyDescent="0.25">
      <c r="A164" s="30">
        <v>378</v>
      </c>
      <c r="B164" s="36">
        <f t="shared" si="2"/>
        <v>424.71249999999998</v>
      </c>
    </row>
    <row r="165" spans="1:2" x14ac:dyDescent="0.25">
      <c r="A165" s="30">
        <v>379</v>
      </c>
      <c r="B165" s="36">
        <f t="shared" si="2"/>
        <v>424.72500000000002</v>
      </c>
    </row>
    <row r="166" spans="1:2" x14ac:dyDescent="0.25">
      <c r="A166" s="30">
        <v>380</v>
      </c>
      <c r="B166" s="36">
        <f t="shared" si="2"/>
        <v>424.73750000000001</v>
      </c>
    </row>
    <row r="167" spans="1:2" x14ac:dyDescent="0.25">
      <c r="A167" s="30">
        <v>381</v>
      </c>
      <c r="B167" s="36">
        <f t="shared" si="2"/>
        <v>424.75</v>
      </c>
    </row>
    <row r="168" spans="1:2" x14ac:dyDescent="0.25">
      <c r="A168" s="30">
        <v>382</v>
      </c>
      <c r="B168" s="36">
        <f t="shared" si="2"/>
        <v>424.76249999999999</v>
      </c>
    </row>
    <row r="169" spans="1:2" x14ac:dyDescent="0.25">
      <c r="A169" s="30">
        <v>383</v>
      </c>
      <c r="B169" s="36">
        <f t="shared" si="2"/>
        <v>424.77499999999998</v>
      </c>
    </row>
    <row r="170" spans="1:2" x14ac:dyDescent="0.25">
      <c r="A170" s="30">
        <v>384</v>
      </c>
      <c r="B170" s="36">
        <f t="shared" si="2"/>
        <v>424.78750000000002</v>
      </c>
    </row>
    <row r="171" spans="1:2" x14ac:dyDescent="0.25">
      <c r="A171" s="30">
        <v>385</v>
      </c>
      <c r="B171" s="36">
        <f t="shared" si="2"/>
        <v>424.8</v>
      </c>
    </row>
    <row r="172" spans="1:2" x14ac:dyDescent="0.25">
      <c r="A172" s="30">
        <v>386</v>
      </c>
      <c r="B172" s="36">
        <f t="shared" si="2"/>
        <v>424.8125</v>
      </c>
    </row>
    <row r="173" spans="1:2" x14ac:dyDescent="0.25">
      <c r="A173" s="30">
        <v>387</v>
      </c>
      <c r="B173" s="36">
        <f t="shared" si="2"/>
        <v>424.82499999999999</v>
      </c>
    </row>
    <row r="174" spans="1:2" x14ac:dyDescent="0.25">
      <c r="A174" s="30">
        <v>388</v>
      </c>
      <c r="B174" s="36">
        <f t="shared" si="2"/>
        <v>424.83749999999998</v>
      </c>
    </row>
    <row r="175" spans="1:2" x14ac:dyDescent="0.25">
      <c r="A175" s="30">
        <v>389</v>
      </c>
      <c r="B175" s="36">
        <f t="shared" si="2"/>
        <v>424.85</v>
      </c>
    </row>
    <row r="176" spans="1:2" x14ac:dyDescent="0.25">
      <c r="A176" s="30">
        <v>390</v>
      </c>
      <c r="B176" s="36">
        <f t="shared" si="2"/>
        <v>424.86250000000001</v>
      </c>
    </row>
    <row r="177" spans="1:2" x14ac:dyDescent="0.25">
      <c r="A177" s="30">
        <v>491</v>
      </c>
      <c r="B177" s="36">
        <f t="shared" si="2"/>
        <v>426.125</v>
      </c>
    </row>
    <row r="178" spans="1:2" x14ac:dyDescent="0.25">
      <c r="A178" s="30">
        <v>492</v>
      </c>
      <c r="B178" s="36">
        <f t="shared" si="2"/>
        <v>426.13749999999999</v>
      </c>
    </row>
    <row r="179" spans="1:2" x14ac:dyDescent="0.25">
      <c r="A179" s="30">
        <v>493</v>
      </c>
      <c r="B179" s="36">
        <f t="shared" si="2"/>
        <v>426.15</v>
      </c>
    </row>
    <row r="180" spans="1:2" x14ac:dyDescent="0.25">
      <c r="A180" s="30">
        <v>494</v>
      </c>
      <c r="B180" s="36">
        <f t="shared" si="2"/>
        <v>426.16250000000002</v>
      </c>
    </row>
    <row r="181" spans="1:2" x14ac:dyDescent="0.25">
      <c r="A181" s="30">
        <v>495</v>
      </c>
      <c r="B181" s="36">
        <f t="shared" si="2"/>
        <v>426.17500000000001</v>
      </c>
    </row>
    <row r="182" spans="1:2" x14ac:dyDescent="0.25">
      <c r="A182" s="30">
        <v>496</v>
      </c>
      <c r="B182" s="36">
        <f t="shared" si="2"/>
        <v>426.1875</v>
      </c>
    </row>
    <row r="183" spans="1:2" x14ac:dyDescent="0.25">
      <c r="A183" s="30">
        <v>497</v>
      </c>
      <c r="B183" s="36">
        <f t="shared" si="2"/>
        <v>426.2</v>
      </c>
    </row>
    <row r="184" spans="1:2" x14ac:dyDescent="0.25">
      <c r="A184" s="30">
        <v>498</v>
      </c>
      <c r="B184" s="36">
        <f t="shared" si="2"/>
        <v>426.21249999999998</v>
      </c>
    </row>
    <row r="185" spans="1:2" x14ac:dyDescent="0.25">
      <c r="A185" s="30">
        <v>499</v>
      </c>
      <c r="B185" s="36">
        <f t="shared" si="2"/>
        <v>426.22500000000002</v>
      </c>
    </row>
    <row r="186" spans="1:2" x14ac:dyDescent="0.25">
      <c r="A186" s="30">
        <v>500</v>
      </c>
      <c r="B186" s="36">
        <f t="shared" si="2"/>
        <v>426.23750000000001</v>
      </c>
    </row>
    <row r="187" spans="1:2" x14ac:dyDescent="0.25">
      <c r="A187" s="30">
        <v>501</v>
      </c>
      <c r="B187" s="36">
        <f t="shared" si="2"/>
        <v>426.25</v>
      </c>
    </row>
    <row r="188" spans="1:2" x14ac:dyDescent="0.25">
      <c r="A188" s="30">
        <v>502</v>
      </c>
      <c r="B188" s="36">
        <f t="shared" si="2"/>
        <v>426.26249999999999</v>
      </c>
    </row>
    <row r="189" spans="1:2" x14ac:dyDescent="0.25">
      <c r="A189" s="30">
        <v>503</v>
      </c>
      <c r="B189" s="36">
        <f t="shared" si="2"/>
        <v>426.27499999999998</v>
      </c>
    </row>
    <row r="190" spans="1:2" x14ac:dyDescent="0.25">
      <c r="A190" s="30">
        <v>504</v>
      </c>
      <c r="B190" s="36">
        <f t="shared" si="2"/>
        <v>426.28750000000002</v>
      </c>
    </row>
    <row r="191" spans="1:2" x14ac:dyDescent="0.25">
      <c r="A191" s="30">
        <v>505</v>
      </c>
      <c r="B191" s="36">
        <f t="shared" si="2"/>
        <v>426.3</v>
      </c>
    </row>
    <row r="192" spans="1:2" x14ac:dyDescent="0.25">
      <c r="A192" s="30">
        <v>506</v>
      </c>
      <c r="B192" s="36">
        <f t="shared" si="2"/>
        <v>426.3125</v>
      </c>
    </row>
    <row r="193" spans="1:2" x14ac:dyDescent="0.25">
      <c r="A193" s="30">
        <v>507</v>
      </c>
      <c r="B193" s="36">
        <f t="shared" si="2"/>
        <v>426.32499999999999</v>
      </c>
    </row>
    <row r="194" spans="1:2" x14ac:dyDescent="0.25">
      <c r="A194" s="30">
        <v>508</v>
      </c>
      <c r="B194" s="36">
        <f t="shared" si="2"/>
        <v>426.33749999999998</v>
      </c>
    </row>
    <row r="195" spans="1:2" x14ac:dyDescent="0.25">
      <c r="A195" s="30">
        <v>509</v>
      </c>
      <c r="B195" s="36">
        <f t="shared" si="2"/>
        <v>426.35</v>
      </c>
    </row>
    <row r="196" spans="1:2" x14ac:dyDescent="0.25">
      <c r="A196" s="30">
        <v>510</v>
      </c>
      <c r="B196" s="36">
        <f t="shared" si="2"/>
        <v>426.36250000000001</v>
      </c>
    </row>
    <row r="197" spans="1:2" x14ac:dyDescent="0.25">
      <c r="A197" s="30">
        <v>511</v>
      </c>
      <c r="B197" s="36">
        <f t="shared" si="2"/>
        <v>426.375</v>
      </c>
    </row>
    <row r="198" spans="1:2" x14ac:dyDescent="0.25">
      <c r="A198" s="30">
        <v>512</v>
      </c>
      <c r="B198" s="36">
        <f t="shared" si="2"/>
        <v>426.38749999999999</v>
      </c>
    </row>
    <row r="199" spans="1:2" x14ac:dyDescent="0.25">
      <c r="A199" s="30">
        <v>513</v>
      </c>
      <c r="B199" s="36">
        <f t="shared" si="2"/>
        <v>426.4</v>
      </c>
    </row>
    <row r="200" spans="1:2" x14ac:dyDescent="0.25">
      <c r="A200" s="30">
        <v>514</v>
      </c>
      <c r="B200" s="36">
        <f t="shared" si="2"/>
        <v>426.41250000000002</v>
      </c>
    </row>
    <row r="201" spans="1:2" x14ac:dyDescent="0.25">
      <c r="A201" s="30">
        <v>515</v>
      </c>
      <c r="B201" s="36">
        <f t="shared" si="2"/>
        <v>426.42500000000001</v>
      </c>
    </row>
    <row r="202" spans="1:2" x14ac:dyDescent="0.25">
      <c r="A202" s="30">
        <v>516</v>
      </c>
      <c r="B202" s="36">
        <f t="shared" si="2"/>
        <v>426.4375</v>
      </c>
    </row>
    <row r="203" spans="1:2" x14ac:dyDescent="0.25">
      <c r="A203" s="30">
        <v>517</v>
      </c>
      <c r="B203" s="36">
        <f t="shared" si="2"/>
        <v>426.45</v>
      </c>
    </row>
    <row r="204" spans="1:2" x14ac:dyDescent="0.25">
      <c r="A204" s="30">
        <v>518</v>
      </c>
      <c r="B204" s="36">
        <f t="shared" si="2"/>
        <v>426.46249999999998</v>
      </c>
    </row>
    <row r="205" spans="1:2" x14ac:dyDescent="0.25">
      <c r="A205" s="30">
        <v>519</v>
      </c>
      <c r="B205" s="36">
        <f t="shared" si="2"/>
        <v>426.47500000000002</v>
      </c>
    </row>
    <row r="206" spans="1:2" x14ac:dyDescent="0.25">
      <c r="A206" s="30">
        <v>520</v>
      </c>
      <c r="B206" s="36">
        <f t="shared" si="2"/>
        <v>426.48750000000001</v>
      </c>
    </row>
    <row r="207" spans="1:2" x14ac:dyDescent="0.25">
      <c r="A207" s="30">
        <v>521</v>
      </c>
      <c r="B207" s="36">
        <f t="shared" si="2"/>
        <v>426.5</v>
      </c>
    </row>
    <row r="208" spans="1:2" x14ac:dyDescent="0.25">
      <c r="A208" s="30">
        <v>522</v>
      </c>
      <c r="B208" s="36">
        <f t="shared" si="2"/>
        <v>426.51249999999999</v>
      </c>
    </row>
    <row r="209" spans="1:2" x14ac:dyDescent="0.25">
      <c r="A209" s="30">
        <v>523</v>
      </c>
      <c r="B209" s="36">
        <f t="shared" si="2"/>
        <v>426.52499999999998</v>
      </c>
    </row>
    <row r="210" spans="1:2" x14ac:dyDescent="0.25">
      <c r="A210" s="30">
        <v>524</v>
      </c>
      <c r="B210" s="36">
        <f t="shared" si="2"/>
        <v>426.53750000000002</v>
      </c>
    </row>
    <row r="211" spans="1:2" x14ac:dyDescent="0.25">
      <c r="A211" s="30">
        <v>525</v>
      </c>
      <c r="B211" s="36">
        <f t="shared" si="2"/>
        <v>426.55</v>
      </c>
    </row>
    <row r="212" spans="1:2" x14ac:dyDescent="0.25">
      <c r="A212" s="30">
        <v>526</v>
      </c>
      <c r="B212" s="36">
        <f t="shared" si="2"/>
        <v>426.5625</v>
      </c>
    </row>
    <row r="213" spans="1:2" x14ac:dyDescent="0.25">
      <c r="A213" s="30">
        <v>527</v>
      </c>
      <c r="B213" s="36">
        <f t="shared" si="2"/>
        <v>426.57499999999999</v>
      </c>
    </row>
    <row r="214" spans="1:2" x14ac:dyDescent="0.25">
      <c r="A214" s="30">
        <v>528</v>
      </c>
      <c r="B214" s="36">
        <f t="shared" si="2"/>
        <v>426.58749999999998</v>
      </c>
    </row>
    <row r="215" spans="1:2" x14ac:dyDescent="0.25">
      <c r="A215" s="30">
        <v>529</v>
      </c>
      <c r="B215" s="36">
        <f t="shared" si="2"/>
        <v>426.6</v>
      </c>
    </row>
    <row r="216" spans="1:2" x14ac:dyDescent="0.25">
      <c r="A216" s="30">
        <v>530</v>
      </c>
      <c r="B216" s="36">
        <f t="shared" si="2"/>
        <v>426.61250000000001</v>
      </c>
    </row>
    <row r="217" spans="1:2" x14ac:dyDescent="0.25">
      <c r="A217" s="30">
        <v>531</v>
      </c>
      <c r="B217" s="36">
        <f t="shared" si="2"/>
        <v>426.625</v>
      </c>
    </row>
    <row r="218" spans="1:2" x14ac:dyDescent="0.25">
      <c r="A218" s="30">
        <v>532</v>
      </c>
      <c r="B218" s="36">
        <f t="shared" si="2"/>
        <v>426.63749999999999</v>
      </c>
    </row>
    <row r="219" spans="1:2" x14ac:dyDescent="0.25">
      <c r="A219" s="30">
        <v>533</v>
      </c>
      <c r="B219" s="36">
        <f t="shared" si="2"/>
        <v>426.65</v>
      </c>
    </row>
    <row r="220" spans="1:2" x14ac:dyDescent="0.25">
      <c r="A220" s="30">
        <v>534</v>
      </c>
      <c r="B220" s="36">
        <f t="shared" ref="B220:B283" si="3">420+(A220-1)*0.0125</f>
        <v>426.66250000000002</v>
      </c>
    </row>
    <row r="221" spans="1:2" x14ac:dyDescent="0.25">
      <c r="A221" s="30">
        <v>535</v>
      </c>
      <c r="B221" s="36">
        <f t="shared" si="3"/>
        <v>426.67500000000001</v>
      </c>
    </row>
    <row r="222" spans="1:2" x14ac:dyDescent="0.25">
      <c r="A222" s="30">
        <v>536</v>
      </c>
      <c r="B222" s="36">
        <f t="shared" si="3"/>
        <v>426.6875</v>
      </c>
    </row>
    <row r="223" spans="1:2" x14ac:dyDescent="0.25">
      <c r="A223" s="30">
        <v>537</v>
      </c>
      <c r="B223" s="36">
        <f t="shared" si="3"/>
        <v>426.7</v>
      </c>
    </row>
    <row r="224" spans="1:2" x14ac:dyDescent="0.25">
      <c r="A224" s="30">
        <v>538</v>
      </c>
      <c r="B224" s="36">
        <f t="shared" si="3"/>
        <v>426.71249999999998</v>
      </c>
    </row>
    <row r="225" spans="1:2" x14ac:dyDescent="0.25">
      <c r="A225" s="30">
        <v>539</v>
      </c>
      <c r="B225" s="36">
        <f t="shared" si="3"/>
        <v>426.72500000000002</v>
      </c>
    </row>
    <row r="226" spans="1:2" x14ac:dyDescent="0.25">
      <c r="A226" s="30">
        <v>540</v>
      </c>
      <c r="B226" s="36">
        <f t="shared" si="3"/>
        <v>426.73750000000001</v>
      </c>
    </row>
    <row r="227" spans="1:2" x14ac:dyDescent="0.25">
      <c r="A227" s="30">
        <v>541</v>
      </c>
      <c r="B227" s="36">
        <f t="shared" si="3"/>
        <v>426.75</v>
      </c>
    </row>
    <row r="228" spans="1:2" x14ac:dyDescent="0.25">
      <c r="A228" s="30">
        <v>542</v>
      </c>
      <c r="B228" s="36">
        <f t="shared" si="3"/>
        <v>426.76249999999999</v>
      </c>
    </row>
    <row r="229" spans="1:2" x14ac:dyDescent="0.25">
      <c r="A229" s="30">
        <v>543</v>
      </c>
      <c r="B229" s="36">
        <f t="shared" si="3"/>
        <v>426.77499999999998</v>
      </c>
    </row>
    <row r="230" spans="1:2" x14ac:dyDescent="0.25">
      <c r="A230" s="30">
        <v>544</v>
      </c>
      <c r="B230" s="36">
        <f t="shared" si="3"/>
        <v>426.78750000000002</v>
      </c>
    </row>
    <row r="231" spans="1:2" x14ac:dyDescent="0.25">
      <c r="A231" s="30">
        <v>545</v>
      </c>
      <c r="B231" s="36">
        <f t="shared" si="3"/>
        <v>426.8</v>
      </c>
    </row>
    <row r="232" spans="1:2" x14ac:dyDescent="0.25">
      <c r="A232" s="30">
        <v>546</v>
      </c>
      <c r="B232" s="36">
        <f t="shared" si="3"/>
        <v>426.8125</v>
      </c>
    </row>
    <row r="233" spans="1:2" x14ac:dyDescent="0.25">
      <c r="A233" s="30">
        <v>547</v>
      </c>
      <c r="B233" s="36">
        <f t="shared" si="3"/>
        <v>426.82499999999999</v>
      </c>
    </row>
    <row r="234" spans="1:2" x14ac:dyDescent="0.25">
      <c r="A234" s="30">
        <v>548</v>
      </c>
      <c r="B234" s="36">
        <f t="shared" si="3"/>
        <v>426.83749999999998</v>
      </c>
    </row>
    <row r="235" spans="1:2" x14ac:dyDescent="0.25">
      <c r="A235" s="30">
        <v>549</v>
      </c>
      <c r="B235" s="36">
        <f t="shared" si="3"/>
        <v>426.85</v>
      </c>
    </row>
    <row r="236" spans="1:2" x14ac:dyDescent="0.25">
      <c r="A236" s="30">
        <v>550</v>
      </c>
      <c r="B236" s="36">
        <f t="shared" si="3"/>
        <v>426.86250000000001</v>
      </c>
    </row>
    <row r="237" spans="1:2" x14ac:dyDescent="0.25">
      <c r="A237" s="30">
        <v>551</v>
      </c>
      <c r="B237" s="36">
        <f t="shared" si="3"/>
        <v>426.875</v>
      </c>
    </row>
    <row r="238" spans="1:2" x14ac:dyDescent="0.25">
      <c r="A238" s="30">
        <v>552</v>
      </c>
      <c r="B238" s="36">
        <f t="shared" si="3"/>
        <v>426.88749999999999</v>
      </c>
    </row>
    <row r="239" spans="1:2" x14ac:dyDescent="0.25">
      <c r="A239" s="30">
        <v>553</v>
      </c>
      <c r="B239" s="36">
        <f t="shared" si="3"/>
        <v>426.9</v>
      </c>
    </row>
    <row r="240" spans="1:2" x14ac:dyDescent="0.25">
      <c r="A240" s="30">
        <v>554</v>
      </c>
      <c r="B240" s="36">
        <f t="shared" si="3"/>
        <v>426.91250000000002</v>
      </c>
    </row>
    <row r="241" spans="1:2" x14ac:dyDescent="0.25">
      <c r="A241" s="30">
        <v>555</v>
      </c>
      <c r="B241" s="36">
        <f t="shared" si="3"/>
        <v>426.92500000000001</v>
      </c>
    </row>
    <row r="242" spans="1:2" x14ac:dyDescent="0.25">
      <c r="A242" s="30">
        <v>556</v>
      </c>
      <c r="B242" s="36">
        <f t="shared" si="3"/>
        <v>426.9375</v>
      </c>
    </row>
    <row r="243" spans="1:2" x14ac:dyDescent="0.25">
      <c r="A243" s="30">
        <v>557</v>
      </c>
      <c r="B243" s="36">
        <f t="shared" si="3"/>
        <v>426.95</v>
      </c>
    </row>
    <row r="244" spans="1:2" x14ac:dyDescent="0.25">
      <c r="A244" s="30">
        <v>558</v>
      </c>
      <c r="B244" s="36">
        <f t="shared" si="3"/>
        <v>426.96249999999998</v>
      </c>
    </row>
    <row r="245" spans="1:2" x14ac:dyDescent="0.25">
      <c r="A245" s="30">
        <v>559</v>
      </c>
      <c r="B245" s="36">
        <f t="shared" si="3"/>
        <v>426.97500000000002</v>
      </c>
    </row>
    <row r="246" spans="1:2" x14ac:dyDescent="0.25">
      <c r="A246" s="30">
        <v>560</v>
      </c>
      <c r="B246" s="36">
        <f t="shared" si="3"/>
        <v>426.98750000000001</v>
      </c>
    </row>
    <row r="247" spans="1:2" x14ac:dyDescent="0.25">
      <c r="A247" s="30">
        <v>561</v>
      </c>
      <c r="B247" s="36">
        <f t="shared" si="3"/>
        <v>427</v>
      </c>
    </row>
    <row r="248" spans="1:2" x14ac:dyDescent="0.25">
      <c r="A248" s="30">
        <v>562</v>
      </c>
      <c r="B248" s="36">
        <f t="shared" si="3"/>
        <v>427.01249999999999</v>
      </c>
    </row>
    <row r="249" spans="1:2" x14ac:dyDescent="0.25">
      <c r="A249" s="30">
        <v>563</v>
      </c>
      <c r="B249" s="36">
        <f t="shared" si="3"/>
        <v>427.02499999999998</v>
      </c>
    </row>
    <row r="250" spans="1:2" x14ac:dyDescent="0.25">
      <c r="A250" s="30">
        <v>564</v>
      </c>
      <c r="B250" s="36">
        <f t="shared" si="3"/>
        <v>427.03750000000002</v>
      </c>
    </row>
    <row r="251" spans="1:2" x14ac:dyDescent="0.25">
      <c r="A251" s="30">
        <v>565</v>
      </c>
      <c r="B251" s="36">
        <f t="shared" si="3"/>
        <v>427.05</v>
      </c>
    </row>
    <row r="252" spans="1:2" x14ac:dyDescent="0.25">
      <c r="A252" s="30">
        <v>566</v>
      </c>
      <c r="B252" s="36">
        <f t="shared" si="3"/>
        <v>427.0625</v>
      </c>
    </row>
    <row r="253" spans="1:2" x14ac:dyDescent="0.25">
      <c r="A253" s="30">
        <v>567</v>
      </c>
      <c r="B253" s="36">
        <f t="shared" si="3"/>
        <v>427.07499999999999</v>
      </c>
    </row>
    <row r="254" spans="1:2" x14ac:dyDescent="0.25">
      <c r="A254" s="30">
        <v>568</v>
      </c>
      <c r="B254" s="36">
        <f t="shared" si="3"/>
        <v>427.08749999999998</v>
      </c>
    </row>
    <row r="255" spans="1:2" x14ac:dyDescent="0.25">
      <c r="A255" s="30">
        <v>569</v>
      </c>
      <c r="B255" s="36">
        <f t="shared" si="3"/>
        <v>427.1</v>
      </c>
    </row>
    <row r="256" spans="1:2" x14ac:dyDescent="0.25">
      <c r="A256" s="30">
        <v>570</v>
      </c>
      <c r="B256" s="36">
        <f t="shared" si="3"/>
        <v>427.11250000000001</v>
      </c>
    </row>
    <row r="257" spans="1:2" x14ac:dyDescent="0.25">
      <c r="A257" s="30">
        <v>571</v>
      </c>
      <c r="B257" s="36">
        <f t="shared" si="3"/>
        <v>427.125</v>
      </c>
    </row>
    <row r="258" spans="1:2" x14ac:dyDescent="0.25">
      <c r="A258" s="30">
        <v>572</v>
      </c>
      <c r="B258" s="36">
        <f t="shared" si="3"/>
        <v>427.13749999999999</v>
      </c>
    </row>
    <row r="259" spans="1:2" x14ac:dyDescent="0.25">
      <c r="A259" s="30">
        <v>573</v>
      </c>
      <c r="B259" s="36">
        <f t="shared" si="3"/>
        <v>427.15</v>
      </c>
    </row>
    <row r="260" spans="1:2" x14ac:dyDescent="0.25">
      <c r="A260" s="30">
        <v>574</v>
      </c>
      <c r="B260" s="36">
        <f t="shared" si="3"/>
        <v>427.16250000000002</v>
      </c>
    </row>
    <row r="261" spans="1:2" x14ac:dyDescent="0.25">
      <c r="A261" s="30">
        <v>575</v>
      </c>
      <c r="B261" s="36">
        <f t="shared" si="3"/>
        <v>427.17500000000001</v>
      </c>
    </row>
    <row r="262" spans="1:2" x14ac:dyDescent="0.25">
      <c r="A262" s="30">
        <v>576</v>
      </c>
      <c r="B262" s="36">
        <f t="shared" si="3"/>
        <v>427.1875</v>
      </c>
    </row>
    <row r="263" spans="1:2" x14ac:dyDescent="0.25">
      <c r="A263" s="30">
        <v>577</v>
      </c>
      <c r="B263" s="36">
        <f t="shared" si="3"/>
        <v>427.2</v>
      </c>
    </row>
    <row r="264" spans="1:2" x14ac:dyDescent="0.25">
      <c r="A264" s="30">
        <v>578</v>
      </c>
      <c r="B264" s="36">
        <f t="shared" si="3"/>
        <v>427.21249999999998</v>
      </c>
    </row>
    <row r="265" spans="1:2" x14ac:dyDescent="0.25">
      <c r="A265" s="30">
        <v>579</v>
      </c>
      <c r="B265" s="36">
        <f t="shared" si="3"/>
        <v>427.22500000000002</v>
      </c>
    </row>
    <row r="266" spans="1:2" x14ac:dyDescent="0.25">
      <c r="A266" s="30">
        <v>580</v>
      </c>
      <c r="B266" s="36">
        <f t="shared" si="3"/>
        <v>427.23750000000001</v>
      </c>
    </row>
    <row r="267" spans="1:2" x14ac:dyDescent="0.25">
      <c r="A267" s="30">
        <v>581</v>
      </c>
      <c r="B267" s="36">
        <f t="shared" si="3"/>
        <v>427.25</v>
      </c>
    </row>
    <row r="268" spans="1:2" x14ac:dyDescent="0.25">
      <c r="A268" s="30">
        <v>582</v>
      </c>
      <c r="B268" s="36">
        <f t="shared" si="3"/>
        <v>427.26249999999999</v>
      </c>
    </row>
    <row r="269" spans="1:2" x14ac:dyDescent="0.25">
      <c r="A269" s="30">
        <v>583</v>
      </c>
      <c r="B269" s="36">
        <f t="shared" si="3"/>
        <v>427.27499999999998</v>
      </c>
    </row>
    <row r="270" spans="1:2" x14ac:dyDescent="0.25">
      <c r="A270" s="30">
        <v>584</v>
      </c>
      <c r="B270" s="36">
        <f t="shared" si="3"/>
        <v>427.28750000000002</v>
      </c>
    </row>
    <row r="271" spans="1:2" x14ac:dyDescent="0.25">
      <c r="A271" s="30">
        <v>585</v>
      </c>
      <c r="B271" s="36">
        <f t="shared" si="3"/>
        <v>427.3</v>
      </c>
    </row>
    <row r="272" spans="1:2" x14ac:dyDescent="0.25">
      <c r="A272" s="30">
        <v>586</v>
      </c>
      <c r="B272" s="36">
        <f t="shared" si="3"/>
        <v>427.3125</v>
      </c>
    </row>
    <row r="273" spans="1:2" x14ac:dyDescent="0.25">
      <c r="A273" s="30">
        <v>587</v>
      </c>
      <c r="B273" s="36">
        <f t="shared" si="3"/>
        <v>427.32499999999999</v>
      </c>
    </row>
    <row r="274" spans="1:2" x14ac:dyDescent="0.25">
      <c r="A274" s="30">
        <v>588</v>
      </c>
      <c r="B274" s="36">
        <f t="shared" si="3"/>
        <v>427.33749999999998</v>
      </c>
    </row>
    <row r="275" spans="1:2" x14ac:dyDescent="0.25">
      <c r="A275" s="30">
        <v>589</v>
      </c>
      <c r="B275" s="36">
        <f t="shared" si="3"/>
        <v>427.35</v>
      </c>
    </row>
    <row r="276" spans="1:2" x14ac:dyDescent="0.25">
      <c r="A276" s="30">
        <v>590</v>
      </c>
      <c r="B276" s="36">
        <f t="shared" si="3"/>
        <v>427.36250000000001</v>
      </c>
    </row>
    <row r="277" spans="1:2" x14ac:dyDescent="0.25">
      <c r="A277" s="30">
        <v>591</v>
      </c>
      <c r="B277" s="36">
        <f t="shared" si="3"/>
        <v>427.375</v>
      </c>
    </row>
    <row r="278" spans="1:2" x14ac:dyDescent="0.25">
      <c r="A278" s="30">
        <v>592</v>
      </c>
      <c r="B278" s="36">
        <f t="shared" si="3"/>
        <v>427.38749999999999</v>
      </c>
    </row>
    <row r="279" spans="1:2" x14ac:dyDescent="0.25">
      <c r="A279" s="30">
        <v>593</v>
      </c>
      <c r="B279" s="36">
        <f t="shared" si="3"/>
        <v>427.4</v>
      </c>
    </row>
    <row r="280" spans="1:2" x14ac:dyDescent="0.25">
      <c r="A280" s="30">
        <v>594</v>
      </c>
      <c r="B280" s="36">
        <f t="shared" si="3"/>
        <v>427.41250000000002</v>
      </c>
    </row>
    <row r="281" spans="1:2" x14ac:dyDescent="0.25">
      <c r="A281" s="30">
        <v>595</v>
      </c>
      <c r="B281" s="36">
        <f t="shared" si="3"/>
        <v>427.42500000000001</v>
      </c>
    </row>
    <row r="282" spans="1:2" x14ac:dyDescent="0.25">
      <c r="A282" s="30">
        <v>596</v>
      </c>
      <c r="B282" s="36">
        <f t="shared" si="3"/>
        <v>427.4375</v>
      </c>
    </row>
    <row r="283" spans="1:2" x14ac:dyDescent="0.25">
      <c r="A283" s="30">
        <v>597</v>
      </c>
      <c r="B283" s="36">
        <f t="shared" si="3"/>
        <v>427.45</v>
      </c>
    </row>
    <row r="284" spans="1:2" x14ac:dyDescent="0.25">
      <c r="A284" s="30">
        <v>598</v>
      </c>
      <c r="B284" s="36">
        <f t="shared" ref="B284:B347" si="4">420+(A284-1)*0.0125</f>
        <v>427.46249999999998</v>
      </c>
    </row>
    <row r="285" spans="1:2" x14ac:dyDescent="0.25">
      <c r="A285" s="30">
        <v>599</v>
      </c>
      <c r="B285" s="36">
        <f t="shared" si="4"/>
        <v>427.47500000000002</v>
      </c>
    </row>
    <row r="286" spans="1:2" x14ac:dyDescent="0.25">
      <c r="A286" s="30">
        <v>600</v>
      </c>
      <c r="B286" s="36">
        <f t="shared" si="4"/>
        <v>427.48750000000001</v>
      </c>
    </row>
    <row r="287" spans="1:2" x14ac:dyDescent="0.25">
      <c r="A287" s="30">
        <v>601</v>
      </c>
      <c r="B287" s="36">
        <f t="shared" si="4"/>
        <v>427.5</v>
      </c>
    </row>
    <row r="288" spans="1:2" x14ac:dyDescent="0.25">
      <c r="A288" s="30">
        <v>602</v>
      </c>
      <c r="B288" s="36">
        <f t="shared" si="4"/>
        <v>427.51249999999999</v>
      </c>
    </row>
    <row r="289" spans="1:2" x14ac:dyDescent="0.25">
      <c r="A289" s="30">
        <v>603</v>
      </c>
      <c r="B289" s="36">
        <f t="shared" si="4"/>
        <v>427.52499999999998</v>
      </c>
    </row>
    <row r="290" spans="1:2" x14ac:dyDescent="0.25">
      <c r="A290" s="30">
        <v>604</v>
      </c>
      <c r="B290" s="36">
        <f t="shared" si="4"/>
        <v>427.53750000000002</v>
      </c>
    </row>
    <row r="291" spans="1:2" x14ac:dyDescent="0.25">
      <c r="A291" s="30">
        <v>605</v>
      </c>
      <c r="B291" s="36">
        <f t="shared" si="4"/>
        <v>427.55</v>
      </c>
    </row>
    <row r="292" spans="1:2" x14ac:dyDescent="0.25">
      <c r="A292" s="30">
        <v>606</v>
      </c>
      <c r="B292" s="36">
        <f t="shared" si="4"/>
        <v>427.5625</v>
      </c>
    </row>
    <row r="293" spans="1:2" x14ac:dyDescent="0.25">
      <c r="A293" s="30">
        <v>607</v>
      </c>
      <c r="B293" s="36">
        <f t="shared" si="4"/>
        <v>427.57499999999999</v>
      </c>
    </row>
    <row r="294" spans="1:2" x14ac:dyDescent="0.25">
      <c r="A294" s="30">
        <v>608</v>
      </c>
      <c r="B294" s="36">
        <f t="shared" si="4"/>
        <v>427.58749999999998</v>
      </c>
    </row>
    <row r="295" spans="1:2" x14ac:dyDescent="0.25">
      <c r="A295" s="30">
        <v>609</v>
      </c>
      <c r="B295" s="36">
        <f t="shared" si="4"/>
        <v>427.6</v>
      </c>
    </row>
    <row r="296" spans="1:2" x14ac:dyDescent="0.25">
      <c r="A296" s="30">
        <v>610</v>
      </c>
      <c r="B296" s="36">
        <f t="shared" si="4"/>
        <v>427.61250000000001</v>
      </c>
    </row>
    <row r="297" spans="1:2" x14ac:dyDescent="0.25">
      <c r="A297" s="30">
        <v>611</v>
      </c>
      <c r="B297" s="36">
        <f t="shared" si="4"/>
        <v>427.625</v>
      </c>
    </row>
    <row r="298" spans="1:2" x14ac:dyDescent="0.25">
      <c r="A298" s="30">
        <v>612</v>
      </c>
      <c r="B298" s="36">
        <f t="shared" si="4"/>
        <v>427.63749999999999</v>
      </c>
    </row>
    <row r="299" spans="1:2" x14ac:dyDescent="0.25">
      <c r="A299" s="30">
        <v>613</v>
      </c>
      <c r="B299" s="36">
        <f t="shared" si="4"/>
        <v>427.65</v>
      </c>
    </row>
    <row r="300" spans="1:2" x14ac:dyDescent="0.25">
      <c r="A300" s="30">
        <v>614</v>
      </c>
      <c r="B300" s="36">
        <f t="shared" si="4"/>
        <v>427.66250000000002</v>
      </c>
    </row>
    <row r="301" spans="1:2" x14ac:dyDescent="0.25">
      <c r="A301" s="30">
        <v>615</v>
      </c>
      <c r="B301" s="36">
        <f t="shared" si="4"/>
        <v>427.67500000000001</v>
      </c>
    </row>
    <row r="302" spans="1:2" x14ac:dyDescent="0.25">
      <c r="A302" s="30">
        <v>616</v>
      </c>
      <c r="B302" s="36">
        <f t="shared" si="4"/>
        <v>427.6875</v>
      </c>
    </row>
    <row r="303" spans="1:2" x14ac:dyDescent="0.25">
      <c r="A303" s="30">
        <v>617</v>
      </c>
      <c r="B303" s="36">
        <f t="shared" si="4"/>
        <v>427.7</v>
      </c>
    </row>
    <row r="304" spans="1:2" x14ac:dyDescent="0.25">
      <c r="A304" s="30">
        <v>618</v>
      </c>
      <c r="B304" s="36">
        <f t="shared" si="4"/>
        <v>427.71249999999998</v>
      </c>
    </row>
    <row r="305" spans="1:2" x14ac:dyDescent="0.25">
      <c r="A305" s="30">
        <v>619</v>
      </c>
      <c r="B305" s="36">
        <f t="shared" si="4"/>
        <v>427.72500000000002</v>
      </c>
    </row>
    <row r="306" spans="1:2" x14ac:dyDescent="0.25">
      <c r="A306" s="30">
        <v>620</v>
      </c>
      <c r="B306" s="36">
        <f t="shared" si="4"/>
        <v>427.73750000000001</v>
      </c>
    </row>
    <row r="307" spans="1:2" x14ac:dyDescent="0.25">
      <c r="A307" s="30">
        <v>621</v>
      </c>
      <c r="B307" s="36">
        <f t="shared" si="4"/>
        <v>427.75</v>
      </c>
    </row>
    <row r="308" spans="1:2" x14ac:dyDescent="0.25">
      <c r="A308" s="30">
        <v>622</v>
      </c>
      <c r="B308" s="36">
        <f t="shared" si="4"/>
        <v>427.76249999999999</v>
      </c>
    </row>
    <row r="309" spans="1:2" x14ac:dyDescent="0.25">
      <c r="A309" s="30">
        <v>623</v>
      </c>
      <c r="B309" s="36">
        <f t="shared" si="4"/>
        <v>427.77499999999998</v>
      </c>
    </row>
    <row r="310" spans="1:2" x14ac:dyDescent="0.25">
      <c r="A310" s="30">
        <v>624</v>
      </c>
      <c r="B310" s="36">
        <f t="shared" si="4"/>
        <v>427.78750000000002</v>
      </c>
    </row>
    <row r="311" spans="1:2" x14ac:dyDescent="0.25">
      <c r="A311" s="30">
        <v>625</v>
      </c>
      <c r="B311" s="36">
        <f t="shared" si="4"/>
        <v>427.8</v>
      </c>
    </row>
    <row r="312" spans="1:2" x14ac:dyDescent="0.25">
      <c r="A312" s="30">
        <v>626</v>
      </c>
      <c r="B312" s="36">
        <f t="shared" si="4"/>
        <v>427.8125</v>
      </c>
    </row>
    <row r="313" spans="1:2" x14ac:dyDescent="0.25">
      <c r="A313" s="30">
        <v>627</v>
      </c>
      <c r="B313" s="36">
        <f t="shared" si="4"/>
        <v>427.82499999999999</v>
      </c>
    </row>
    <row r="314" spans="1:2" x14ac:dyDescent="0.25">
      <c r="A314" s="30">
        <v>628</v>
      </c>
      <c r="B314" s="36">
        <f t="shared" si="4"/>
        <v>427.83749999999998</v>
      </c>
    </row>
    <row r="315" spans="1:2" x14ac:dyDescent="0.25">
      <c r="A315" s="30">
        <v>629</v>
      </c>
      <c r="B315" s="36">
        <f t="shared" si="4"/>
        <v>427.85</v>
      </c>
    </row>
    <row r="316" spans="1:2" x14ac:dyDescent="0.25">
      <c r="A316" s="30">
        <v>630</v>
      </c>
      <c r="B316" s="36">
        <f t="shared" si="4"/>
        <v>427.86250000000001</v>
      </c>
    </row>
    <row r="317" spans="1:2" x14ac:dyDescent="0.25">
      <c r="A317" s="30">
        <v>631</v>
      </c>
      <c r="B317" s="36">
        <f t="shared" si="4"/>
        <v>427.875</v>
      </c>
    </row>
    <row r="318" spans="1:2" x14ac:dyDescent="0.25">
      <c r="A318" s="30">
        <v>632</v>
      </c>
      <c r="B318" s="36">
        <f t="shared" si="4"/>
        <v>427.88749999999999</v>
      </c>
    </row>
    <row r="319" spans="1:2" x14ac:dyDescent="0.25">
      <c r="A319" s="30">
        <v>633</v>
      </c>
      <c r="B319" s="36">
        <f t="shared" si="4"/>
        <v>427.9</v>
      </c>
    </row>
    <row r="320" spans="1:2" x14ac:dyDescent="0.25">
      <c r="A320" s="30">
        <v>634</v>
      </c>
      <c r="B320" s="36">
        <f t="shared" si="4"/>
        <v>427.91250000000002</v>
      </c>
    </row>
    <row r="321" spans="1:2" x14ac:dyDescent="0.25">
      <c r="A321" s="30">
        <v>635</v>
      </c>
      <c r="B321" s="36">
        <f t="shared" si="4"/>
        <v>427.92500000000001</v>
      </c>
    </row>
    <row r="322" spans="1:2" x14ac:dyDescent="0.25">
      <c r="A322" s="30">
        <v>636</v>
      </c>
      <c r="B322" s="36">
        <f t="shared" si="4"/>
        <v>427.9375</v>
      </c>
    </row>
    <row r="323" spans="1:2" x14ac:dyDescent="0.25">
      <c r="A323" s="30">
        <v>637</v>
      </c>
      <c r="B323" s="36">
        <f t="shared" si="4"/>
        <v>427.95</v>
      </c>
    </row>
    <row r="324" spans="1:2" x14ac:dyDescent="0.25">
      <c r="A324" s="30">
        <v>638</v>
      </c>
      <c r="B324" s="36">
        <f t="shared" si="4"/>
        <v>427.96249999999998</v>
      </c>
    </row>
    <row r="325" spans="1:2" x14ac:dyDescent="0.25">
      <c r="A325" s="30">
        <v>639</v>
      </c>
      <c r="B325" s="36">
        <f t="shared" si="4"/>
        <v>427.97500000000002</v>
      </c>
    </row>
    <row r="326" spans="1:2" x14ac:dyDescent="0.25">
      <c r="A326" s="30">
        <v>640</v>
      </c>
      <c r="B326" s="36">
        <f t="shared" si="4"/>
        <v>427.98750000000001</v>
      </c>
    </row>
    <row r="327" spans="1:2" x14ac:dyDescent="0.25">
      <c r="A327" s="30">
        <v>641</v>
      </c>
      <c r="B327" s="36">
        <f t="shared" si="4"/>
        <v>428</v>
      </c>
    </row>
    <row r="328" spans="1:2" x14ac:dyDescent="0.25">
      <c r="A328" s="30">
        <v>642</v>
      </c>
      <c r="B328" s="36">
        <f t="shared" si="4"/>
        <v>428.01249999999999</v>
      </c>
    </row>
    <row r="329" spans="1:2" x14ac:dyDescent="0.25">
      <c r="A329" s="30">
        <v>643</v>
      </c>
      <c r="B329" s="36">
        <f t="shared" si="4"/>
        <v>428.02499999999998</v>
      </c>
    </row>
    <row r="330" spans="1:2" x14ac:dyDescent="0.25">
      <c r="A330" s="30">
        <v>644</v>
      </c>
      <c r="B330" s="36">
        <f t="shared" si="4"/>
        <v>428.03750000000002</v>
      </c>
    </row>
    <row r="331" spans="1:2" x14ac:dyDescent="0.25">
      <c r="A331" s="30">
        <v>645</v>
      </c>
      <c r="B331" s="36">
        <f t="shared" si="4"/>
        <v>428.05</v>
      </c>
    </row>
    <row r="332" spans="1:2" x14ac:dyDescent="0.25">
      <c r="A332" s="30">
        <v>646</v>
      </c>
      <c r="B332" s="36">
        <f t="shared" si="4"/>
        <v>428.0625</v>
      </c>
    </row>
    <row r="333" spans="1:2" x14ac:dyDescent="0.25">
      <c r="A333" s="30">
        <v>647</v>
      </c>
      <c r="B333" s="36">
        <f t="shared" si="4"/>
        <v>428.07499999999999</v>
      </c>
    </row>
    <row r="334" spans="1:2" x14ac:dyDescent="0.25">
      <c r="A334" s="30">
        <v>648</v>
      </c>
      <c r="B334" s="36">
        <f t="shared" si="4"/>
        <v>428.08749999999998</v>
      </c>
    </row>
    <row r="335" spans="1:2" x14ac:dyDescent="0.25">
      <c r="A335" s="30">
        <v>649</v>
      </c>
      <c r="B335" s="36">
        <f t="shared" si="4"/>
        <v>428.1</v>
      </c>
    </row>
    <row r="336" spans="1:2" x14ac:dyDescent="0.25">
      <c r="A336" s="30">
        <v>650</v>
      </c>
      <c r="B336" s="36">
        <f t="shared" si="4"/>
        <v>428.11250000000001</v>
      </c>
    </row>
    <row r="337" spans="1:2" x14ac:dyDescent="0.25">
      <c r="A337" s="30">
        <v>651</v>
      </c>
      <c r="B337" s="36">
        <f t="shared" si="4"/>
        <v>428.125</v>
      </c>
    </row>
    <row r="338" spans="1:2" x14ac:dyDescent="0.25">
      <c r="A338" s="30">
        <v>652</v>
      </c>
      <c r="B338" s="36">
        <f t="shared" si="4"/>
        <v>428.13749999999999</v>
      </c>
    </row>
    <row r="339" spans="1:2" x14ac:dyDescent="0.25">
      <c r="A339" s="30">
        <v>653</v>
      </c>
      <c r="B339" s="36">
        <f t="shared" si="4"/>
        <v>428.15</v>
      </c>
    </row>
    <row r="340" spans="1:2" x14ac:dyDescent="0.25">
      <c r="A340" s="30">
        <v>654</v>
      </c>
      <c r="B340" s="36">
        <f t="shared" si="4"/>
        <v>428.16250000000002</v>
      </c>
    </row>
    <row r="341" spans="1:2" x14ac:dyDescent="0.25">
      <c r="A341" s="30">
        <v>655</v>
      </c>
      <c r="B341" s="36">
        <f t="shared" si="4"/>
        <v>428.17500000000001</v>
      </c>
    </row>
    <row r="342" spans="1:2" x14ac:dyDescent="0.25">
      <c r="A342" s="30">
        <v>656</v>
      </c>
      <c r="B342" s="36">
        <f t="shared" si="4"/>
        <v>428.1875</v>
      </c>
    </row>
    <row r="343" spans="1:2" x14ac:dyDescent="0.25">
      <c r="A343" s="30">
        <v>657</v>
      </c>
      <c r="B343" s="36">
        <f t="shared" si="4"/>
        <v>428.2</v>
      </c>
    </row>
    <row r="344" spans="1:2" x14ac:dyDescent="0.25">
      <c r="A344" s="30">
        <v>658</v>
      </c>
      <c r="B344" s="36">
        <f t="shared" si="4"/>
        <v>428.21249999999998</v>
      </c>
    </row>
    <row r="345" spans="1:2" x14ac:dyDescent="0.25">
      <c r="A345" s="30">
        <v>659</v>
      </c>
      <c r="B345" s="36">
        <f t="shared" si="4"/>
        <v>428.22500000000002</v>
      </c>
    </row>
    <row r="346" spans="1:2" x14ac:dyDescent="0.25">
      <c r="A346" s="30">
        <v>660</v>
      </c>
      <c r="B346" s="36">
        <f t="shared" si="4"/>
        <v>428.23750000000001</v>
      </c>
    </row>
    <row r="347" spans="1:2" x14ac:dyDescent="0.25">
      <c r="A347" s="30">
        <v>661</v>
      </c>
      <c r="B347" s="36">
        <f t="shared" si="4"/>
        <v>428.25</v>
      </c>
    </row>
    <row r="348" spans="1:2" x14ac:dyDescent="0.25">
      <c r="A348" s="30">
        <v>662</v>
      </c>
      <c r="B348" s="36">
        <f t="shared" ref="B348:B411" si="5">420+(A348-1)*0.0125</f>
        <v>428.26249999999999</v>
      </c>
    </row>
    <row r="349" spans="1:2" x14ac:dyDescent="0.25">
      <c r="A349" s="30">
        <v>663</v>
      </c>
      <c r="B349" s="36">
        <f t="shared" si="5"/>
        <v>428.27499999999998</v>
      </c>
    </row>
    <row r="350" spans="1:2" x14ac:dyDescent="0.25">
      <c r="A350" s="30">
        <v>664</v>
      </c>
      <c r="B350" s="36">
        <f t="shared" si="5"/>
        <v>428.28750000000002</v>
      </c>
    </row>
    <row r="351" spans="1:2" x14ac:dyDescent="0.25">
      <c r="A351" s="30">
        <v>665</v>
      </c>
      <c r="B351" s="36">
        <f t="shared" si="5"/>
        <v>428.3</v>
      </c>
    </row>
    <row r="352" spans="1:2" x14ac:dyDescent="0.25">
      <c r="A352" s="30">
        <v>666</v>
      </c>
      <c r="B352" s="36">
        <f t="shared" si="5"/>
        <v>428.3125</v>
      </c>
    </row>
    <row r="353" spans="1:2" x14ac:dyDescent="0.25">
      <c r="A353" s="30">
        <v>667</v>
      </c>
      <c r="B353" s="36">
        <f t="shared" si="5"/>
        <v>428.32499999999999</v>
      </c>
    </row>
    <row r="354" spans="1:2" x14ac:dyDescent="0.25">
      <c r="A354" s="30">
        <v>668</v>
      </c>
      <c r="B354" s="36">
        <f t="shared" si="5"/>
        <v>428.33749999999998</v>
      </c>
    </row>
    <row r="355" spans="1:2" x14ac:dyDescent="0.25">
      <c r="A355" s="30">
        <v>669</v>
      </c>
      <c r="B355" s="36">
        <f t="shared" si="5"/>
        <v>428.35</v>
      </c>
    </row>
    <row r="356" spans="1:2" x14ac:dyDescent="0.25">
      <c r="A356" s="30">
        <v>670</v>
      </c>
      <c r="B356" s="36">
        <f t="shared" si="5"/>
        <v>428.36250000000001</v>
      </c>
    </row>
    <row r="357" spans="1:2" x14ac:dyDescent="0.25">
      <c r="A357" s="30">
        <v>671</v>
      </c>
      <c r="B357" s="36">
        <f t="shared" si="5"/>
        <v>428.375</v>
      </c>
    </row>
    <row r="358" spans="1:2" x14ac:dyDescent="0.25">
      <c r="A358" s="30">
        <v>672</v>
      </c>
      <c r="B358" s="36">
        <f t="shared" si="5"/>
        <v>428.38749999999999</v>
      </c>
    </row>
    <row r="359" spans="1:2" x14ac:dyDescent="0.25">
      <c r="A359" s="30">
        <v>673</v>
      </c>
      <c r="B359" s="36">
        <f t="shared" si="5"/>
        <v>428.4</v>
      </c>
    </row>
    <row r="360" spans="1:2" x14ac:dyDescent="0.25">
      <c r="A360" s="30">
        <v>674</v>
      </c>
      <c r="B360" s="36">
        <f t="shared" si="5"/>
        <v>428.41250000000002</v>
      </c>
    </row>
    <row r="361" spans="1:2" x14ac:dyDescent="0.25">
      <c r="A361" s="30">
        <v>675</v>
      </c>
      <c r="B361" s="36">
        <f t="shared" si="5"/>
        <v>428.42500000000001</v>
      </c>
    </row>
    <row r="362" spans="1:2" x14ac:dyDescent="0.25">
      <c r="A362" s="30">
        <v>676</v>
      </c>
      <c r="B362" s="36">
        <f t="shared" si="5"/>
        <v>428.4375</v>
      </c>
    </row>
    <row r="363" spans="1:2" x14ac:dyDescent="0.25">
      <c r="A363" s="30">
        <v>677</v>
      </c>
      <c r="B363" s="36">
        <f t="shared" si="5"/>
        <v>428.45</v>
      </c>
    </row>
    <row r="364" spans="1:2" x14ac:dyDescent="0.25">
      <c r="A364" s="30">
        <v>678</v>
      </c>
      <c r="B364" s="36">
        <f t="shared" si="5"/>
        <v>428.46249999999998</v>
      </c>
    </row>
    <row r="365" spans="1:2" x14ac:dyDescent="0.25">
      <c r="A365" s="30">
        <v>679</v>
      </c>
      <c r="B365" s="36">
        <f t="shared" si="5"/>
        <v>428.47500000000002</v>
      </c>
    </row>
    <row r="366" spans="1:2" x14ac:dyDescent="0.25">
      <c r="A366" s="30">
        <v>680</v>
      </c>
      <c r="B366" s="36">
        <f t="shared" si="5"/>
        <v>428.48750000000001</v>
      </c>
    </row>
    <row r="367" spans="1:2" x14ac:dyDescent="0.25">
      <c r="A367" s="30">
        <v>681</v>
      </c>
      <c r="B367" s="36">
        <f t="shared" si="5"/>
        <v>428.5</v>
      </c>
    </row>
    <row r="368" spans="1:2" x14ac:dyDescent="0.25">
      <c r="A368" s="30">
        <v>682</v>
      </c>
      <c r="B368" s="36">
        <f t="shared" si="5"/>
        <v>428.51249999999999</v>
      </c>
    </row>
    <row r="369" spans="1:2" x14ac:dyDescent="0.25">
      <c r="A369" s="30">
        <v>683</v>
      </c>
      <c r="B369" s="36">
        <f t="shared" si="5"/>
        <v>428.52499999999998</v>
      </c>
    </row>
    <row r="370" spans="1:2" x14ac:dyDescent="0.25">
      <c r="A370" s="30">
        <v>684</v>
      </c>
      <c r="B370" s="36">
        <f t="shared" si="5"/>
        <v>428.53750000000002</v>
      </c>
    </row>
    <row r="371" spans="1:2" x14ac:dyDescent="0.25">
      <c r="A371" s="30">
        <v>685</v>
      </c>
      <c r="B371" s="36">
        <f t="shared" si="5"/>
        <v>428.55</v>
      </c>
    </row>
    <row r="372" spans="1:2" x14ac:dyDescent="0.25">
      <c r="A372" s="30">
        <v>686</v>
      </c>
      <c r="B372" s="36">
        <f t="shared" si="5"/>
        <v>428.5625</v>
      </c>
    </row>
    <row r="373" spans="1:2" x14ac:dyDescent="0.25">
      <c r="A373" s="30">
        <v>687</v>
      </c>
      <c r="B373" s="36">
        <f t="shared" si="5"/>
        <v>428.57499999999999</v>
      </c>
    </row>
    <row r="374" spans="1:2" x14ac:dyDescent="0.25">
      <c r="A374" s="30">
        <v>688</v>
      </c>
      <c r="B374" s="36">
        <f t="shared" si="5"/>
        <v>428.58749999999998</v>
      </c>
    </row>
    <row r="375" spans="1:2" x14ac:dyDescent="0.25">
      <c r="A375" s="30">
        <v>689</v>
      </c>
      <c r="B375" s="36">
        <f t="shared" si="5"/>
        <v>428.6</v>
      </c>
    </row>
    <row r="376" spans="1:2" x14ac:dyDescent="0.25">
      <c r="A376" s="30">
        <v>690</v>
      </c>
      <c r="B376" s="36">
        <f t="shared" si="5"/>
        <v>428.61250000000001</v>
      </c>
    </row>
    <row r="377" spans="1:2" x14ac:dyDescent="0.25">
      <c r="A377" s="30">
        <v>691</v>
      </c>
      <c r="B377" s="36">
        <f t="shared" si="5"/>
        <v>428.625</v>
      </c>
    </row>
    <row r="378" spans="1:2" x14ac:dyDescent="0.25">
      <c r="A378" s="30">
        <v>692</v>
      </c>
      <c r="B378" s="36">
        <f t="shared" si="5"/>
        <v>428.63749999999999</v>
      </c>
    </row>
    <row r="379" spans="1:2" x14ac:dyDescent="0.25">
      <c r="A379" s="30">
        <v>693</v>
      </c>
      <c r="B379" s="36">
        <f t="shared" si="5"/>
        <v>428.65</v>
      </c>
    </row>
    <row r="380" spans="1:2" x14ac:dyDescent="0.25">
      <c r="A380" s="30">
        <v>694</v>
      </c>
      <c r="B380" s="36">
        <f t="shared" si="5"/>
        <v>428.66250000000002</v>
      </c>
    </row>
    <row r="381" spans="1:2" x14ac:dyDescent="0.25">
      <c r="A381" s="30">
        <v>695</v>
      </c>
      <c r="B381" s="36">
        <f t="shared" si="5"/>
        <v>428.67500000000001</v>
      </c>
    </row>
    <row r="382" spans="1:2" x14ac:dyDescent="0.25">
      <c r="A382" s="30">
        <v>696</v>
      </c>
      <c r="B382" s="36">
        <f t="shared" si="5"/>
        <v>428.6875</v>
      </c>
    </row>
    <row r="383" spans="1:2" x14ac:dyDescent="0.25">
      <c r="A383" s="30">
        <v>697</v>
      </c>
      <c r="B383" s="36">
        <f t="shared" si="5"/>
        <v>428.7</v>
      </c>
    </row>
    <row r="384" spans="1:2" x14ac:dyDescent="0.25">
      <c r="A384" s="30">
        <v>698</v>
      </c>
      <c r="B384" s="36">
        <f t="shared" si="5"/>
        <v>428.71249999999998</v>
      </c>
    </row>
    <row r="385" spans="1:2" x14ac:dyDescent="0.25">
      <c r="A385" s="30">
        <v>699</v>
      </c>
      <c r="B385" s="36">
        <f t="shared" si="5"/>
        <v>428.72500000000002</v>
      </c>
    </row>
    <row r="386" spans="1:2" x14ac:dyDescent="0.25">
      <c r="A386" s="30">
        <v>700</v>
      </c>
      <c r="B386" s="36">
        <f t="shared" si="5"/>
        <v>428.73750000000001</v>
      </c>
    </row>
    <row r="387" spans="1:2" x14ac:dyDescent="0.25">
      <c r="A387" s="30">
        <v>701</v>
      </c>
      <c r="B387" s="36">
        <f t="shared" si="5"/>
        <v>428.75</v>
      </c>
    </row>
    <row r="388" spans="1:2" x14ac:dyDescent="0.25">
      <c r="A388" s="30">
        <v>702</v>
      </c>
      <c r="B388" s="36">
        <f t="shared" si="5"/>
        <v>428.76249999999999</v>
      </c>
    </row>
    <row r="389" spans="1:2" x14ac:dyDescent="0.25">
      <c r="A389" s="30">
        <v>703</v>
      </c>
      <c r="B389" s="36">
        <f t="shared" si="5"/>
        <v>428.77499999999998</v>
      </c>
    </row>
    <row r="390" spans="1:2" x14ac:dyDescent="0.25">
      <c r="A390" s="30">
        <v>704</v>
      </c>
      <c r="B390" s="36">
        <f t="shared" si="5"/>
        <v>428.78750000000002</v>
      </c>
    </row>
    <row r="391" spans="1:2" x14ac:dyDescent="0.25">
      <c r="A391" s="30">
        <v>705</v>
      </c>
      <c r="B391" s="36">
        <f t="shared" si="5"/>
        <v>428.8</v>
      </c>
    </row>
    <row r="392" spans="1:2" x14ac:dyDescent="0.25">
      <c r="A392" s="30">
        <v>706</v>
      </c>
      <c r="B392" s="36">
        <f t="shared" si="5"/>
        <v>428.8125</v>
      </c>
    </row>
    <row r="393" spans="1:2" x14ac:dyDescent="0.25">
      <c r="A393" s="30">
        <v>707</v>
      </c>
      <c r="B393" s="36">
        <f t="shared" si="5"/>
        <v>428.82499999999999</v>
      </c>
    </row>
    <row r="394" spans="1:2" x14ac:dyDescent="0.25">
      <c r="A394" s="30">
        <v>708</v>
      </c>
      <c r="B394" s="36">
        <f t="shared" si="5"/>
        <v>428.83749999999998</v>
      </c>
    </row>
    <row r="395" spans="1:2" x14ac:dyDescent="0.25">
      <c r="A395" s="30">
        <v>709</v>
      </c>
      <c r="B395" s="36">
        <f t="shared" si="5"/>
        <v>428.85</v>
      </c>
    </row>
    <row r="396" spans="1:2" x14ac:dyDescent="0.25">
      <c r="A396" s="30">
        <v>710</v>
      </c>
      <c r="B396" s="36">
        <f t="shared" si="5"/>
        <v>428.86250000000001</v>
      </c>
    </row>
    <row r="397" spans="1:2" x14ac:dyDescent="0.25">
      <c r="A397" s="30">
        <v>711</v>
      </c>
      <c r="B397" s="36">
        <f t="shared" si="5"/>
        <v>428.875</v>
      </c>
    </row>
    <row r="398" spans="1:2" x14ac:dyDescent="0.25">
      <c r="A398" s="30">
        <v>712</v>
      </c>
      <c r="B398" s="36">
        <f t="shared" si="5"/>
        <v>428.88749999999999</v>
      </c>
    </row>
    <row r="399" spans="1:2" x14ac:dyDescent="0.25">
      <c r="A399" s="30">
        <v>713</v>
      </c>
      <c r="B399" s="36">
        <f t="shared" si="5"/>
        <v>428.9</v>
      </c>
    </row>
    <row r="400" spans="1:2" x14ac:dyDescent="0.25">
      <c r="A400" s="30">
        <v>714</v>
      </c>
      <c r="B400" s="36">
        <f t="shared" si="5"/>
        <v>428.91250000000002</v>
      </c>
    </row>
    <row r="401" spans="1:2" x14ac:dyDescent="0.25">
      <c r="A401" s="30">
        <v>715</v>
      </c>
      <c r="B401" s="36">
        <f t="shared" si="5"/>
        <v>428.92500000000001</v>
      </c>
    </row>
    <row r="402" spans="1:2" x14ac:dyDescent="0.25">
      <c r="A402" s="30">
        <v>716</v>
      </c>
      <c r="B402" s="36">
        <f t="shared" si="5"/>
        <v>428.9375</v>
      </c>
    </row>
    <row r="403" spans="1:2" x14ac:dyDescent="0.25">
      <c r="A403" s="30">
        <v>717</v>
      </c>
      <c r="B403" s="36">
        <f t="shared" si="5"/>
        <v>428.95</v>
      </c>
    </row>
    <row r="404" spans="1:2" x14ac:dyDescent="0.25">
      <c r="A404" s="30">
        <v>718</v>
      </c>
      <c r="B404" s="36">
        <f t="shared" si="5"/>
        <v>428.96249999999998</v>
      </c>
    </row>
    <row r="405" spans="1:2" x14ac:dyDescent="0.25">
      <c r="A405" s="30">
        <v>719</v>
      </c>
      <c r="B405" s="36">
        <f t="shared" si="5"/>
        <v>428.97500000000002</v>
      </c>
    </row>
    <row r="406" spans="1:2" x14ac:dyDescent="0.25">
      <c r="A406" s="30">
        <v>720</v>
      </c>
      <c r="B406" s="36">
        <f t="shared" si="5"/>
        <v>428.98750000000001</v>
      </c>
    </row>
    <row r="407" spans="1:2" x14ac:dyDescent="0.25">
      <c r="A407" s="30">
        <v>721</v>
      </c>
      <c r="B407" s="36">
        <f t="shared" si="5"/>
        <v>429</v>
      </c>
    </row>
    <row r="408" spans="1:2" x14ac:dyDescent="0.25">
      <c r="A408" s="30">
        <v>722</v>
      </c>
      <c r="B408" s="36">
        <f t="shared" si="5"/>
        <v>429.01249999999999</v>
      </c>
    </row>
    <row r="409" spans="1:2" x14ac:dyDescent="0.25">
      <c r="A409" s="30">
        <v>723</v>
      </c>
      <c r="B409" s="36">
        <f t="shared" si="5"/>
        <v>429.02499999999998</v>
      </c>
    </row>
    <row r="410" spans="1:2" x14ac:dyDescent="0.25">
      <c r="A410" s="30">
        <v>724</v>
      </c>
      <c r="B410" s="36">
        <f t="shared" si="5"/>
        <v>429.03750000000002</v>
      </c>
    </row>
    <row r="411" spans="1:2" x14ac:dyDescent="0.25">
      <c r="A411" s="30">
        <v>725</v>
      </c>
      <c r="B411" s="36">
        <f t="shared" si="5"/>
        <v>429.05</v>
      </c>
    </row>
    <row r="412" spans="1:2" x14ac:dyDescent="0.25">
      <c r="A412" s="30">
        <v>726</v>
      </c>
      <c r="B412" s="36">
        <f t="shared" ref="B412:B475" si="6">420+(A412-1)*0.0125</f>
        <v>429.0625</v>
      </c>
    </row>
    <row r="413" spans="1:2" x14ac:dyDescent="0.25">
      <c r="A413" s="30">
        <v>727</v>
      </c>
      <c r="B413" s="36">
        <f t="shared" si="6"/>
        <v>429.07499999999999</v>
      </c>
    </row>
    <row r="414" spans="1:2" x14ac:dyDescent="0.25">
      <c r="A414" s="30">
        <v>728</v>
      </c>
      <c r="B414" s="36">
        <f t="shared" si="6"/>
        <v>429.08749999999998</v>
      </c>
    </row>
    <row r="415" spans="1:2" x14ac:dyDescent="0.25">
      <c r="A415" s="30">
        <v>729</v>
      </c>
      <c r="B415" s="36">
        <f t="shared" si="6"/>
        <v>429.1</v>
      </c>
    </row>
    <row r="416" spans="1:2" x14ac:dyDescent="0.25">
      <c r="A416" s="30">
        <v>730</v>
      </c>
      <c r="B416" s="36">
        <f t="shared" si="6"/>
        <v>429.11250000000001</v>
      </c>
    </row>
    <row r="417" spans="1:2" x14ac:dyDescent="0.25">
      <c r="A417" s="30">
        <v>731</v>
      </c>
      <c r="B417" s="36">
        <f t="shared" si="6"/>
        <v>429.125</v>
      </c>
    </row>
    <row r="418" spans="1:2" x14ac:dyDescent="0.25">
      <c r="A418" s="30">
        <v>732</v>
      </c>
      <c r="B418" s="36">
        <f t="shared" si="6"/>
        <v>429.13749999999999</v>
      </c>
    </row>
    <row r="419" spans="1:2" x14ac:dyDescent="0.25">
      <c r="A419" s="30">
        <v>733</v>
      </c>
      <c r="B419" s="36">
        <f t="shared" si="6"/>
        <v>429.15</v>
      </c>
    </row>
    <row r="420" spans="1:2" x14ac:dyDescent="0.25">
      <c r="A420" s="30">
        <v>734</v>
      </c>
      <c r="B420" s="36">
        <f t="shared" si="6"/>
        <v>429.16250000000002</v>
      </c>
    </row>
    <row r="421" spans="1:2" x14ac:dyDescent="0.25">
      <c r="A421" s="30">
        <v>735</v>
      </c>
      <c r="B421" s="36">
        <f t="shared" si="6"/>
        <v>429.17500000000001</v>
      </c>
    </row>
    <row r="422" spans="1:2" x14ac:dyDescent="0.25">
      <c r="A422" s="30">
        <v>736</v>
      </c>
      <c r="B422" s="36">
        <f t="shared" si="6"/>
        <v>429.1875</v>
      </c>
    </row>
    <row r="423" spans="1:2" x14ac:dyDescent="0.25">
      <c r="A423" s="30">
        <v>737</v>
      </c>
      <c r="B423" s="36">
        <f t="shared" si="6"/>
        <v>429.2</v>
      </c>
    </row>
    <row r="424" spans="1:2" x14ac:dyDescent="0.25">
      <c r="A424" s="30">
        <v>738</v>
      </c>
      <c r="B424" s="36">
        <f t="shared" si="6"/>
        <v>429.21249999999998</v>
      </c>
    </row>
    <row r="425" spans="1:2" x14ac:dyDescent="0.25">
      <c r="A425" s="30">
        <v>739</v>
      </c>
      <c r="B425" s="36">
        <f t="shared" si="6"/>
        <v>429.22500000000002</v>
      </c>
    </row>
    <row r="426" spans="1:2" x14ac:dyDescent="0.25">
      <c r="A426" s="30">
        <v>740</v>
      </c>
      <c r="B426" s="36">
        <f t="shared" si="6"/>
        <v>429.23750000000001</v>
      </c>
    </row>
    <row r="427" spans="1:2" x14ac:dyDescent="0.25">
      <c r="A427" s="30">
        <v>741</v>
      </c>
      <c r="B427" s="36">
        <f t="shared" si="6"/>
        <v>429.25</v>
      </c>
    </row>
    <row r="428" spans="1:2" x14ac:dyDescent="0.25">
      <c r="A428" s="30">
        <v>742</v>
      </c>
      <c r="B428" s="36">
        <f t="shared" si="6"/>
        <v>429.26249999999999</v>
      </c>
    </row>
    <row r="429" spans="1:2" x14ac:dyDescent="0.25">
      <c r="A429" s="30">
        <v>743</v>
      </c>
      <c r="B429" s="36">
        <f t="shared" si="6"/>
        <v>429.27499999999998</v>
      </c>
    </row>
    <row r="430" spans="1:2" x14ac:dyDescent="0.25">
      <c r="A430" s="30">
        <v>744</v>
      </c>
      <c r="B430" s="36">
        <f t="shared" si="6"/>
        <v>429.28750000000002</v>
      </c>
    </row>
    <row r="431" spans="1:2" x14ac:dyDescent="0.25">
      <c r="A431" s="30">
        <v>745</v>
      </c>
      <c r="B431" s="36">
        <f t="shared" si="6"/>
        <v>429.3</v>
      </c>
    </row>
    <row r="432" spans="1:2" x14ac:dyDescent="0.25">
      <c r="A432" s="30">
        <v>746</v>
      </c>
      <c r="B432" s="36">
        <f t="shared" si="6"/>
        <v>429.3125</v>
      </c>
    </row>
    <row r="433" spans="1:2" x14ac:dyDescent="0.25">
      <c r="A433" s="30">
        <v>747</v>
      </c>
      <c r="B433" s="36">
        <f t="shared" si="6"/>
        <v>429.32499999999999</v>
      </c>
    </row>
    <row r="434" spans="1:2" x14ac:dyDescent="0.25">
      <c r="A434" s="30">
        <v>748</v>
      </c>
      <c r="B434" s="36">
        <f t="shared" si="6"/>
        <v>429.33749999999998</v>
      </c>
    </row>
    <row r="435" spans="1:2" x14ac:dyDescent="0.25">
      <c r="A435" s="30">
        <v>749</v>
      </c>
      <c r="B435" s="36">
        <f t="shared" si="6"/>
        <v>429.35</v>
      </c>
    </row>
    <row r="436" spans="1:2" x14ac:dyDescent="0.25">
      <c r="A436" s="30">
        <v>750</v>
      </c>
      <c r="B436" s="36">
        <f t="shared" si="6"/>
        <v>429.36250000000001</v>
      </c>
    </row>
    <row r="437" spans="1:2" x14ac:dyDescent="0.25">
      <c r="A437" s="30">
        <v>751</v>
      </c>
      <c r="B437" s="36">
        <f t="shared" si="6"/>
        <v>429.375</v>
      </c>
    </row>
    <row r="438" spans="1:2" x14ac:dyDescent="0.25">
      <c r="A438" s="30">
        <v>752</v>
      </c>
      <c r="B438" s="36">
        <f t="shared" si="6"/>
        <v>429.38749999999999</v>
      </c>
    </row>
    <row r="439" spans="1:2" x14ac:dyDescent="0.25">
      <c r="A439" s="30">
        <v>753</v>
      </c>
      <c r="B439" s="36">
        <f t="shared" si="6"/>
        <v>429.4</v>
      </c>
    </row>
    <row r="440" spans="1:2" x14ac:dyDescent="0.25">
      <c r="A440" s="30">
        <v>754</v>
      </c>
      <c r="B440" s="36">
        <f t="shared" si="6"/>
        <v>429.41250000000002</v>
      </c>
    </row>
    <row r="441" spans="1:2" x14ac:dyDescent="0.25">
      <c r="A441" s="30">
        <v>755</v>
      </c>
      <c r="B441" s="36">
        <f t="shared" si="6"/>
        <v>429.42500000000001</v>
      </c>
    </row>
    <row r="442" spans="1:2" x14ac:dyDescent="0.25">
      <c r="A442" s="30">
        <v>756</v>
      </c>
      <c r="B442" s="36">
        <f t="shared" si="6"/>
        <v>429.4375</v>
      </c>
    </row>
    <row r="443" spans="1:2" x14ac:dyDescent="0.25">
      <c r="A443" s="30">
        <v>757</v>
      </c>
      <c r="B443" s="36">
        <f t="shared" si="6"/>
        <v>429.45</v>
      </c>
    </row>
    <row r="444" spans="1:2" x14ac:dyDescent="0.25">
      <c r="A444" s="30">
        <v>758</v>
      </c>
      <c r="B444" s="36">
        <f t="shared" si="6"/>
        <v>429.46249999999998</v>
      </c>
    </row>
    <row r="445" spans="1:2" x14ac:dyDescent="0.25">
      <c r="A445" s="30">
        <v>759</v>
      </c>
      <c r="B445" s="36">
        <f t="shared" si="6"/>
        <v>429.47500000000002</v>
      </c>
    </row>
    <row r="446" spans="1:2" x14ac:dyDescent="0.25">
      <c r="A446" s="30">
        <v>760</v>
      </c>
      <c r="B446" s="36">
        <f t="shared" si="6"/>
        <v>429.48750000000001</v>
      </c>
    </row>
    <row r="447" spans="1:2" x14ac:dyDescent="0.25">
      <c r="A447" s="30">
        <v>761</v>
      </c>
      <c r="B447" s="36">
        <f t="shared" si="6"/>
        <v>429.5</v>
      </c>
    </row>
    <row r="448" spans="1:2" x14ac:dyDescent="0.25">
      <c r="A448" s="30">
        <v>762</v>
      </c>
      <c r="B448" s="36">
        <f t="shared" si="6"/>
        <v>429.51249999999999</v>
      </c>
    </row>
    <row r="449" spans="1:2" x14ac:dyDescent="0.25">
      <c r="A449" s="30">
        <v>763</v>
      </c>
      <c r="B449" s="36">
        <f t="shared" si="6"/>
        <v>429.52499999999998</v>
      </c>
    </row>
    <row r="450" spans="1:2" x14ac:dyDescent="0.25">
      <c r="A450" s="30">
        <v>764</v>
      </c>
      <c r="B450" s="36">
        <f t="shared" si="6"/>
        <v>429.53750000000002</v>
      </c>
    </row>
    <row r="451" spans="1:2" x14ac:dyDescent="0.25">
      <c r="A451" s="30">
        <v>765</v>
      </c>
      <c r="B451" s="36">
        <f t="shared" si="6"/>
        <v>429.55</v>
      </c>
    </row>
    <row r="452" spans="1:2" x14ac:dyDescent="0.25">
      <c r="A452" s="30">
        <v>766</v>
      </c>
      <c r="B452" s="36">
        <f t="shared" si="6"/>
        <v>429.5625</v>
      </c>
    </row>
    <row r="453" spans="1:2" x14ac:dyDescent="0.25">
      <c r="A453" s="30">
        <v>767</v>
      </c>
      <c r="B453" s="36">
        <f t="shared" si="6"/>
        <v>429.57499999999999</v>
      </c>
    </row>
    <row r="454" spans="1:2" x14ac:dyDescent="0.25">
      <c r="A454" s="30">
        <v>768</v>
      </c>
      <c r="B454" s="36">
        <f t="shared" si="6"/>
        <v>429.58749999999998</v>
      </c>
    </row>
    <row r="455" spans="1:2" x14ac:dyDescent="0.25">
      <c r="A455" s="30">
        <v>769</v>
      </c>
      <c r="B455" s="36">
        <f t="shared" si="6"/>
        <v>429.6</v>
      </c>
    </row>
    <row r="456" spans="1:2" x14ac:dyDescent="0.25">
      <c r="A456" s="30">
        <v>770</v>
      </c>
      <c r="B456" s="36">
        <f t="shared" si="6"/>
        <v>429.61250000000001</v>
      </c>
    </row>
    <row r="457" spans="1:2" x14ac:dyDescent="0.25">
      <c r="A457" s="30">
        <v>771</v>
      </c>
      <c r="B457" s="36">
        <f t="shared" si="6"/>
        <v>429.625</v>
      </c>
    </row>
    <row r="458" spans="1:2" x14ac:dyDescent="0.25">
      <c r="A458" s="30">
        <v>772</v>
      </c>
      <c r="B458" s="36">
        <f t="shared" si="6"/>
        <v>429.63749999999999</v>
      </c>
    </row>
    <row r="459" spans="1:2" x14ac:dyDescent="0.25">
      <c r="A459" s="30">
        <v>773</v>
      </c>
      <c r="B459" s="36">
        <f t="shared" si="6"/>
        <v>429.65</v>
      </c>
    </row>
    <row r="460" spans="1:2" x14ac:dyDescent="0.25">
      <c r="A460" s="30">
        <v>774</v>
      </c>
      <c r="B460" s="36">
        <f t="shared" si="6"/>
        <v>429.66250000000002</v>
      </c>
    </row>
    <row r="461" spans="1:2" x14ac:dyDescent="0.25">
      <c r="A461" s="30">
        <v>775</v>
      </c>
      <c r="B461" s="36">
        <f t="shared" si="6"/>
        <v>429.67500000000001</v>
      </c>
    </row>
    <row r="462" spans="1:2" x14ac:dyDescent="0.25">
      <c r="A462" s="30">
        <v>776</v>
      </c>
      <c r="B462" s="36">
        <f t="shared" si="6"/>
        <v>429.6875</v>
      </c>
    </row>
    <row r="463" spans="1:2" x14ac:dyDescent="0.25">
      <c r="A463" s="30">
        <v>777</v>
      </c>
      <c r="B463" s="36">
        <f t="shared" si="6"/>
        <v>429.7</v>
      </c>
    </row>
    <row r="464" spans="1:2" x14ac:dyDescent="0.25">
      <c r="A464" s="30">
        <v>778</v>
      </c>
      <c r="B464" s="36">
        <f t="shared" si="6"/>
        <v>429.71249999999998</v>
      </c>
    </row>
    <row r="465" spans="1:2" x14ac:dyDescent="0.25">
      <c r="A465" s="30">
        <v>779</v>
      </c>
      <c r="B465" s="36">
        <f t="shared" si="6"/>
        <v>429.72500000000002</v>
      </c>
    </row>
    <row r="466" spans="1:2" x14ac:dyDescent="0.25">
      <c r="A466" s="30">
        <v>780</v>
      </c>
      <c r="B466" s="36">
        <f t="shared" si="6"/>
        <v>429.73750000000001</v>
      </c>
    </row>
    <row r="467" spans="1:2" x14ac:dyDescent="0.25">
      <c r="A467" s="30">
        <v>781</v>
      </c>
      <c r="B467" s="36">
        <f t="shared" si="6"/>
        <v>429.75</v>
      </c>
    </row>
    <row r="468" spans="1:2" x14ac:dyDescent="0.25">
      <c r="A468" s="30">
        <v>782</v>
      </c>
      <c r="B468" s="36">
        <f t="shared" si="6"/>
        <v>429.76249999999999</v>
      </c>
    </row>
    <row r="469" spans="1:2" x14ac:dyDescent="0.25">
      <c r="A469" s="30">
        <v>783</v>
      </c>
      <c r="B469" s="36">
        <f t="shared" si="6"/>
        <v>429.77499999999998</v>
      </c>
    </row>
    <row r="470" spans="1:2" x14ac:dyDescent="0.25">
      <c r="A470" s="30">
        <v>784</v>
      </c>
      <c r="B470" s="36">
        <f t="shared" si="6"/>
        <v>429.78750000000002</v>
      </c>
    </row>
    <row r="471" spans="1:2" x14ac:dyDescent="0.25">
      <c r="A471" s="30">
        <v>785</v>
      </c>
      <c r="B471" s="36">
        <f t="shared" si="6"/>
        <v>429.8</v>
      </c>
    </row>
    <row r="472" spans="1:2" x14ac:dyDescent="0.25">
      <c r="A472" s="30">
        <v>786</v>
      </c>
      <c r="B472" s="36">
        <f t="shared" si="6"/>
        <v>429.8125</v>
      </c>
    </row>
    <row r="473" spans="1:2" x14ac:dyDescent="0.25">
      <c r="A473" s="30">
        <v>787</v>
      </c>
      <c r="B473" s="36">
        <f t="shared" si="6"/>
        <v>429.82499999999999</v>
      </c>
    </row>
    <row r="474" spans="1:2" x14ac:dyDescent="0.25">
      <c r="A474" s="30">
        <v>788</v>
      </c>
      <c r="B474" s="36">
        <f t="shared" si="6"/>
        <v>429.83749999999998</v>
      </c>
    </row>
    <row r="475" spans="1:2" x14ac:dyDescent="0.25">
      <c r="A475" s="30">
        <v>789</v>
      </c>
      <c r="B475" s="36">
        <f t="shared" si="6"/>
        <v>429.85</v>
      </c>
    </row>
    <row r="476" spans="1:2" x14ac:dyDescent="0.25">
      <c r="A476" s="30">
        <v>790</v>
      </c>
      <c r="B476" s="36">
        <f t="shared" ref="B476:B486" si="7">420+(A476-1)*0.0125</f>
        <v>429.86250000000001</v>
      </c>
    </row>
    <row r="477" spans="1:2" x14ac:dyDescent="0.25">
      <c r="A477" s="30">
        <v>791</v>
      </c>
      <c r="B477" s="36">
        <f t="shared" si="7"/>
        <v>429.875</v>
      </c>
    </row>
    <row r="478" spans="1:2" x14ac:dyDescent="0.25">
      <c r="A478" s="30">
        <v>792</v>
      </c>
      <c r="B478" s="36">
        <f t="shared" si="7"/>
        <v>429.88749999999999</v>
      </c>
    </row>
    <row r="479" spans="1:2" x14ac:dyDescent="0.25">
      <c r="A479" s="30">
        <v>793</v>
      </c>
      <c r="B479" s="36">
        <f t="shared" si="7"/>
        <v>429.9</v>
      </c>
    </row>
    <row r="480" spans="1:2" x14ac:dyDescent="0.25">
      <c r="A480" s="30">
        <v>794</v>
      </c>
      <c r="B480" s="36">
        <f t="shared" si="7"/>
        <v>429.91250000000002</v>
      </c>
    </row>
    <row r="481" spans="1:2" x14ac:dyDescent="0.25">
      <c r="A481" s="30">
        <v>795</v>
      </c>
      <c r="B481" s="36">
        <f t="shared" si="7"/>
        <v>429.92500000000001</v>
      </c>
    </row>
    <row r="482" spans="1:2" x14ac:dyDescent="0.25">
      <c r="A482" s="30">
        <v>796</v>
      </c>
      <c r="B482" s="36">
        <f t="shared" si="7"/>
        <v>429.9375</v>
      </c>
    </row>
    <row r="483" spans="1:2" x14ac:dyDescent="0.25">
      <c r="A483" s="30">
        <v>797</v>
      </c>
      <c r="B483" s="36">
        <f t="shared" si="7"/>
        <v>429.95</v>
      </c>
    </row>
    <row r="484" spans="1:2" x14ac:dyDescent="0.25">
      <c r="A484" s="30">
        <v>798</v>
      </c>
      <c r="B484" s="36">
        <f t="shared" si="7"/>
        <v>429.96249999999998</v>
      </c>
    </row>
    <row r="485" spans="1:2" x14ac:dyDescent="0.25">
      <c r="A485" s="30">
        <v>799</v>
      </c>
      <c r="B485" s="36">
        <f t="shared" si="7"/>
        <v>429.97500000000002</v>
      </c>
    </row>
    <row r="486" spans="1:2" x14ac:dyDescent="0.25">
      <c r="A486" s="30">
        <v>800</v>
      </c>
      <c r="B486" s="36">
        <f t="shared" si="7"/>
        <v>429.98750000000001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82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c r="B1" s="6"/>
      <c r="C1" s="6"/>
      <c r="D1" s="7" t="s">
        <v>1705</v>
      </c>
    </row>
    <row r="2" spans="1:5" ht="30.75" customHeight="1" x14ac:dyDescent="0.25">
      <c r="A2" s="456" t="s">
        <v>11</v>
      </c>
      <c r="B2" s="456"/>
      <c r="C2" s="456"/>
      <c r="D2" s="456"/>
    </row>
    <row r="3" spans="1:5" ht="15.75" x14ac:dyDescent="0.25">
      <c r="A3" s="8"/>
      <c r="B3" s="463" t="s">
        <v>15</v>
      </c>
      <c r="C3" s="428" t="s">
        <v>222</v>
      </c>
      <c r="D3" s="8"/>
    </row>
    <row r="4" spans="1:5" ht="17.25" customHeight="1" x14ac:dyDescent="0.25">
      <c r="A4" s="6"/>
      <c r="B4" s="464"/>
      <c r="C4" s="428" t="s">
        <v>1675</v>
      </c>
      <c r="D4" s="6"/>
    </row>
    <row r="5" spans="1:5" ht="21.75" customHeight="1" x14ac:dyDescent="0.25">
      <c r="A5" s="16"/>
      <c r="B5" s="466" t="s">
        <v>260</v>
      </c>
      <c r="C5" s="466"/>
      <c r="D5" s="466"/>
      <c r="E5" s="205"/>
    </row>
    <row r="6" spans="1:5" ht="15.75" x14ac:dyDescent="0.25">
      <c r="A6" s="11" t="s">
        <v>167</v>
      </c>
      <c r="B6" s="369" t="s">
        <v>168</v>
      </c>
      <c r="C6" s="369" t="s">
        <v>1149</v>
      </c>
      <c r="D6" s="369" t="s">
        <v>170</v>
      </c>
      <c r="E6" s="206"/>
    </row>
    <row r="7" spans="1:5" ht="31.5" x14ac:dyDescent="0.25">
      <c r="A7" s="12" t="s">
        <v>171</v>
      </c>
      <c r="B7" s="241" t="s">
        <v>184</v>
      </c>
      <c r="C7" s="12" t="s">
        <v>202</v>
      </c>
      <c r="D7" s="236" t="s">
        <v>1725</v>
      </c>
      <c r="E7" s="206"/>
    </row>
    <row r="8" spans="1:5" ht="157.5" x14ac:dyDescent="0.25">
      <c r="A8" s="12" t="s">
        <v>172</v>
      </c>
      <c r="B8" s="236" t="s">
        <v>5</v>
      </c>
      <c r="C8" s="12" t="s">
        <v>225</v>
      </c>
      <c r="D8" s="236" t="s">
        <v>1710</v>
      </c>
    </row>
    <row r="9" spans="1:5" ht="47.25" x14ac:dyDescent="0.25">
      <c r="A9" s="12" t="s">
        <v>173</v>
      </c>
      <c r="B9" s="236" t="s">
        <v>6</v>
      </c>
      <c r="C9" s="12" t="s">
        <v>261</v>
      </c>
      <c r="D9" s="236"/>
    </row>
    <row r="10" spans="1:5" ht="60.75" customHeight="1" x14ac:dyDescent="0.25">
      <c r="A10" s="12" t="s">
        <v>174</v>
      </c>
      <c r="B10" s="236" t="s">
        <v>312</v>
      </c>
      <c r="C10" s="12" t="s">
        <v>1723</v>
      </c>
      <c r="D10" s="236" t="s">
        <v>262</v>
      </c>
    </row>
    <row r="11" spans="1:5" ht="63" x14ac:dyDescent="0.25">
      <c r="A11" s="12" t="s">
        <v>175</v>
      </c>
      <c r="B11" s="236" t="s">
        <v>760</v>
      </c>
      <c r="C11" s="12" t="s">
        <v>1724</v>
      </c>
      <c r="D11" s="236" t="s">
        <v>1713</v>
      </c>
    </row>
    <row r="12" spans="1:5" ht="31.5" x14ac:dyDescent="0.25">
      <c r="A12" s="12" t="s">
        <v>176</v>
      </c>
      <c r="B12" s="236" t="s">
        <v>187</v>
      </c>
      <c r="C12" s="12" t="s">
        <v>1154</v>
      </c>
      <c r="D12" s="236"/>
    </row>
    <row r="13" spans="1:5" ht="65.25" customHeight="1" x14ac:dyDescent="0.25">
      <c r="A13" s="12" t="s">
        <v>177</v>
      </c>
      <c r="B13" s="236" t="s">
        <v>188</v>
      </c>
      <c r="C13" s="12" t="s">
        <v>1714</v>
      </c>
      <c r="D13" s="236" t="s">
        <v>1715</v>
      </c>
    </row>
    <row r="14" spans="1:5" ht="30.75" customHeight="1" x14ac:dyDescent="0.25">
      <c r="A14" s="12" t="s">
        <v>178</v>
      </c>
      <c r="B14" s="236" t="s">
        <v>561</v>
      </c>
      <c r="C14" s="12" t="s">
        <v>206</v>
      </c>
      <c r="D14" s="236"/>
    </row>
    <row r="15" spans="1:5" ht="308.25" customHeight="1" x14ac:dyDescent="0.25">
      <c r="A15" s="12" t="s">
        <v>179</v>
      </c>
      <c r="B15" s="236" t="s">
        <v>190</v>
      </c>
      <c r="C15" s="12" t="s">
        <v>1414</v>
      </c>
      <c r="D15" s="236" t="s">
        <v>1716</v>
      </c>
    </row>
    <row r="16" spans="1:5" ht="66" x14ac:dyDescent="0.25">
      <c r="A16" s="12" t="s">
        <v>180</v>
      </c>
      <c r="B16" s="236" t="s">
        <v>579</v>
      </c>
      <c r="C16" s="12" t="s">
        <v>1717</v>
      </c>
      <c r="D16" s="236" t="s">
        <v>1718</v>
      </c>
    </row>
    <row r="17" spans="1:4" ht="31.5" x14ac:dyDescent="0.25">
      <c r="A17" s="12" t="s">
        <v>181</v>
      </c>
      <c r="B17" s="236" t="s">
        <v>192</v>
      </c>
      <c r="C17" s="12" t="s">
        <v>206</v>
      </c>
      <c r="D17" s="236"/>
    </row>
    <row r="18" spans="1:4" ht="15.75" x14ac:dyDescent="0.25">
      <c r="A18" s="12" t="s">
        <v>182</v>
      </c>
      <c r="B18" s="236" t="s">
        <v>193</v>
      </c>
      <c r="C18" s="12" t="s">
        <v>206</v>
      </c>
      <c r="D18" s="236"/>
    </row>
    <row r="19" spans="1:4" ht="157.5" x14ac:dyDescent="0.25">
      <c r="A19" s="12" t="s">
        <v>183</v>
      </c>
      <c r="B19" s="236" t="s">
        <v>580</v>
      </c>
      <c r="C19" s="12" t="s">
        <v>1719</v>
      </c>
      <c r="D19" s="236" t="s">
        <v>215</v>
      </c>
    </row>
    <row r="20" spans="1:4" ht="15.75" x14ac:dyDescent="0.25">
      <c r="A20" s="13"/>
      <c r="B20" s="6"/>
      <c r="C20" s="6"/>
      <c r="D20" s="6"/>
    </row>
    <row r="21" spans="1:4" ht="103.5" customHeight="1" x14ac:dyDescent="0.25">
      <c r="A21" s="471" t="s">
        <v>1720</v>
      </c>
      <c r="B21" s="472"/>
      <c r="C21" s="472"/>
      <c r="D21" s="472"/>
    </row>
    <row r="22" spans="1:4" s="2" customFormat="1" ht="24.75" customHeight="1" x14ac:dyDescent="0.25">
      <c r="A22" s="470" t="s">
        <v>195</v>
      </c>
      <c r="B22" s="470"/>
      <c r="C22" s="470"/>
      <c r="D22" s="470"/>
    </row>
    <row r="23" spans="1:4" ht="240.75" customHeight="1" x14ac:dyDescent="0.25">
      <c r="A23" s="469" t="s">
        <v>1721</v>
      </c>
      <c r="B23" s="469"/>
      <c r="C23" s="469"/>
      <c r="D23" s="469"/>
    </row>
    <row r="24" spans="1:4" ht="13.5" customHeight="1" x14ac:dyDescent="0.25">
      <c r="A24" s="237"/>
      <c r="B24" s="237"/>
      <c r="C24" s="237"/>
      <c r="D24" s="237"/>
    </row>
    <row r="25" spans="1:4" ht="34.5" customHeight="1" x14ac:dyDescent="0.25">
      <c r="A25" s="469" t="s">
        <v>244</v>
      </c>
      <c r="B25" s="469"/>
      <c r="C25" s="469"/>
      <c r="D25" s="469"/>
    </row>
    <row r="26" spans="1:4" ht="45.75" x14ac:dyDescent="0.25">
      <c r="A26" s="191" t="s">
        <v>398</v>
      </c>
      <c r="B26" s="123" t="s">
        <v>399</v>
      </c>
      <c r="C26" s="41" t="s">
        <v>401</v>
      </c>
      <c r="D26" s="21"/>
    </row>
    <row r="27" spans="1:4" x14ac:dyDescent="0.25">
      <c r="A27" s="30">
        <v>1</v>
      </c>
      <c r="B27" s="36">
        <f>440+(A27-1)*0.0125</f>
        <v>440</v>
      </c>
      <c r="C27" s="15"/>
      <c r="D27" s="15"/>
    </row>
    <row r="28" spans="1:4" x14ac:dyDescent="0.25">
      <c r="A28" s="30">
        <v>2</v>
      </c>
      <c r="B28" s="36">
        <f t="shared" ref="B28:B91" si="0">440+(A28-1)*0.0125</f>
        <v>440.01249999999999</v>
      </c>
      <c r="C28" s="15"/>
      <c r="D28" s="15"/>
    </row>
    <row r="29" spans="1:4" x14ac:dyDescent="0.25">
      <c r="A29" s="30">
        <v>3</v>
      </c>
      <c r="B29" s="36">
        <f t="shared" si="0"/>
        <v>440.02499999999998</v>
      </c>
      <c r="C29" s="15"/>
      <c r="D29" s="15"/>
    </row>
    <row r="30" spans="1:4" x14ac:dyDescent="0.25">
      <c r="A30" s="30">
        <v>4</v>
      </c>
      <c r="B30" s="36">
        <f t="shared" si="0"/>
        <v>440.03750000000002</v>
      </c>
      <c r="C30" s="15"/>
      <c r="D30" s="15"/>
    </row>
    <row r="31" spans="1:4" x14ac:dyDescent="0.25">
      <c r="A31" s="30">
        <v>5</v>
      </c>
      <c r="B31" s="36">
        <f t="shared" si="0"/>
        <v>440.05</v>
      </c>
      <c r="C31" s="15"/>
      <c r="D31" s="15"/>
    </row>
    <row r="32" spans="1:4" x14ac:dyDescent="0.25">
      <c r="A32" s="30">
        <v>6</v>
      </c>
      <c r="B32" s="36">
        <f t="shared" si="0"/>
        <v>440.0625</v>
      </c>
    </row>
    <row r="33" spans="1:2" x14ac:dyDescent="0.25">
      <c r="A33" s="30">
        <v>7</v>
      </c>
      <c r="B33" s="36">
        <f t="shared" si="0"/>
        <v>440.07499999999999</v>
      </c>
    </row>
    <row r="34" spans="1:2" x14ac:dyDescent="0.25">
      <c r="A34" s="30">
        <v>8</v>
      </c>
      <c r="B34" s="36">
        <f t="shared" si="0"/>
        <v>440.08749999999998</v>
      </c>
    </row>
    <row r="35" spans="1:2" x14ac:dyDescent="0.25">
      <c r="A35" s="30">
        <v>9</v>
      </c>
      <c r="B35" s="36">
        <f t="shared" si="0"/>
        <v>440.1</v>
      </c>
    </row>
    <row r="36" spans="1:2" x14ac:dyDescent="0.25">
      <c r="A36" s="30">
        <v>10</v>
      </c>
      <c r="B36" s="36">
        <f t="shared" si="0"/>
        <v>440.11250000000001</v>
      </c>
    </row>
    <row r="37" spans="1:2" x14ac:dyDescent="0.25">
      <c r="A37" s="30">
        <v>11</v>
      </c>
      <c r="B37" s="36">
        <f t="shared" si="0"/>
        <v>440.125</v>
      </c>
    </row>
    <row r="38" spans="1:2" x14ac:dyDescent="0.25">
      <c r="A38" s="30">
        <v>12</v>
      </c>
      <c r="B38" s="36">
        <f t="shared" si="0"/>
        <v>440.13749999999999</v>
      </c>
    </row>
    <row r="39" spans="1:2" x14ac:dyDescent="0.25">
      <c r="A39" s="30">
        <v>13</v>
      </c>
      <c r="B39" s="36">
        <f t="shared" si="0"/>
        <v>440.15</v>
      </c>
    </row>
    <row r="40" spans="1:2" x14ac:dyDescent="0.25">
      <c r="A40" s="30">
        <v>14</v>
      </c>
      <c r="B40" s="36">
        <f t="shared" si="0"/>
        <v>440.16250000000002</v>
      </c>
    </row>
    <row r="41" spans="1:2" x14ac:dyDescent="0.25">
      <c r="A41" s="30">
        <v>15</v>
      </c>
      <c r="B41" s="36">
        <f t="shared" si="0"/>
        <v>440.17500000000001</v>
      </c>
    </row>
    <row r="42" spans="1:2" x14ac:dyDescent="0.25">
      <c r="A42" s="30">
        <v>16</v>
      </c>
      <c r="B42" s="36">
        <f t="shared" si="0"/>
        <v>440.1875</v>
      </c>
    </row>
    <row r="43" spans="1:2" x14ac:dyDescent="0.25">
      <c r="A43" s="30">
        <v>17</v>
      </c>
      <c r="B43" s="36">
        <f t="shared" si="0"/>
        <v>440.2</v>
      </c>
    </row>
    <row r="44" spans="1:2" x14ac:dyDescent="0.25">
      <c r="A44" s="30">
        <v>18</v>
      </c>
      <c r="B44" s="36">
        <f t="shared" si="0"/>
        <v>440.21249999999998</v>
      </c>
    </row>
    <row r="45" spans="1:2" x14ac:dyDescent="0.25">
      <c r="A45" s="30">
        <v>19</v>
      </c>
      <c r="B45" s="36">
        <f t="shared" si="0"/>
        <v>440.22500000000002</v>
      </c>
    </row>
    <row r="46" spans="1:2" x14ac:dyDescent="0.25">
      <c r="A46" s="30">
        <v>20</v>
      </c>
      <c r="B46" s="36">
        <f t="shared" si="0"/>
        <v>440.23750000000001</v>
      </c>
    </row>
    <row r="47" spans="1:2" x14ac:dyDescent="0.25">
      <c r="A47" s="30">
        <v>21</v>
      </c>
      <c r="B47" s="36">
        <f t="shared" si="0"/>
        <v>440.25</v>
      </c>
    </row>
    <row r="48" spans="1:2" x14ac:dyDescent="0.25">
      <c r="A48" s="30">
        <v>22</v>
      </c>
      <c r="B48" s="36">
        <f t="shared" si="0"/>
        <v>440.26249999999999</v>
      </c>
    </row>
    <row r="49" spans="1:2" x14ac:dyDescent="0.25">
      <c r="A49" s="30">
        <v>23</v>
      </c>
      <c r="B49" s="36">
        <f t="shared" si="0"/>
        <v>440.27499999999998</v>
      </c>
    </row>
    <row r="50" spans="1:2" x14ac:dyDescent="0.25">
      <c r="A50" s="30">
        <v>24</v>
      </c>
      <c r="B50" s="36">
        <f t="shared" si="0"/>
        <v>440.28750000000002</v>
      </c>
    </row>
    <row r="51" spans="1:2" x14ac:dyDescent="0.25">
      <c r="A51" s="30">
        <v>25</v>
      </c>
      <c r="B51" s="36">
        <f t="shared" si="0"/>
        <v>440.3</v>
      </c>
    </row>
    <row r="52" spans="1:2" x14ac:dyDescent="0.25">
      <c r="A52" s="30">
        <v>26</v>
      </c>
      <c r="B52" s="36">
        <f t="shared" si="0"/>
        <v>440.3125</v>
      </c>
    </row>
    <row r="53" spans="1:2" x14ac:dyDescent="0.25">
      <c r="A53" s="30">
        <v>27</v>
      </c>
      <c r="B53" s="36">
        <f t="shared" si="0"/>
        <v>440.32499999999999</v>
      </c>
    </row>
    <row r="54" spans="1:2" x14ac:dyDescent="0.25">
      <c r="A54" s="30">
        <v>28</v>
      </c>
      <c r="B54" s="36">
        <f t="shared" si="0"/>
        <v>440.33749999999998</v>
      </c>
    </row>
    <row r="55" spans="1:2" x14ac:dyDescent="0.25">
      <c r="A55" s="30">
        <v>29</v>
      </c>
      <c r="B55" s="36">
        <f t="shared" si="0"/>
        <v>440.35</v>
      </c>
    </row>
    <row r="56" spans="1:2" x14ac:dyDescent="0.25">
      <c r="A56" s="30">
        <v>30</v>
      </c>
      <c r="B56" s="36">
        <f t="shared" si="0"/>
        <v>440.36250000000001</v>
      </c>
    </row>
    <row r="57" spans="1:2" x14ac:dyDescent="0.25">
      <c r="A57" s="30">
        <v>31</v>
      </c>
      <c r="B57" s="36">
        <f t="shared" si="0"/>
        <v>440.375</v>
      </c>
    </row>
    <row r="58" spans="1:2" x14ac:dyDescent="0.25">
      <c r="A58" s="30">
        <v>32</v>
      </c>
      <c r="B58" s="36">
        <f t="shared" si="0"/>
        <v>440.38749999999999</v>
      </c>
    </row>
    <row r="59" spans="1:2" x14ac:dyDescent="0.25">
      <c r="A59" s="30">
        <v>33</v>
      </c>
      <c r="B59" s="36">
        <f t="shared" si="0"/>
        <v>440.4</v>
      </c>
    </row>
    <row r="60" spans="1:2" x14ac:dyDescent="0.25">
      <c r="A60" s="30">
        <v>34</v>
      </c>
      <c r="B60" s="36">
        <f t="shared" si="0"/>
        <v>440.41250000000002</v>
      </c>
    </row>
    <row r="61" spans="1:2" x14ac:dyDescent="0.25">
      <c r="A61" s="30">
        <v>35</v>
      </c>
      <c r="B61" s="36">
        <f t="shared" si="0"/>
        <v>440.42500000000001</v>
      </c>
    </row>
    <row r="62" spans="1:2" x14ac:dyDescent="0.25">
      <c r="A62" s="30">
        <v>36</v>
      </c>
      <c r="B62" s="36">
        <f t="shared" si="0"/>
        <v>440.4375</v>
      </c>
    </row>
    <row r="63" spans="1:2" x14ac:dyDescent="0.25">
      <c r="A63" s="30">
        <v>37</v>
      </c>
      <c r="B63" s="36">
        <f t="shared" si="0"/>
        <v>440.45</v>
      </c>
    </row>
    <row r="64" spans="1:2" x14ac:dyDescent="0.25">
      <c r="A64" s="30">
        <v>38</v>
      </c>
      <c r="B64" s="36">
        <f t="shared" si="0"/>
        <v>440.46249999999998</v>
      </c>
    </row>
    <row r="65" spans="1:2" x14ac:dyDescent="0.25">
      <c r="A65" s="30">
        <v>39</v>
      </c>
      <c r="B65" s="36">
        <f t="shared" si="0"/>
        <v>440.47500000000002</v>
      </c>
    </row>
    <row r="66" spans="1:2" x14ac:dyDescent="0.25">
      <c r="A66" s="30">
        <v>40</v>
      </c>
      <c r="B66" s="36">
        <f t="shared" si="0"/>
        <v>440.48750000000001</v>
      </c>
    </row>
    <row r="67" spans="1:2" x14ac:dyDescent="0.25">
      <c r="A67" s="30">
        <v>41</v>
      </c>
      <c r="B67" s="36">
        <f t="shared" si="0"/>
        <v>440.5</v>
      </c>
    </row>
    <row r="68" spans="1:2" x14ac:dyDescent="0.25">
      <c r="A68" s="30">
        <v>42</v>
      </c>
      <c r="B68" s="36">
        <f t="shared" si="0"/>
        <v>440.51249999999999</v>
      </c>
    </row>
    <row r="69" spans="1:2" x14ac:dyDescent="0.25">
      <c r="A69" s="30">
        <v>43</v>
      </c>
      <c r="B69" s="36">
        <f t="shared" si="0"/>
        <v>440.52499999999998</v>
      </c>
    </row>
    <row r="70" spans="1:2" x14ac:dyDescent="0.25">
      <c r="A70" s="30">
        <v>44</v>
      </c>
      <c r="B70" s="36">
        <f t="shared" si="0"/>
        <v>440.53750000000002</v>
      </c>
    </row>
    <row r="71" spans="1:2" x14ac:dyDescent="0.25">
      <c r="A71" s="30">
        <v>45</v>
      </c>
      <c r="B71" s="36">
        <f t="shared" si="0"/>
        <v>440.55</v>
      </c>
    </row>
    <row r="72" spans="1:2" x14ac:dyDescent="0.25">
      <c r="A72" s="30">
        <v>46</v>
      </c>
      <c r="B72" s="36">
        <f t="shared" si="0"/>
        <v>440.5625</v>
      </c>
    </row>
    <row r="73" spans="1:2" x14ac:dyDescent="0.25">
      <c r="A73" s="30">
        <v>47</v>
      </c>
      <c r="B73" s="36">
        <f t="shared" si="0"/>
        <v>440.57499999999999</v>
      </c>
    </row>
    <row r="74" spans="1:2" x14ac:dyDescent="0.25">
      <c r="A74" s="30">
        <v>48</v>
      </c>
      <c r="B74" s="36">
        <f t="shared" si="0"/>
        <v>440.58749999999998</v>
      </c>
    </row>
    <row r="75" spans="1:2" x14ac:dyDescent="0.25">
      <c r="A75" s="30">
        <v>49</v>
      </c>
      <c r="B75" s="36">
        <f t="shared" si="0"/>
        <v>440.6</v>
      </c>
    </row>
    <row r="76" spans="1:2" x14ac:dyDescent="0.25">
      <c r="A76" s="30">
        <v>50</v>
      </c>
      <c r="B76" s="36">
        <f t="shared" si="0"/>
        <v>440.61250000000001</v>
      </c>
    </row>
    <row r="77" spans="1:2" x14ac:dyDescent="0.25">
      <c r="A77" s="30">
        <v>51</v>
      </c>
      <c r="B77" s="36">
        <f t="shared" si="0"/>
        <v>440.625</v>
      </c>
    </row>
    <row r="78" spans="1:2" x14ac:dyDescent="0.25">
      <c r="A78" s="30">
        <v>52</v>
      </c>
      <c r="B78" s="36">
        <f t="shared" si="0"/>
        <v>440.63749999999999</v>
      </c>
    </row>
    <row r="79" spans="1:2" x14ac:dyDescent="0.25">
      <c r="A79" s="30">
        <v>53</v>
      </c>
      <c r="B79" s="36">
        <f t="shared" si="0"/>
        <v>440.65</v>
      </c>
    </row>
    <row r="80" spans="1:2" x14ac:dyDescent="0.25">
      <c r="A80" s="30">
        <v>54</v>
      </c>
      <c r="B80" s="36">
        <f t="shared" si="0"/>
        <v>440.66250000000002</v>
      </c>
    </row>
    <row r="81" spans="1:2" x14ac:dyDescent="0.25">
      <c r="A81" s="30">
        <v>55</v>
      </c>
      <c r="B81" s="36">
        <f t="shared" si="0"/>
        <v>440.67500000000001</v>
      </c>
    </row>
    <row r="82" spans="1:2" x14ac:dyDescent="0.25">
      <c r="A82" s="30">
        <v>56</v>
      </c>
      <c r="B82" s="36">
        <f t="shared" si="0"/>
        <v>440.6875</v>
      </c>
    </row>
    <row r="83" spans="1:2" x14ac:dyDescent="0.25">
      <c r="A83" s="30">
        <v>57</v>
      </c>
      <c r="B83" s="36">
        <f t="shared" si="0"/>
        <v>440.7</v>
      </c>
    </row>
    <row r="84" spans="1:2" x14ac:dyDescent="0.25">
      <c r="A84" s="30">
        <v>58</v>
      </c>
      <c r="B84" s="36">
        <f t="shared" si="0"/>
        <v>440.71249999999998</v>
      </c>
    </row>
    <row r="85" spans="1:2" x14ac:dyDescent="0.25">
      <c r="A85" s="30">
        <v>59</v>
      </c>
      <c r="B85" s="36">
        <f t="shared" si="0"/>
        <v>440.72500000000002</v>
      </c>
    </row>
    <row r="86" spans="1:2" x14ac:dyDescent="0.25">
      <c r="A86" s="30">
        <v>60</v>
      </c>
      <c r="B86" s="36">
        <f t="shared" si="0"/>
        <v>440.73750000000001</v>
      </c>
    </row>
    <row r="87" spans="1:2" x14ac:dyDescent="0.25">
      <c r="A87" s="30">
        <v>61</v>
      </c>
      <c r="B87" s="36">
        <f t="shared" si="0"/>
        <v>440.75</v>
      </c>
    </row>
    <row r="88" spans="1:2" x14ac:dyDescent="0.25">
      <c r="A88" s="30">
        <v>62</v>
      </c>
      <c r="B88" s="36">
        <f t="shared" si="0"/>
        <v>440.76249999999999</v>
      </c>
    </row>
    <row r="89" spans="1:2" x14ac:dyDescent="0.25">
      <c r="A89" s="30">
        <v>63</v>
      </c>
      <c r="B89" s="36">
        <f t="shared" si="0"/>
        <v>440.77499999999998</v>
      </c>
    </row>
    <row r="90" spans="1:2" x14ac:dyDescent="0.25">
      <c r="A90" s="30">
        <v>64</v>
      </c>
      <c r="B90" s="36">
        <f t="shared" si="0"/>
        <v>440.78750000000002</v>
      </c>
    </row>
    <row r="91" spans="1:2" x14ac:dyDescent="0.25">
      <c r="A91" s="30">
        <v>65</v>
      </c>
      <c r="B91" s="36">
        <f t="shared" si="0"/>
        <v>440.8</v>
      </c>
    </row>
    <row r="92" spans="1:2" x14ac:dyDescent="0.25">
      <c r="A92" s="30">
        <v>66</v>
      </c>
      <c r="B92" s="36">
        <f t="shared" ref="B92:B155" si="1">440+(A92-1)*0.0125</f>
        <v>440.8125</v>
      </c>
    </row>
    <row r="93" spans="1:2" x14ac:dyDescent="0.25">
      <c r="A93" s="30">
        <v>67</v>
      </c>
      <c r="B93" s="36">
        <f t="shared" si="1"/>
        <v>440.82499999999999</v>
      </c>
    </row>
    <row r="94" spans="1:2" x14ac:dyDescent="0.25">
      <c r="A94" s="30">
        <v>68</v>
      </c>
      <c r="B94" s="36">
        <f t="shared" si="1"/>
        <v>440.83749999999998</v>
      </c>
    </row>
    <row r="95" spans="1:2" x14ac:dyDescent="0.25">
      <c r="A95" s="30">
        <v>69</v>
      </c>
      <c r="B95" s="36">
        <f t="shared" si="1"/>
        <v>440.85</v>
      </c>
    </row>
    <row r="96" spans="1:2" x14ac:dyDescent="0.25">
      <c r="A96" s="30">
        <v>70</v>
      </c>
      <c r="B96" s="36">
        <f t="shared" si="1"/>
        <v>440.86250000000001</v>
      </c>
    </row>
    <row r="97" spans="1:2" x14ac:dyDescent="0.25">
      <c r="A97" s="30">
        <v>71</v>
      </c>
      <c r="B97" s="36">
        <f t="shared" si="1"/>
        <v>440.875</v>
      </c>
    </row>
    <row r="98" spans="1:2" x14ac:dyDescent="0.25">
      <c r="A98" s="30">
        <v>72</v>
      </c>
      <c r="B98" s="36">
        <f t="shared" si="1"/>
        <v>440.88749999999999</v>
      </c>
    </row>
    <row r="99" spans="1:2" x14ac:dyDescent="0.25">
      <c r="A99" s="30">
        <v>73</v>
      </c>
      <c r="B99" s="36">
        <f t="shared" si="1"/>
        <v>440.9</v>
      </c>
    </row>
    <row r="100" spans="1:2" x14ac:dyDescent="0.25">
      <c r="A100" s="30">
        <v>74</v>
      </c>
      <c r="B100" s="36">
        <f t="shared" si="1"/>
        <v>440.91250000000002</v>
      </c>
    </row>
    <row r="101" spans="1:2" x14ac:dyDescent="0.25">
      <c r="A101" s="30">
        <v>75</v>
      </c>
      <c r="B101" s="36">
        <f t="shared" si="1"/>
        <v>440.92500000000001</v>
      </c>
    </row>
    <row r="102" spans="1:2" x14ac:dyDescent="0.25">
      <c r="A102" s="30">
        <v>76</v>
      </c>
      <c r="B102" s="36">
        <f t="shared" si="1"/>
        <v>440.9375</v>
      </c>
    </row>
    <row r="103" spans="1:2" x14ac:dyDescent="0.25">
      <c r="A103" s="30">
        <v>77</v>
      </c>
      <c r="B103" s="36">
        <f t="shared" si="1"/>
        <v>440.95</v>
      </c>
    </row>
    <row r="104" spans="1:2" x14ac:dyDescent="0.25">
      <c r="A104" s="30">
        <v>78</v>
      </c>
      <c r="B104" s="36">
        <f t="shared" si="1"/>
        <v>440.96249999999998</v>
      </c>
    </row>
    <row r="105" spans="1:2" x14ac:dyDescent="0.25">
      <c r="A105" s="30">
        <v>79</v>
      </c>
      <c r="B105" s="36">
        <f t="shared" si="1"/>
        <v>440.97500000000002</v>
      </c>
    </row>
    <row r="106" spans="1:2" x14ac:dyDescent="0.25">
      <c r="A106" s="30">
        <v>80</v>
      </c>
      <c r="B106" s="36">
        <f t="shared" si="1"/>
        <v>440.98750000000001</v>
      </c>
    </row>
    <row r="107" spans="1:2" x14ac:dyDescent="0.25">
      <c r="A107" s="30">
        <v>81</v>
      </c>
      <c r="B107" s="36">
        <f t="shared" si="1"/>
        <v>441</v>
      </c>
    </row>
    <row r="108" spans="1:2" x14ac:dyDescent="0.25">
      <c r="A108" s="30">
        <v>82</v>
      </c>
      <c r="B108" s="36">
        <f t="shared" si="1"/>
        <v>441.01249999999999</v>
      </c>
    </row>
    <row r="109" spans="1:2" x14ac:dyDescent="0.25">
      <c r="A109" s="30">
        <v>83</v>
      </c>
      <c r="B109" s="36">
        <f t="shared" si="1"/>
        <v>441.02499999999998</v>
      </c>
    </row>
    <row r="110" spans="1:2" x14ac:dyDescent="0.25">
      <c r="A110" s="30">
        <v>84</v>
      </c>
      <c r="B110" s="36">
        <f t="shared" si="1"/>
        <v>441.03750000000002</v>
      </c>
    </row>
    <row r="111" spans="1:2" x14ac:dyDescent="0.25">
      <c r="A111" s="30">
        <v>85</v>
      </c>
      <c r="B111" s="36">
        <f t="shared" si="1"/>
        <v>441.05</v>
      </c>
    </row>
    <row r="112" spans="1:2" x14ac:dyDescent="0.25">
      <c r="A112" s="30">
        <v>86</v>
      </c>
      <c r="B112" s="36">
        <f t="shared" si="1"/>
        <v>441.0625</v>
      </c>
    </row>
    <row r="113" spans="1:2" x14ac:dyDescent="0.25">
      <c r="A113" s="30">
        <v>87</v>
      </c>
      <c r="B113" s="36">
        <f t="shared" si="1"/>
        <v>441.07499999999999</v>
      </c>
    </row>
    <row r="114" spans="1:2" x14ac:dyDescent="0.25">
      <c r="A114" s="30">
        <v>88</v>
      </c>
      <c r="B114" s="36">
        <f t="shared" si="1"/>
        <v>441.08749999999998</v>
      </c>
    </row>
    <row r="115" spans="1:2" x14ac:dyDescent="0.25">
      <c r="A115" s="30">
        <v>89</v>
      </c>
      <c r="B115" s="36">
        <f t="shared" si="1"/>
        <v>441.1</v>
      </c>
    </row>
    <row r="116" spans="1:2" x14ac:dyDescent="0.25">
      <c r="A116" s="30">
        <v>90</v>
      </c>
      <c r="B116" s="36">
        <f t="shared" si="1"/>
        <v>441.11250000000001</v>
      </c>
    </row>
    <row r="117" spans="1:2" x14ac:dyDescent="0.25">
      <c r="A117" s="30">
        <v>91</v>
      </c>
      <c r="B117" s="36">
        <f t="shared" si="1"/>
        <v>441.125</v>
      </c>
    </row>
    <row r="118" spans="1:2" x14ac:dyDescent="0.25">
      <c r="A118" s="30">
        <v>92</v>
      </c>
      <c r="B118" s="36">
        <f t="shared" si="1"/>
        <v>441.13749999999999</v>
      </c>
    </row>
    <row r="119" spans="1:2" x14ac:dyDescent="0.25">
      <c r="A119" s="30">
        <v>93</v>
      </c>
      <c r="B119" s="36">
        <f t="shared" si="1"/>
        <v>441.15</v>
      </c>
    </row>
    <row r="120" spans="1:2" x14ac:dyDescent="0.25">
      <c r="A120" s="30">
        <v>94</v>
      </c>
      <c r="B120" s="36">
        <f t="shared" si="1"/>
        <v>441.16250000000002</v>
      </c>
    </row>
    <row r="121" spans="1:2" x14ac:dyDescent="0.25">
      <c r="A121" s="30">
        <v>95</v>
      </c>
      <c r="B121" s="36">
        <f t="shared" si="1"/>
        <v>441.17500000000001</v>
      </c>
    </row>
    <row r="122" spans="1:2" x14ac:dyDescent="0.25">
      <c r="A122" s="30">
        <v>96</v>
      </c>
      <c r="B122" s="36">
        <f t="shared" si="1"/>
        <v>441.1875</v>
      </c>
    </row>
    <row r="123" spans="1:2" x14ac:dyDescent="0.25">
      <c r="A123" s="30">
        <v>97</v>
      </c>
      <c r="B123" s="36">
        <f t="shared" si="1"/>
        <v>441.2</v>
      </c>
    </row>
    <row r="124" spans="1:2" x14ac:dyDescent="0.25">
      <c r="A124" s="30">
        <v>98</v>
      </c>
      <c r="B124" s="36">
        <f t="shared" si="1"/>
        <v>441.21249999999998</v>
      </c>
    </row>
    <row r="125" spans="1:2" x14ac:dyDescent="0.25">
      <c r="A125" s="30">
        <v>99</v>
      </c>
      <c r="B125" s="36">
        <f t="shared" si="1"/>
        <v>441.22500000000002</v>
      </c>
    </row>
    <row r="126" spans="1:2" x14ac:dyDescent="0.25">
      <c r="A126" s="30">
        <v>100</v>
      </c>
      <c r="B126" s="36">
        <f t="shared" si="1"/>
        <v>441.23750000000001</v>
      </c>
    </row>
    <row r="127" spans="1:2" x14ac:dyDescent="0.25">
      <c r="A127" s="30">
        <v>101</v>
      </c>
      <c r="B127" s="36">
        <f t="shared" si="1"/>
        <v>441.25</v>
      </c>
    </row>
    <row r="128" spans="1:2" x14ac:dyDescent="0.25">
      <c r="A128" s="30">
        <v>102</v>
      </c>
      <c r="B128" s="36">
        <f t="shared" si="1"/>
        <v>441.26249999999999</v>
      </c>
    </row>
    <row r="129" spans="1:2" x14ac:dyDescent="0.25">
      <c r="A129" s="30">
        <v>103</v>
      </c>
      <c r="B129" s="36">
        <f t="shared" si="1"/>
        <v>441.27499999999998</v>
      </c>
    </row>
    <row r="130" spans="1:2" x14ac:dyDescent="0.25">
      <c r="A130" s="30">
        <v>104</v>
      </c>
      <c r="B130" s="36">
        <f t="shared" si="1"/>
        <v>441.28750000000002</v>
      </c>
    </row>
    <row r="131" spans="1:2" x14ac:dyDescent="0.25">
      <c r="A131" s="30">
        <v>105</v>
      </c>
      <c r="B131" s="36">
        <f t="shared" si="1"/>
        <v>441.3</v>
      </c>
    </row>
    <row r="132" spans="1:2" x14ac:dyDescent="0.25">
      <c r="A132" s="30">
        <v>106</v>
      </c>
      <c r="B132" s="36">
        <f t="shared" si="1"/>
        <v>441.3125</v>
      </c>
    </row>
    <row r="133" spans="1:2" x14ac:dyDescent="0.25">
      <c r="A133" s="30">
        <v>107</v>
      </c>
      <c r="B133" s="36">
        <f t="shared" si="1"/>
        <v>441.32499999999999</v>
      </c>
    </row>
    <row r="134" spans="1:2" x14ac:dyDescent="0.25">
      <c r="A134" s="30">
        <v>108</v>
      </c>
      <c r="B134" s="36">
        <f t="shared" si="1"/>
        <v>441.33749999999998</v>
      </c>
    </row>
    <row r="135" spans="1:2" x14ac:dyDescent="0.25">
      <c r="A135" s="30">
        <v>109</v>
      </c>
      <c r="B135" s="36">
        <f t="shared" si="1"/>
        <v>441.35</v>
      </c>
    </row>
    <row r="136" spans="1:2" x14ac:dyDescent="0.25">
      <c r="A136" s="30">
        <v>110</v>
      </c>
      <c r="B136" s="36">
        <f t="shared" si="1"/>
        <v>441.36250000000001</v>
      </c>
    </row>
    <row r="137" spans="1:2" x14ac:dyDescent="0.25">
      <c r="A137" s="30">
        <v>111</v>
      </c>
      <c r="B137" s="36">
        <f t="shared" si="1"/>
        <v>441.375</v>
      </c>
    </row>
    <row r="138" spans="1:2" x14ac:dyDescent="0.25">
      <c r="A138" s="30">
        <v>112</v>
      </c>
      <c r="B138" s="36">
        <f t="shared" si="1"/>
        <v>441.38749999999999</v>
      </c>
    </row>
    <row r="139" spans="1:2" x14ac:dyDescent="0.25">
      <c r="A139" s="30">
        <v>113</v>
      </c>
      <c r="B139" s="36">
        <f t="shared" si="1"/>
        <v>441.4</v>
      </c>
    </row>
    <row r="140" spans="1:2" x14ac:dyDescent="0.25">
      <c r="A140" s="30">
        <v>114</v>
      </c>
      <c r="B140" s="36">
        <f t="shared" si="1"/>
        <v>441.41250000000002</v>
      </c>
    </row>
    <row r="141" spans="1:2" x14ac:dyDescent="0.25">
      <c r="A141" s="30">
        <v>115</v>
      </c>
      <c r="B141" s="36">
        <f t="shared" si="1"/>
        <v>441.42500000000001</v>
      </c>
    </row>
    <row r="142" spans="1:2" x14ac:dyDescent="0.25">
      <c r="A142" s="30">
        <v>116</v>
      </c>
      <c r="B142" s="36">
        <f t="shared" si="1"/>
        <v>441.4375</v>
      </c>
    </row>
    <row r="143" spans="1:2" x14ac:dyDescent="0.25">
      <c r="A143" s="30">
        <v>117</v>
      </c>
      <c r="B143" s="36">
        <f t="shared" si="1"/>
        <v>441.45</v>
      </c>
    </row>
    <row r="144" spans="1:2" x14ac:dyDescent="0.25">
      <c r="A144" s="30">
        <v>118</v>
      </c>
      <c r="B144" s="36">
        <f t="shared" si="1"/>
        <v>441.46249999999998</v>
      </c>
    </row>
    <row r="145" spans="1:2" x14ac:dyDescent="0.25">
      <c r="A145" s="30">
        <v>119</v>
      </c>
      <c r="B145" s="36">
        <f t="shared" si="1"/>
        <v>441.47500000000002</v>
      </c>
    </row>
    <row r="146" spans="1:2" x14ac:dyDescent="0.25">
      <c r="A146" s="30">
        <v>120</v>
      </c>
      <c r="B146" s="36">
        <f t="shared" si="1"/>
        <v>441.48750000000001</v>
      </c>
    </row>
    <row r="147" spans="1:2" x14ac:dyDescent="0.25">
      <c r="A147" s="30">
        <v>121</v>
      </c>
      <c r="B147" s="36">
        <f t="shared" si="1"/>
        <v>441.5</v>
      </c>
    </row>
    <row r="148" spans="1:2" x14ac:dyDescent="0.25">
      <c r="A148" s="30">
        <v>122</v>
      </c>
      <c r="B148" s="36">
        <f t="shared" si="1"/>
        <v>441.51249999999999</v>
      </c>
    </row>
    <row r="149" spans="1:2" x14ac:dyDescent="0.25">
      <c r="A149" s="30">
        <v>123</v>
      </c>
      <c r="B149" s="36">
        <f t="shared" si="1"/>
        <v>441.52499999999998</v>
      </c>
    </row>
    <row r="150" spans="1:2" x14ac:dyDescent="0.25">
      <c r="A150" s="30">
        <v>124</v>
      </c>
      <c r="B150" s="36">
        <f t="shared" si="1"/>
        <v>441.53750000000002</v>
      </c>
    </row>
    <row r="151" spans="1:2" x14ac:dyDescent="0.25">
      <c r="A151" s="30">
        <v>125</v>
      </c>
      <c r="B151" s="36">
        <f t="shared" si="1"/>
        <v>441.55</v>
      </c>
    </row>
    <row r="152" spans="1:2" x14ac:dyDescent="0.25">
      <c r="A152" s="30">
        <v>126</v>
      </c>
      <c r="B152" s="36">
        <f t="shared" si="1"/>
        <v>441.5625</v>
      </c>
    </row>
    <row r="153" spans="1:2" x14ac:dyDescent="0.25">
      <c r="A153" s="30">
        <v>127</v>
      </c>
      <c r="B153" s="36">
        <f t="shared" si="1"/>
        <v>441.57499999999999</v>
      </c>
    </row>
    <row r="154" spans="1:2" x14ac:dyDescent="0.25">
      <c r="A154" s="30">
        <v>128</v>
      </c>
      <c r="B154" s="36">
        <f t="shared" si="1"/>
        <v>441.58749999999998</v>
      </c>
    </row>
    <row r="155" spans="1:2" x14ac:dyDescent="0.25">
      <c r="A155" s="30">
        <v>129</v>
      </c>
      <c r="B155" s="36">
        <f t="shared" si="1"/>
        <v>441.6</v>
      </c>
    </row>
    <row r="156" spans="1:2" x14ac:dyDescent="0.25">
      <c r="A156" s="30">
        <v>130</v>
      </c>
      <c r="B156" s="36">
        <f t="shared" ref="B156:B219" si="2">440+(A156-1)*0.0125</f>
        <v>441.61250000000001</v>
      </c>
    </row>
    <row r="157" spans="1:2" x14ac:dyDescent="0.25">
      <c r="A157" s="30">
        <v>131</v>
      </c>
      <c r="B157" s="36">
        <f t="shared" si="2"/>
        <v>441.625</v>
      </c>
    </row>
    <row r="158" spans="1:2" x14ac:dyDescent="0.25">
      <c r="A158" s="30">
        <v>132</v>
      </c>
      <c r="B158" s="36">
        <f t="shared" si="2"/>
        <v>441.63749999999999</v>
      </c>
    </row>
    <row r="159" spans="1:2" x14ac:dyDescent="0.25">
      <c r="A159" s="30">
        <v>133</v>
      </c>
      <c r="B159" s="36">
        <f t="shared" si="2"/>
        <v>441.65</v>
      </c>
    </row>
    <row r="160" spans="1:2" x14ac:dyDescent="0.25">
      <c r="A160" s="30">
        <v>134</v>
      </c>
      <c r="B160" s="36">
        <f t="shared" si="2"/>
        <v>441.66250000000002</v>
      </c>
    </row>
    <row r="161" spans="1:2" x14ac:dyDescent="0.25">
      <c r="A161" s="30">
        <v>135</v>
      </c>
      <c r="B161" s="36">
        <f t="shared" si="2"/>
        <v>441.67500000000001</v>
      </c>
    </row>
    <row r="162" spans="1:2" x14ac:dyDescent="0.25">
      <c r="A162" s="30">
        <v>136</v>
      </c>
      <c r="B162" s="36">
        <f t="shared" si="2"/>
        <v>441.6875</v>
      </c>
    </row>
    <row r="163" spans="1:2" x14ac:dyDescent="0.25">
      <c r="A163" s="30">
        <v>137</v>
      </c>
      <c r="B163" s="36">
        <f t="shared" si="2"/>
        <v>441.7</v>
      </c>
    </row>
    <row r="164" spans="1:2" x14ac:dyDescent="0.25">
      <c r="A164" s="30">
        <v>138</v>
      </c>
      <c r="B164" s="36">
        <f t="shared" si="2"/>
        <v>441.71249999999998</v>
      </c>
    </row>
    <row r="165" spans="1:2" x14ac:dyDescent="0.25">
      <c r="A165" s="30">
        <v>139</v>
      </c>
      <c r="B165" s="36">
        <f t="shared" si="2"/>
        <v>441.72500000000002</v>
      </c>
    </row>
    <row r="166" spans="1:2" x14ac:dyDescent="0.25">
      <c r="A166" s="30">
        <v>140</v>
      </c>
      <c r="B166" s="36">
        <f t="shared" si="2"/>
        <v>441.73750000000001</v>
      </c>
    </row>
    <row r="167" spans="1:2" x14ac:dyDescent="0.25">
      <c r="A167" s="30">
        <v>141</v>
      </c>
      <c r="B167" s="36">
        <f t="shared" si="2"/>
        <v>441.75</v>
      </c>
    </row>
    <row r="168" spans="1:2" x14ac:dyDescent="0.25">
      <c r="A168" s="30">
        <v>142</v>
      </c>
      <c r="B168" s="36">
        <f t="shared" si="2"/>
        <v>441.76249999999999</v>
      </c>
    </row>
    <row r="169" spans="1:2" x14ac:dyDescent="0.25">
      <c r="A169" s="30">
        <v>143</v>
      </c>
      <c r="B169" s="36">
        <f t="shared" si="2"/>
        <v>441.77499999999998</v>
      </c>
    </row>
    <row r="170" spans="1:2" x14ac:dyDescent="0.25">
      <c r="A170" s="30">
        <v>144</v>
      </c>
      <c r="B170" s="36">
        <f t="shared" si="2"/>
        <v>441.78750000000002</v>
      </c>
    </row>
    <row r="171" spans="1:2" x14ac:dyDescent="0.25">
      <c r="A171" s="30">
        <v>145</v>
      </c>
      <c r="B171" s="36">
        <f t="shared" si="2"/>
        <v>441.8</v>
      </c>
    </row>
    <row r="172" spans="1:2" x14ac:dyDescent="0.25">
      <c r="A172" s="30">
        <v>146</v>
      </c>
      <c r="B172" s="36">
        <f t="shared" si="2"/>
        <v>441.8125</v>
      </c>
    </row>
    <row r="173" spans="1:2" x14ac:dyDescent="0.25">
      <c r="A173" s="30">
        <v>147</v>
      </c>
      <c r="B173" s="36">
        <f t="shared" si="2"/>
        <v>441.82499999999999</v>
      </c>
    </row>
    <row r="174" spans="1:2" x14ac:dyDescent="0.25">
      <c r="A174" s="30">
        <v>148</v>
      </c>
      <c r="B174" s="36">
        <f t="shared" si="2"/>
        <v>441.83749999999998</v>
      </c>
    </row>
    <row r="175" spans="1:2" x14ac:dyDescent="0.25">
      <c r="A175" s="30">
        <v>149</v>
      </c>
      <c r="B175" s="36">
        <f t="shared" si="2"/>
        <v>441.85</v>
      </c>
    </row>
    <row r="176" spans="1:2" x14ac:dyDescent="0.25">
      <c r="A176" s="30">
        <v>150</v>
      </c>
      <c r="B176" s="36">
        <f t="shared" si="2"/>
        <v>441.86250000000001</v>
      </c>
    </row>
    <row r="177" spans="1:2" x14ac:dyDescent="0.25">
      <c r="A177" s="30">
        <v>151</v>
      </c>
      <c r="B177" s="36">
        <f t="shared" si="2"/>
        <v>441.875</v>
      </c>
    </row>
    <row r="178" spans="1:2" x14ac:dyDescent="0.25">
      <c r="A178" s="30">
        <v>152</v>
      </c>
      <c r="B178" s="36">
        <f t="shared" si="2"/>
        <v>441.88749999999999</v>
      </c>
    </row>
    <row r="179" spans="1:2" x14ac:dyDescent="0.25">
      <c r="A179" s="30">
        <v>153</v>
      </c>
      <c r="B179" s="36">
        <f t="shared" si="2"/>
        <v>441.9</v>
      </c>
    </row>
    <row r="180" spans="1:2" x14ac:dyDescent="0.25">
      <c r="A180" s="30">
        <v>154</v>
      </c>
      <c r="B180" s="36">
        <f t="shared" si="2"/>
        <v>441.91250000000002</v>
      </c>
    </row>
    <row r="181" spans="1:2" x14ac:dyDescent="0.25">
      <c r="A181" s="30">
        <v>155</v>
      </c>
      <c r="B181" s="36">
        <f t="shared" si="2"/>
        <v>441.92500000000001</v>
      </c>
    </row>
    <row r="182" spans="1:2" x14ac:dyDescent="0.25">
      <c r="A182" s="30">
        <v>156</v>
      </c>
      <c r="B182" s="36">
        <f t="shared" si="2"/>
        <v>441.9375</v>
      </c>
    </row>
    <row r="183" spans="1:2" x14ac:dyDescent="0.25">
      <c r="A183" s="30">
        <v>157</v>
      </c>
      <c r="B183" s="36">
        <f t="shared" si="2"/>
        <v>441.95</v>
      </c>
    </row>
    <row r="184" spans="1:2" x14ac:dyDescent="0.25">
      <c r="A184" s="30">
        <v>158</v>
      </c>
      <c r="B184" s="36">
        <f t="shared" si="2"/>
        <v>441.96249999999998</v>
      </c>
    </row>
    <row r="185" spans="1:2" x14ac:dyDescent="0.25">
      <c r="A185" s="30">
        <v>159</v>
      </c>
      <c r="B185" s="36">
        <f t="shared" si="2"/>
        <v>441.97500000000002</v>
      </c>
    </row>
    <row r="186" spans="1:2" x14ac:dyDescent="0.25">
      <c r="A186" s="30">
        <v>160</v>
      </c>
      <c r="B186" s="36">
        <f t="shared" si="2"/>
        <v>441.98750000000001</v>
      </c>
    </row>
    <row r="187" spans="1:2" x14ac:dyDescent="0.25">
      <c r="A187" s="30">
        <v>161</v>
      </c>
      <c r="B187" s="36">
        <f t="shared" si="2"/>
        <v>442</v>
      </c>
    </row>
    <row r="188" spans="1:2" x14ac:dyDescent="0.25">
      <c r="A188" s="30">
        <v>162</v>
      </c>
      <c r="B188" s="36">
        <f t="shared" si="2"/>
        <v>442.01249999999999</v>
      </c>
    </row>
    <row r="189" spans="1:2" x14ac:dyDescent="0.25">
      <c r="A189" s="30">
        <v>163</v>
      </c>
      <c r="B189" s="36">
        <f t="shared" si="2"/>
        <v>442.02499999999998</v>
      </c>
    </row>
    <row r="190" spans="1:2" x14ac:dyDescent="0.25">
      <c r="A190" s="30">
        <v>164</v>
      </c>
      <c r="B190" s="36">
        <f t="shared" si="2"/>
        <v>442.03750000000002</v>
      </c>
    </row>
    <row r="191" spans="1:2" x14ac:dyDescent="0.25">
      <c r="A191" s="30">
        <v>165</v>
      </c>
      <c r="B191" s="36">
        <f t="shared" si="2"/>
        <v>442.05</v>
      </c>
    </row>
    <row r="192" spans="1:2" x14ac:dyDescent="0.25">
      <c r="A192" s="30">
        <v>166</v>
      </c>
      <c r="B192" s="36">
        <f t="shared" si="2"/>
        <v>442.0625</v>
      </c>
    </row>
    <row r="193" spans="1:2" x14ac:dyDescent="0.25">
      <c r="A193" s="30">
        <v>167</v>
      </c>
      <c r="B193" s="36">
        <f t="shared" si="2"/>
        <v>442.07499999999999</v>
      </c>
    </row>
    <row r="194" spans="1:2" x14ac:dyDescent="0.25">
      <c r="A194" s="30">
        <v>168</v>
      </c>
      <c r="B194" s="36">
        <f t="shared" si="2"/>
        <v>442.08749999999998</v>
      </c>
    </row>
    <row r="195" spans="1:2" x14ac:dyDescent="0.25">
      <c r="A195" s="30">
        <v>169</v>
      </c>
      <c r="B195" s="36">
        <f t="shared" si="2"/>
        <v>442.1</v>
      </c>
    </row>
    <row r="196" spans="1:2" x14ac:dyDescent="0.25">
      <c r="A196" s="30">
        <v>170</v>
      </c>
      <c r="B196" s="36">
        <f t="shared" si="2"/>
        <v>442.11250000000001</v>
      </c>
    </row>
    <row r="197" spans="1:2" x14ac:dyDescent="0.25">
      <c r="A197" s="37">
        <v>171</v>
      </c>
      <c r="B197" s="38">
        <f t="shared" si="2"/>
        <v>442.125</v>
      </c>
    </row>
    <row r="198" spans="1:2" x14ac:dyDescent="0.25">
      <c r="A198" s="37">
        <v>172</v>
      </c>
      <c r="B198" s="38">
        <f t="shared" si="2"/>
        <v>442.13749999999999</v>
      </c>
    </row>
    <row r="199" spans="1:2" x14ac:dyDescent="0.25">
      <c r="A199" s="37">
        <v>173</v>
      </c>
      <c r="B199" s="38">
        <f t="shared" si="2"/>
        <v>442.15</v>
      </c>
    </row>
    <row r="200" spans="1:2" x14ac:dyDescent="0.25">
      <c r="A200" s="37">
        <v>174</v>
      </c>
      <c r="B200" s="38">
        <f t="shared" si="2"/>
        <v>442.16250000000002</v>
      </c>
    </row>
    <row r="201" spans="1:2" x14ac:dyDescent="0.25">
      <c r="A201" s="37">
        <v>175</v>
      </c>
      <c r="B201" s="38">
        <f t="shared" si="2"/>
        <v>442.17500000000001</v>
      </c>
    </row>
    <row r="202" spans="1:2" x14ac:dyDescent="0.25">
      <c r="A202" s="37">
        <v>176</v>
      </c>
      <c r="B202" s="38">
        <f t="shared" si="2"/>
        <v>442.1875</v>
      </c>
    </row>
    <row r="203" spans="1:2" x14ac:dyDescent="0.25">
      <c r="A203" s="37">
        <v>177</v>
      </c>
      <c r="B203" s="38">
        <f t="shared" si="2"/>
        <v>442.2</v>
      </c>
    </row>
    <row r="204" spans="1:2" x14ac:dyDescent="0.25">
      <c r="A204" s="37">
        <v>178</v>
      </c>
      <c r="B204" s="38">
        <f t="shared" si="2"/>
        <v>442.21249999999998</v>
      </c>
    </row>
    <row r="205" spans="1:2" x14ac:dyDescent="0.25">
      <c r="A205" s="37">
        <v>179</v>
      </c>
      <c r="B205" s="38">
        <f t="shared" si="2"/>
        <v>442.22500000000002</v>
      </c>
    </row>
    <row r="206" spans="1:2" x14ac:dyDescent="0.25">
      <c r="A206" s="37">
        <v>180</v>
      </c>
      <c r="B206" s="38">
        <f t="shared" si="2"/>
        <v>442.23750000000001</v>
      </c>
    </row>
    <row r="207" spans="1:2" x14ac:dyDescent="0.25">
      <c r="A207" s="37">
        <v>181</v>
      </c>
      <c r="B207" s="38">
        <f t="shared" si="2"/>
        <v>442.25</v>
      </c>
    </row>
    <row r="208" spans="1:2" x14ac:dyDescent="0.25">
      <c r="A208" s="37">
        <v>182</v>
      </c>
      <c r="B208" s="38">
        <f t="shared" si="2"/>
        <v>442.26249999999999</v>
      </c>
    </row>
    <row r="209" spans="1:2" x14ac:dyDescent="0.25">
      <c r="A209" s="37">
        <v>183</v>
      </c>
      <c r="B209" s="38">
        <f t="shared" si="2"/>
        <v>442.27499999999998</v>
      </c>
    </row>
    <row r="210" spans="1:2" x14ac:dyDescent="0.25">
      <c r="A210" s="37">
        <v>184</v>
      </c>
      <c r="B210" s="38">
        <f t="shared" si="2"/>
        <v>442.28750000000002</v>
      </c>
    </row>
    <row r="211" spans="1:2" x14ac:dyDescent="0.25">
      <c r="A211" s="37">
        <v>185</v>
      </c>
      <c r="B211" s="38">
        <f t="shared" si="2"/>
        <v>442.3</v>
      </c>
    </row>
    <row r="212" spans="1:2" x14ac:dyDescent="0.25">
      <c r="A212" s="37">
        <v>186</v>
      </c>
      <c r="B212" s="38">
        <f t="shared" si="2"/>
        <v>442.3125</v>
      </c>
    </row>
    <row r="213" spans="1:2" x14ac:dyDescent="0.25">
      <c r="A213" s="37">
        <v>187</v>
      </c>
      <c r="B213" s="38">
        <f t="shared" si="2"/>
        <v>442.32499999999999</v>
      </c>
    </row>
    <row r="214" spans="1:2" x14ac:dyDescent="0.25">
      <c r="A214" s="37">
        <v>188</v>
      </c>
      <c r="B214" s="38">
        <f t="shared" si="2"/>
        <v>442.33749999999998</v>
      </c>
    </row>
    <row r="215" spans="1:2" x14ac:dyDescent="0.25">
      <c r="A215" s="37">
        <v>189</v>
      </c>
      <c r="B215" s="38">
        <f t="shared" si="2"/>
        <v>442.35</v>
      </c>
    </row>
    <row r="216" spans="1:2" x14ac:dyDescent="0.25">
      <c r="A216" s="37">
        <v>190</v>
      </c>
      <c r="B216" s="38">
        <f t="shared" si="2"/>
        <v>442.36250000000001</v>
      </c>
    </row>
    <row r="217" spans="1:2" x14ac:dyDescent="0.25">
      <c r="A217" s="37">
        <v>191</v>
      </c>
      <c r="B217" s="38">
        <f t="shared" si="2"/>
        <v>442.375</v>
      </c>
    </row>
    <row r="218" spans="1:2" x14ac:dyDescent="0.25">
      <c r="A218" s="37">
        <v>192</v>
      </c>
      <c r="B218" s="38">
        <f t="shared" si="2"/>
        <v>442.38749999999999</v>
      </c>
    </row>
    <row r="219" spans="1:2" x14ac:dyDescent="0.25">
      <c r="A219" s="37">
        <v>193</v>
      </c>
      <c r="B219" s="38">
        <f t="shared" si="2"/>
        <v>442.4</v>
      </c>
    </row>
    <row r="220" spans="1:2" x14ac:dyDescent="0.25">
      <c r="A220" s="37">
        <v>194</v>
      </c>
      <c r="B220" s="38">
        <f t="shared" ref="B220:B283" si="3">440+(A220-1)*0.0125</f>
        <v>442.41250000000002</v>
      </c>
    </row>
    <row r="221" spans="1:2" x14ac:dyDescent="0.25">
      <c r="A221" s="37">
        <v>195</v>
      </c>
      <c r="B221" s="38">
        <f t="shared" si="3"/>
        <v>442.42500000000001</v>
      </c>
    </row>
    <row r="222" spans="1:2" x14ac:dyDescent="0.25">
      <c r="A222" s="37">
        <v>196</v>
      </c>
      <c r="B222" s="38">
        <f t="shared" si="3"/>
        <v>442.4375</v>
      </c>
    </row>
    <row r="223" spans="1:2" x14ac:dyDescent="0.25">
      <c r="A223" s="37">
        <v>197</v>
      </c>
      <c r="B223" s="38">
        <f t="shared" si="3"/>
        <v>442.45</v>
      </c>
    </row>
    <row r="224" spans="1:2" x14ac:dyDescent="0.25">
      <c r="A224" s="37">
        <v>198</v>
      </c>
      <c r="B224" s="38">
        <f t="shared" si="3"/>
        <v>442.46249999999998</v>
      </c>
    </row>
    <row r="225" spans="1:2" x14ac:dyDescent="0.25">
      <c r="A225" s="37">
        <v>199</v>
      </c>
      <c r="B225" s="38">
        <f t="shared" si="3"/>
        <v>442.47500000000002</v>
      </c>
    </row>
    <row r="226" spans="1:2" x14ac:dyDescent="0.25">
      <c r="A226" s="37">
        <v>200</v>
      </c>
      <c r="B226" s="38">
        <f t="shared" si="3"/>
        <v>442.48750000000001</v>
      </c>
    </row>
    <row r="227" spans="1:2" x14ac:dyDescent="0.25">
      <c r="A227" s="37">
        <v>201</v>
      </c>
      <c r="B227" s="38">
        <f t="shared" si="3"/>
        <v>442.5</v>
      </c>
    </row>
    <row r="228" spans="1:2" x14ac:dyDescent="0.25">
      <c r="A228" s="37">
        <v>202</v>
      </c>
      <c r="B228" s="38">
        <f t="shared" si="3"/>
        <v>442.51249999999999</v>
      </c>
    </row>
    <row r="229" spans="1:2" x14ac:dyDescent="0.25">
      <c r="A229" s="37">
        <v>203</v>
      </c>
      <c r="B229" s="38">
        <f t="shared" si="3"/>
        <v>442.52499999999998</v>
      </c>
    </row>
    <row r="230" spans="1:2" x14ac:dyDescent="0.25">
      <c r="A230" s="30">
        <v>204</v>
      </c>
      <c r="B230" s="36">
        <f t="shared" si="3"/>
        <v>442.53750000000002</v>
      </c>
    </row>
    <row r="231" spans="1:2" x14ac:dyDescent="0.25">
      <c r="A231" s="30">
        <v>205</v>
      </c>
      <c r="B231" s="36">
        <f t="shared" si="3"/>
        <v>442.55</v>
      </c>
    </row>
    <row r="232" spans="1:2" x14ac:dyDescent="0.25">
      <c r="A232" s="30">
        <v>206</v>
      </c>
      <c r="B232" s="36">
        <f t="shared" si="3"/>
        <v>442.5625</v>
      </c>
    </row>
    <row r="233" spans="1:2" x14ac:dyDescent="0.25">
      <c r="A233" s="30">
        <v>207</v>
      </c>
      <c r="B233" s="36">
        <f t="shared" si="3"/>
        <v>442.57499999999999</v>
      </c>
    </row>
    <row r="234" spans="1:2" x14ac:dyDescent="0.25">
      <c r="A234" s="30">
        <v>208</v>
      </c>
      <c r="B234" s="36">
        <f t="shared" si="3"/>
        <v>442.58749999999998</v>
      </c>
    </row>
    <row r="235" spans="1:2" x14ac:dyDescent="0.25">
      <c r="A235" s="30">
        <v>209</v>
      </c>
      <c r="B235" s="36">
        <f t="shared" si="3"/>
        <v>442.6</v>
      </c>
    </row>
    <row r="236" spans="1:2" x14ac:dyDescent="0.25">
      <c r="A236" s="30">
        <v>210</v>
      </c>
      <c r="B236" s="36">
        <f t="shared" si="3"/>
        <v>442.61250000000001</v>
      </c>
    </row>
    <row r="237" spans="1:2" x14ac:dyDescent="0.25">
      <c r="A237" s="30">
        <v>211</v>
      </c>
      <c r="B237" s="36">
        <f t="shared" si="3"/>
        <v>442.625</v>
      </c>
    </row>
    <row r="238" spans="1:2" x14ac:dyDescent="0.25">
      <c r="A238" s="30">
        <v>212</v>
      </c>
      <c r="B238" s="36">
        <f t="shared" si="3"/>
        <v>442.63749999999999</v>
      </c>
    </row>
    <row r="239" spans="1:2" x14ac:dyDescent="0.25">
      <c r="A239" s="30">
        <v>213</v>
      </c>
      <c r="B239" s="36">
        <f t="shared" si="3"/>
        <v>442.65</v>
      </c>
    </row>
    <row r="240" spans="1:2" x14ac:dyDescent="0.25">
      <c r="A240" s="30">
        <v>214</v>
      </c>
      <c r="B240" s="36">
        <f t="shared" si="3"/>
        <v>442.66250000000002</v>
      </c>
    </row>
    <row r="241" spans="1:2" x14ac:dyDescent="0.25">
      <c r="A241" s="30">
        <v>215</v>
      </c>
      <c r="B241" s="36">
        <f t="shared" si="3"/>
        <v>442.67500000000001</v>
      </c>
    </row>
    <row r="242" spans="1:2" x14ac:dyDescent="0.25">
      <c r="A242" s="30">
        <v>216</v>
      </c>
      <c r="B242" s="36">
        <f t="shared" si="3"/>
        <v>442.6875</v>
      </c>
    </row>
    <row r="243" spans="1:2" x14ac:dyDescent="0.25">
      <c r="A243" s="30">
        <v>217</v>
      </c>
      <c r="B243" s="36">
        <f t="shared" si="3"/>
        <v>442.7</v>
      </c>
    </row>
    <row r="244" spans="1:2" x14ac:dyDescent="0.25">
      <c r="A244" s="30">
        <v>218</v>
      </c>
      <c r="B244" s="36">
        <f t="shared" si="3"/>
        <v>442.71249999999998</v>
      </c>
    </row>
    <row r="245" spans="1:2" x14ac:dyDescent="0.25">
      <c r="A245" s="30">
        <v>219</v>
      </c>
      <c r="B245" s="36">
        <f t="shared" si="3"/>
        <v>442.72500000000002</v>
      </c>
    </row>
    <row r="246" spans="1:2" x14ac:dyDescent="0.25">
      <c r="A246" s="30">
        <v>220</v>
      </c>
      <c r="B246" s="36">
        <f t="shared" si="3"/>
        <v>442.73750000000001</v>
      </c>
    </row>
    <row r="247" spans="1:2" x14ac:dyDescent="0.25">
      <c r="A247" s="30">
        <v>221</v>
      </c>
      <c r="B247" s="36">
        <f t="shared" si="3"/>
        <v>442.75</v>
      </c>
    </row>
    <row r="248" spans="1:2" x14ac:dyDescent="0.25">
      <c r="A248" s="30">
        <v>222</v>
      </c>
      <c r="B248" s="36">
        <f t="shared" si="3"/>
        <v>442.76249999999999</v>
      </c>
    </row>
    <row r="249" spans="1:2" x14ac:dyDescent="0.25">
      <c r="A249" s="30">
        <v>223</v>
      </c>
      <c r="B249" s="36">
        <f t="shared" si="3"/>
        <v>442.77499999999998</v>
      </c>
    </row>
    <row r="250" spans="1:2" x14ac:dyDescent="0.25">
      <c r="A250" s="30">
        <v>224</v>
      </c>
      <c r="B250" s="36">
        <f t="shared" si="3"/>
        <v>442.78750000000002</v>
      </c>
    </row>
    <row r="251" spans="1:2" x14ac:dyDescent="0.25">
      <c r="A251" s="30">
        <v>225</v>
      </c>
      <c r="B251" s="36">
        <f t="shared" si="3"/>
        <v>442.8</v>
      </c>
    </row>
    <row r="252" spans="1:2" x14ac:dyDescent="0.25">
      <c r="A252" s="30">
        <v>226</v>
      </c>
      <c r="B252" s="36">
        <f t="shared" si="3"/>
        <v>442.8125</v>
      </c>
    </row>
    <row r="253" spans="1:2" x14ac:dyDescent="0.25">
      <c r="A253" s="30">
        <v>227</v>
      </c>
      <c r="B253" s="36">
        <f t="shared" si="3"/>
        <v>442.82499999999999</v>
      </c>
    </row>
    <row r="254" spans="1:2" x14ac:dyDescent="0.25">
      <c r="A254" s="30">
        <v>228</v>
      </c>
      <c r="B254" s="36">
        <f t="shared" si="3"/>
        <v>442.83749999999998</v>
      </c>
    </row>
    <row r="255" spans="1:2" x14ac:dyDescent="0.25">
      <c r="A255" s="30">
        <v>229</v>
      </c>
      <c r="B255" s="36">
        <f t="shared" si="3"/>
        <v>442.85</v>
      </c>
    </row>
    <row r="256" spans="1:2" x14ac:dyDescent="0.25">
      <c r="A256" s="30">
        <v>230</v>
      </c>
      <c r="B256" s="36">
        <f t="shared" si="3"/>
        <v>442.86250000000001</v>
      </c>
    </row>
    <row r="257" spans="1:2" x14ac:dyDescent="0.25">
      <c r="A257" s="30">
        <v>231</v>
      </c>
      <c r="B257" s="36">
        <f t="shared" si="3"/>
        <v>442.875</v>
      </c>
    </row>
    <row r="258" spans="1:2" x14ac:dyDescent="0.25">
      <c r="A258" s="30">
        <v>232</v>
      </c>
      <c r="B258" s="36">
        <f t="shared" si="3"/>
        <v>442.88749999999999</v>
      </c>
    </row>
    <row r="259" spans="1:2" x14ac:dyDescent="0.25">
      <c r="A259" s="30">
        <v>233</v>
      </c>
      <c r="B259" s="36">
        <f t="shared" si="3"/>
        <v>442.9</v>
      </c>
    </row>
    <row r="260" spans="1:2" x14ac:dyDescent="0.25">
      <c r="A260" s="30">
        <v>234</v>
      </c>
      <c r="B260" s="36">
        <f t="shared" si="3"/>
        <v>442.91250000000002</v>
      </c>
    </row>
    <row r="261" spans="1:2" x14ac:dyDescent="0.25">
      <c r="A261" s="30">
        <v>235</v>
      </c>
      <c r="B261" s="36">
        <f t="shared" si="3"/>
        <v>442.92500000000001</v>
      </c>
    </row>
    <row r="262" spans="1:2" x14ac:dyDescent="0.25">
      <c r="A262" s="30">
        <v>236</v>
      </c>
      <c r="B262" s="36">
        <f t="shared" si="3"/>
        <v>442.9375</v>
      </c>
    </row>
    <row r="263" spans="1:2" x14ac:dyDescent="0.25">
      <c r="A263" s="30">
        <v>237</v>
      </c>
      <c r="B263" s="36">
        <f t="shared" si="3"/>
        <v>442.95</v>
      </c>
    </row>
    <row r="264" spans="1:2" x14ac:dyDescent="0.25">
      <c r="A264" s="30">
        <v>238</v>
      </c>
      <c r="B264" s="36">
        <f t="shared" si="3"/>
        <v>442.96249999999998</v>
      </c>
    </row>
    <row r="265" spans="1:2" x14ac:dyDescent="0.25">
      <c r="A265" s="30">
        <v>239</v>
      </c>
      <c r="B265" s="36">
        <f t="shared" si="3"/>
        <v>442.97500000000002</v>
      </c>
    </row>
    <row r="266" spans="1:2" x14ac:dyDescent="0.25">
      <c r="A266" s="30">
        <v>240</v>
      </c>
      <c r="B266" s="36">
        <f t="shared" si="3"/>
        <v>442.98750000000001</v>
      </c>
    </row>
    <row r="267" spans="1:2" x14ac:dyDescent="0.25">
      <c r="A267" s="30">
        <v>241</v>
      </c>
      <c r="B267" s="36">
        <f t="shared" si="3"/>
        <v>443</v>
      </c>
    </row>
    <row r="268" spans="1:2" x14ac:dyDescent="0.25">
      <c r="A268" s="30">
        <v>242</v>
      </c>
      <c r="B268" s="36">
        <f t="shared" si="3"/>
        <v>443.01249999999999</v>
      </c>
    </row>
    <row r="269" spans="1:2" x14ac:dyDescent="0.25">
      <c r="A269" s="30">
        <v>243</v>
      </c>
      <c r="B269" s="36">
        <f t="shared" si="3"/>
        <v>443.02499999999998</v>
      </c>
    </row>
    <row r="270" spans="1:2" x14ac:dyDescent="0.25">
      <c r="A270" s="30">
        <v>244</v>
      </c>
      <c r="B270" s="36">
        <f t="shared" si="3"/>
        <v>443.03750000000002</v>
      </c>
    </row>
    <row r="271" spans="1:2" x14ac:dyDescent="0.25">
      <c r="A271" s="30">
        <v>245</v>
      </c>
      <c r="B271" s="36">
        <f t="shared" si="3"/>
        <v>443.05</v>
      </c>
    </row>
    <row r="272" spans="1:2" x14ac:dyDescent="0.25">
      <c r="A272" s="30">
        <v>246</v>
      </c>
      <c r="B272" s="36">
        <f t="shared" si="3"/>
        <v>443.0625</v>
      </c>
    </row>
    <row r="273" spans="1:2" x14ac:dyDescent="0.25">
      <c r="A273" s="30">
        <v>247</v>
      </c>
      <c r="B273" s="36">
        <f t="shared" si="3"/>
        <v>443.07499999999999</v>
      </c>
    </row>
    <row r="274" spans="1:2" x14ac:dyDescent="0.25">
      <c r="A274" s="30">
        <v>248</v>
      </c>
      <c r="B274" s="36">
        <f t="shared" si="3"/>
        <v>443.08749999999998</v>
      </c>
    </row>
    <row r="275" spans="1:2" x14ac:dyDescent="0.25">
      <c r="A275" s="30">
        <v>249</v>
      </c>
      <c r="B275" s="36">
        <f t="shared" si="3"/>
        <v>443.1</v>
      </c>
    </row>
    <row r="276" spans="1:2" x14ac:dyDescent="0.25">
      <c r="A276" s="30">
        <v>250</v>
      </c>
      <c r="B276" s="36">
        <f t="shared" si="3"/>
        <v>443.11250000000001</v>
      </c>
    </row>
    <row r="277" spans="1:2" x14ac:dyDescent="0.25">
      <c r="A277" s="30">
        <v>251</v>
      </c>
      <c r="B277" s="36">
        <f t="shared" si="3"/>
        <v>443.125</v>
      </c>
    </row>
    <row r="278" spans="1:2" x14ac:dyDescent="0.25">
      <c r="A278" s="30">
        <v>252</v>
      </c>
      <c r="B278" s="36">
        <f t="shared" si="3"/>
        <v>443.13749999999999</v>
      </c>
    </row>
    <row r="279" spans="1:2" x14ac:dyDescent="0.25">
      <c r="A279" s="30">
        <v>253</v>
      </c>
      <c r="B279" s="36">
        <f t="shared" si="3"/>
        <v>443.15</v>
      </c>
    </row>
    <row r="280" spans="1:2" x14ac:dyDescent="0.25">
      <c r="A280" s="30">
        <v>254</v>
      </c>
      <c r="B280" s="36">
        <f t="shared" si="3"/>
        <v>443.16250000000002</v>
      </c>
    </row>
    <row r="281" spans="1:2" x14ac:dyDescent="0.25">
      <c r="A281" s="30">
        <v>255</v>
      </c>
      <c r="B281" s="36">
        <f t="shared" si="3"/>
        <v>443.17500000000001</v>
      </c>
    </row>
    <row r="282" spans="1:2" x14ac:dyDescent="0.25">
      <c r="A282" s="30">
        <v>256</v>
      </c>
      <c r="B282" s="36">
        <f t="shared" si="3"/>
        <v>443.1875</v>
      </c>
    </row>
    <row r="283" spans="1:2" x14ac:dyDescent="0.25">
      <c r="A283" s="30">
        <v>257</v>
      </c>
      <c r="B283" s="36">
        <f t="shared" si="3"/>
        <v>443.2</v>
      </c>
    </row>
    <row r="284" spans="1:2" x14ac:dyDescent="0.25">
      <c r="A284" s="30">
        <v>258</v>
      </c>
      <c r="B284" s="36">
        <f t="shared" ref="B284:B347" si="4">440+(A284-1)*0.0125</f>
        <v>443.21249999999998</v>
      </c>
    </row>
    <row r="285" spans="1:2" x14ac:dyDescent="0.25">
      <c r="A285" s="30">
        <v>259</v>
      </c>
      <c r="B285" s="36">
        <f t="shared" si="4"/>
        <v>443.22500000000002</v>
      </c>
    </row>
    <row r="286" spans="1:2" x14ac:dyDescent="0.25">
      <c r="A286" s="30">
        <v>260</v>
      </c>
      <c r="B286" s="36">
        <f t="shared" si="4"/>
        <v>443.23750000000001</v>
      </c>
    </row>
    <row r="287" spans="1:2" x14ac:dyDescent="0.25">
      <c r="A287" s="30">
        <v>261</v>
      </c>
      <c r="B287" s="36">
        <f t="shared" si="4"/>
        <v>443.25</v>
      </c>
    </row>
    <row r="288" spans="1:2" x14ac:dyDescent="0.25">
      <c r="A288" s="30">
        <v>262</v>
      </c>
      <c r="B288" s="36">
        <f t="shared" si="4"/>
        <v>443.26249999999999</v>
      </c>
    </row>
    <row r="289" spans="1:2" x14ac:dyDescent="0.25">
      <c r="A289" s="30">
        <v>263</v>
      </c>
      <c r="B289" s="36">
        <f t="shared" si="4"/>
        <v>443.27499999999998</v>
      </c>
    </row>
    <row r="290" spans="1:2" x14ac:dyDescent="0.25">
      <c r="A290" s="30">
        <v>264</v>
      </c>
      <c r="B290" s="36">
        <f t="shared" si="4"/>
        <v>443.28750000000002</v>
      </c>
    </row>
    <row r="291" spans="1:2" x14ac:dyDescent="0.25">
      <c r="A291" s="30">
        <v>265</v>
      </c>
      <c r="B291" s="36">
        <f t="shared" si="4"/>
        <v>443.3</v>
      </c>
    </row>
    <row r="292" spans="1:2" x14ac:dyDescent="0.25">
      <c r="A292" s="30">
        <v>266</v>
      </c>
      <c r="B292" s="36">
        <f t="shared" si="4"/>
        <v>443.3125</v>
      </c>
    </row>
    <row r="293" spans="1:2" x14ac:dyDescent="0.25">
      <c r="A293" s="30">
        <v>267</v>
      </c>
      <c r="B293" s="36">
        <f t="shared" si="4"/>
        <v>443.32499999999999</v>
      </c>
    </row>
    <row r="294" spans="1:2" x14ac:dyDescent="0.25">
      <c r="A294" s="30">
        <v>268</v>
      </c>
      <c r="B294" s="36">
        <f t="shared" si="4"/>
        <v>443.33749999999998</v>
      </c>
    </row>
    <row r="295" spans="1:2" x14ac:dyDescent="0.25">
      <c r="A295" s="30">
        <v>269</v>
      </c>
      <c r="B295" s="36">
        <f t="shared" si="4"/>
        <v>443.35</v>
      </c>
    </row>
    <row r="296" spans="1:2" x14ac:dyDescent="0.25">
      <c r="A296" s="30">
        <v>270</v>
      </c>
      <c r="B296" s="36">
        <f t="shared" si="4"/>
        <v>443.36250000000001</v>
      </c>
    </row>
    <row r="297" spans="1:2" x14ac:dyDescent="0.25">
      <c r="A297" s="30">
        <v>271</v>
      </c>
      <c r="B297" s="36">
        <f t="shared" si="4"/>
        <v>443.375</v>
      </c>
    </row>
    <row r="298" spans="1:2" x14ac:dyDescent="0.25">
      <c r="A298" s="30">
        <v>272</v>
      </c>
      <c r="B298" s="36">
        <f t="shared" si="4"/>
        <v>443.38749999999999</v>
      </c>
    </row>
    <row r="299" spans="1:2" x14ac:dyDescent="0.25">
      <c r="A299" s="30">
        <v>273</v>
      </c>
      <c r="B299" s="36">
        <f t="shared" si="4"/>
        <v>443.4</v>
      </c>
    </row>
    <row r="300" spans="1:2" x14ac:dyDescent="0.25">
      <c r="A300" s="30">
        <v>274</v>
      </c>
      <c r="B300" s="36">
        <f t="shared" si="4"/>
        <v>443.41250000000002</v>
      </c>
    </row>
    <row r="301" spans="1:2" x14ac:dyDescent="0.25">
      <c r="A301" s="30">
        <v>275</v>
      </c>
      <c r="B301" s="36">
        <f t="shared" si="4"/>
        <v>443.42500000000001</v>
      </c>
    </row>
    <row r="302" spans="1:2" x14ac:dyDescent="0.25">
      <c r="A302" s="30">
        <v>276</v>
      </c>
      <c r="B302" s="36">
        <f t="shared" si="4"/>
        <v>443.4375</v>
      </c>
    </row>
    <row r="303" spans="1:2" x14ac:dyDescent="0.25">
      <c r="A303" s="30">
        <v>277</v>
      </c>
      <c r="B303" s="36">
        <f t="shared" si="4"/>
        <v>443.45</v>
      </c>
    </row>
    <row r="304" spans="1:2" x14ac:dyDescent="0.25">
      <c r="A304" s="30">
        <v>278</v>
      </c>
      <c r="B304" s="36">
        <f t="shared" si="4"/>
        <v>443.46249999999998</v>
      </c>
    </row>
    <row r="305" spans="1:2" x14ac:dyDescent="0.25">
      <c r="A305" s="30">
        <v>279</v>
      </c>
      <c r="B305" s="36">
        <f t="shared" si="4"/>
        <v>443.47500000000002</v>
      </c>
    </row>
    <row r="306" spans="1:2" x14ac:dyDescent="0.25">
      <c r="A306" s="30">
        <v>280</v>
      </c>
      <c r="B306" s="36">
        <f t="shared" si="4"/>
        <v>443.48750000000001</v>
      </c>
    </row>
    <row r="307" spans="1:2" x14ac:dyDescent="0.25">
      <c r="A307" s="30">
        <v>281</v>
      </c>
      <c r="B307" s="36">
        <f t="shared" si="4"/>
        <v>443.5</v>
      </c>
    </row>
    <row r="308" spans="1:2" x14ac:dyDescent="0.25">
      <c r="A308" s="30">
        <v>282</v>
      </c>
      <c r="B308" s="36">
        <f t="shared" si="4"/>
        <v>443.51249999999999</v>
      </c>
    </row>
    <row r="309" spans="1:2" x14ac:dyDescent="0.25">
      <c r="A309" s="30">
        <v>283</v>
      </c>
      <c r="B309" s="36">
        <f t="shared" si="4"/>
        <v>443.52499999999998</v>
      </c>
    </row>
    <row r="310" spans="1:2" x14ac:dyDescent="0.25">
      <c r="A310" s="30">
        <v>284</v>
      </c>
      <c r="B310" s="36">
        <f t="shared" si="4"/>
        <v>443.53750000000002</v>
      </c>
    </row>
    <row r="311" spans="1:2" x14ac:dyDescent="0.25">
      <c r="A311" s="30">
        <v>285</v>
      </c>
      <c r="B311" s="36">
        <f t="shared" si="4"/>
        <v>443.55</v>
      </c>
    </row>
    <row r="312" spans="1:2" x14ac:dyDescent="0.25">
      <c r="A312" s="30">
        <v>286</v>
      </c>
      <c r="B312" s="36">
        <f t="shared" si="4"/>
        <v>443.5625</v>
      </c>
    </row>
    <row r="313" spans="1:2" x14ac:dyDescent="0.25">
      <c r="A313" s="30">
        <v>287</v>
      </c>
      <c r="B313" s="36">
        <f t="shared" si="4"/>
        <v>443.57499999999999</v>
      </c>
    </row>
    <row r="314" spans="1:2" x14ac:dyDescent="0.25">
      <c r="A314" s="30">
        <v>288</v>
      </c>
      <c r="B314" s="36">
        <f t="shared" si="4"/>
        <v>443.58749999999998</v>
      </c>
    </row>
    <row r="315" spans="1:2" x14ac:dyDescent="0.25">
      <c r="A315" s="30">
        <v>289</v>
      </c>
      <c r="B315" s="36">
        <f t="shared" si="4"/>
        <v>443.6</v>
      </c>
    </row>
    <row r="316" spans="1:2" x14ac:dyDescent="0.25">
      <c r="A316" s="30">
        <v>290</v>
      </c>
      <c r="B316" s="36">
        <f t="shared" si="4"/>
        <v>443.61250000000001</v>
      </c>
    </row>
    <row r="317" spans="1:2" x14ac:dyDescent="0.25">
      <c r="A317" s="30">
        <v>291</v>
      </c>
      <c r="B317" s="36">
        <f t="shared" si="4"/>
        <v>443.625</v>
      </c>
    </row>
    <row r="318" spans="1:2" x14ac:dyDescent="0.25">
      <c r="A318" s="30">
        <v>292</v>
      </c>
      <c r="B318" s="36">
        <f t="shared" si="4"/>
        <v>443.63749999999999</v>
      </c>
    </row>
    <row r="319" spans="1:2" x14ac:dyDescent="0.25">
      <c r="A319" s="30">
        <v>293</v>
      </c>
      <c r="B319" s="36">
        <f t="shared" si="4"/>
        <v>443.65</v>
      </c>
    </row>
    <row r="320" spans="1:2" x14ac:dyDescent="0.25">
      <c r="A320" s="30">
        <v>294</v>
      </c>
      <c r="B320" s="36">
        <f t="shared" si="4"/>
        <v>443.66250000000002</v>
      </c>
    </row>
    <row r="321" spans="1:2" x14ac:dyDescent="0.25">
      <c r="A321" s="30">
        <v>295</v>
      </c>
      <c r="B321" s="36">
        <f t="shared" si="4"/>
        <v>443.67500000000001</v>
      </c>
    </row>
    <row r="322" spans="1:2" x14ac:dyDescent="0.25">
      <c r="A322" s="30">
        <v>296</v>
      </c>
      <c r="B322" s="36">
        <f t="shared" si="4"/>
        <v>443.6875</v>
      </c>
    </row>
    <row r="323" spans="1:2" x14ac:dyDescent="0.25">
      <c r="A323" s="30">
        <v>297</v>
      </c>
      <c r="B323" s="36">
        <f t="shared" si="4"/>
        <v>443.7</v>
      </c>
    </row>
    <row r="324" spans="1:2" x14ac:dyDescent="0.25">
      <c r="A324" s="30">
        <v>298</v>
      </c>
      <c r="B324" s="36">
        <f t="shared" si="4"/>
        <v>443.71249999999998</v>
      </c>
    </row>
    <row r="325" spans="1:2" x14ac:dyDescent="0.25">
      <c r="A325" s="30">
        <v>299</v>
      </c>
      <c r="B325" s="36">
        <f t="shared" si="4"/>
        <v>443.72500000000002</v>
      </c>
    </row>
    <row r="326" spans="1:2" x14ac:dyDescent="0.25">
      <c r="A326" s="30">
        <v>300</v>
      </c>
      <c r="B326" s="36">
        <f t="shared" si="4"/>
        <v>443.73750000000001</v>
      </c>
    </row>
    <row r="327" spans="1:2" x14ac:dyDescent="0.25">
      <c r="A327" s="30">
        <v>301</v>
      </c>
      <c r="B327" s="36">
        <f t="shared" si="4"/>
        <v>443.75</v>
      </c>
    </row>
    <row r="328" spans="1:2" x14ac:dyDescent="0.25">
      <c r="A328" s="30">
        <v>302</v>
      </c>
      <c r="B328" s="36">
        <f t="shared" si="4"/>
        <v>443.76249999999999</v>
      </c>
    </row>
    <row r="329" spans="1:2" x14ac:dyDescent="0.25">
      <c r="A329" s="30">
        <v>303</v>
      </c>
      <c r="B329" s="36">
        <f t="shared" si="4"/>
        <v>443.77499999999998</v>
      </c>
    </row>
    <row r="330" spans="1:2" x14ac:dyDescent="0.25">
      <c r="A330" s="30">
        <v>304</v>
      </c>
      <c r="B330" s="36">
        <f t="shared" si="4"/>
        <v>443.78750000000002</v>
      </c>
    </row>
    <row r="331" spans="1:2" x14ac:dyDescent="0.25">
      <c r="A331" s="30">
        <v>305</v>
      </c>
      <c r="B331" s="36">
        <f t="shared" si="4"/>
        <v>443.8</v>
      </c>
    </row>
    <row r="332" spans="1:2" x14ac:dyDescent="0.25">
      <c r="A332" s="30">
        <v>306</v>
      </c>
      <c r="B332" s="36">
        <f t="shared" si="4"/>
        <v>443.8125</v>
      </c>
    </row>
    <row r="333" spans="1:2" x14ac:dyDescent="0.25">
      <c r="A333" s="30">
        <v>307</v>
      </c>
      <c r="B333" s="36">
        <f t="shared" si="4"/>
        <v>443.82499999999999</v>
      </c>
    </row>
    <row r="334" spans="1:2" x14ac:dyDescent="0.25">
      <c r="A334" s="30">
        <v>308</v>
      </c>
      <c r="B334" s="36">
        <f t="shared" si="4"/>
        <v>443.83749999999998</v>
      </c>
    </row>
    <row r="335" spans="1:2" x14ac:dyDescent="0.25">
      <c r="A335" s="30">
        <v>309</v>
      </c>
      <c r="B335" s="36">
        <f t="shared" si="4"/>
        <v>443.85</v>
      </c>
    </row>
    <row r="336" spans="1:2" x14ac:dyDescent="0.25">
      <c r="A336" s="30">
        <v>310</v>
      </c>
      <c r="B336" s="36">
        <f t="shared" si="4"/>
        <v>443.86250000000001</v>
      </c>
    </row>
    <row r="337" spans="1:2" x14ac:dyDescent="0.25">
      <c r="A337" s="30">
        <v>311</v>
      </c>
      <c r="B337" s="36">
        <f t="shared" si="4"/>
        <v>443.875</v>
      </c>
    </row>
    <row r="338" spans="1:2" x14ac:dyDescent="0.25">
      <c r="A338" s="30">
        <v>312</v>
      </c>
      <c r="B338" s="36">
        <f t="shared" si="4"/>
        <v>443.88749999999999</v>
      </c>
    </row>
    <row r="339" spans="1:2" x14ac:dyDescent="0.25">
      <c r="A339" s="30">
        <v>313</v>
      </c>
      <c r="B339" s="36">
        <f t="shared" si="4"/>
        <v>443.9</v>
      </c>
    </row>
    <row r="340" spans="1:2" x14ac:dyDescent="0.25">
      <c r="A340" s="30">
        <v>314</v>
      </c>
      <c r="B340" s="36">
        <f t="shared" si="4"/>
        <v>443.91250000000002</v>
      </c>
    </row>
    <row r="341" spans="1:2" x14ac:dyDescent="0.25">
      <c r="A341" s="30">
        <v>315</v>
      </c>
      <c r="B341" s="36">
        <f t="shared" si="4"/>
        <v>443.92500000000001</v>
      </c>
    </row>
    <row r="342" spans="1:2" x14ac:dyDescent="0.25">
      <c r="A342" s="30">
        <v>316</v>
      </c>
      <c r="B342" s="36">
        <f t="shared" si="4"/>
        <v>443.9375</v>
      </c>
    </row>
    <row r="343" spans="1:2" x14ac:dyDescent="0.25">
      <c r="A343" s="30">
        <v>317</v>
      </c>
      <c r="B343" s="36">
        <f t="shared" si="4"/>
        <v>443.95</v>
      </c>
    </row>
    <row r="344" spans="1:2" x14ac:dyDescent="0.25">
      <c r="A344" s="30">
        <v>318</v>
      </c>
      <c r="B344" s="36">
        <f t="shared" si="4"/>
        <v>443.96249999999998</v>
      </c>
    </row>
    <row r="345" spans="1:2" x14ac:dyDescent="0.25">
      <c r="A345" s="30">
        <v>319</v>
      </c>
      <c r="B345" s="36">
        <f t="shared" si="4"/>
        <v>443.97500000000002</v>
      </c>
    </row>
    <row r="346" spans="1:2" x14ac:dyDescent="0.25">
      <c r="A346" s="30">
        <v>320</v>
      </c>
      <c r="B346" s="36">
        <f t="shared" si="4"/>
        <v>443.98750000000001</v>
      </c>
    </row>
    <row r="347" spans="1:2" x14ac:dyDescent="0.25">
      <c r="A347" s="30">
        <v>321</v>
      </c>
      <c r="B347" s="36">
        <f t="shared" si="4"/>
        <v>444</v>
      </c>
    </row>
    <row r="348" spans="1:2" x14ac:dyDescent="0.25">
      <c r="A348" s="30">
        <v>322</v>
      </c>
      <c r="B348" s="36">
        <f t="shared" ref="B348:B411" si="5">440+(A348-1)*0.0125</f>
        <v>444.01249999999999</v>
      </c>
    </row>
    <row r="349" spans="1:2" x14ac:dyDescent="0.25">
      <c r="A349" s="30">
        <v>323</v>
      </c>
      <c r="B349" s="36">
        <f t="shared" si="5"/>
        <v>444.02499999999998</v>
      </c>
    </row>
    <row r="350" spans="1:2" x14ac:dyDescent="0.25">
      <c r="A350" s="30">
        <v>324</v>
      </c>
      <c r="B350" s="36">
        <f t="shared" si="5"/>
        <v>444.03750000000002</v>
      </c>
    </row>
    <row r="351" spans="1:2" x14ac:dyDescent="0.25">
      <c r="A351" s="30">
        <v>325</v>
      </c>
      <c r="B351" s="36">
        <f t="shared" si="5"/>
        <v>444.05</v>
      </c>
    </row>
    <row r="352" spans="1:2" x14ac:dyDescent="0.25">
      <c r="A352" s="30">
        <v>326</v>
      </c>
      <c r="B352" s="36">
        <f t="shared" si="5"/>
        <v>444.0625</v>
      </c>
    </row>
    <row r="353" spans="1:2" x14ac:dyDescent="0.25">
      <c r="A353" s="30">
        <v>327</v>
      </c>
      <c r="B353" s="36">
        <f t="shared" si="5"/>
        <v>444.07499999999999</v>
      </c>
    </row>
    <row r="354" spans="1:2" x14ac:dyDescent="0.25">
      <c r="A354" s="30">
        <v>328</v>
      </c>
      <c r="B354" s="36">
        <f t="shared" si="5"/>
        <v>444.08749999999998</v>
      </c>
    </row>
    <row r="355" spans="1:2" x14ac:dyDescent="0.25">
      <c r="A355" s="30">
        <v>329</v>
      </c>
      <c r="B355" s="36">
        <f t="shared" si="5"/>
        <v>444.1</v>
      </c>
    </row>
    <row r="356" spans="1:2" x14ac:dyDescent="0.25">
      <c r="A356" s="30">
        <v>330</v>
      </c>
      <c r="B356" s="36">
        <f t="shared" si="5"/>
        <v>444.11250000000001</v>
      </c>
    </row>
    <row r="357" spans="1:2" x14ac:dyDescent="0.25">
      <c r="A357" s="30">
        <v>331</v>
      </c>
      <c r="B357" s="36">
        <f t="shared" si="5"/>
        <v>444.125</v>
      </c>
    </row>
    <row r="358" spans="1:2" x14ac:dyDescent="0.25">
      <c r="A358" s="30">
        <v>332</v>
      </c>
      <c r="B358" s="36">
        <f t="shared" si="5"/>
        <v>444.13749999999999</v>
      </c>
    </row>
    <row r="359" spans="1:2" x14ac:dyDescent="0.25">
      <c r="A359" s="30">
        <v>333</v>
      </c>
      <c r="B359" s="36">
        <f t="shared" si="5"/>
        <v>444.15</v>
      </c>
    </row>
    <row r="360" spans="1:2" x14ac:dyDescent="0.25">
      <c r="A360" s="30">
        <v>334</v>
      </c>
      <c r="B360" s="36">
        <f t="shared" si="5"/>
        <v>444.16250000000002</v>
      </c>
    </row>
    <row r="361" spans="1:2" x14ac:dyDescent="0.25">
      <c r="A361" s="30">
        <v>335</v>
      </c>
      <c r="B361" s="36">
        <f t="shared" si="5"/>
        <v>444.17500000000001</v>
      </c>
    </row>
    <row r="362" spans="1:2" x14ac:dyDescent="0.25">
      <c r="A362" s="30">
        <v>336</v>
      </c>
      <c r="B362" s="36">
        <f t="shared" si="5"/>
        <v>444.1875</v>
      </c>
    </row>
    <row r="363" spans="1:2" x14ac:dyDescent="0.25">
      <c r="A363" s="30">
        <v>337</v>
      </c>
      <c r="B363" s="36">
        <f t="shared" si="5"/>
        <v>444.2</v>
      </c>
    </row>
    <row r="364" spans="1:2" x14ac:dyDescent="0.25">
      <c r="A364" s="30">
        <v>338</v>
      </c>
      <c r="B364" s="36">
        <f t="shared" si="5"/>
        <v>444.21249999999998</v>
      </c>
    </row>
    <row r="365" spans="1:2" x14ac:dyDescent="0.25">
      <c r="A365" s="30">
        <v>339</v>
      </c>
      <c r="B365" s="36">
        <f t="shared" si="5"/>
        <v>444.22500000000002</v>
      </c>
    </row>
    <row r="366" spans="1:2" x14ac:dyDescent="0.25">
      <c r="A366" s="30">
        <v>340</v>
      </c>
      <c r="B366" s="36">
        <f t="shared" si="5"/>
        <v>444.23750000000001</v>
      </c>
    </row>
    <row r="367" spans="1:2" x14ac:dyDescent="0.25">
      <c r="A367" s="30">
        <v>341</v>
      </c>
      <c r="B367" s="36">
        <f t="shared" si="5"/>
        <v>444.25</v>
      </c>
    </row>
    <row r="368" spans="1:2" x14ac:dyDescent="0.25">
      <c r="A368" s="30">
        <v>342</v>
      </c>
      <c r="B368" s="36">
        <f t="shared" si="5"/>
        <v>444.26249999999999</v>
      </c>
    </row>
    <row r="369" spans="1:2" x14ac:dyDescent="0.25">
      <c r="A369" s="30">
        <v>343</v>
      </c>
      <c r="B369" s="36">
        <f t="shared" si="5"/>
        <v>444.27499999999998</v>
      </c>
    </row>
    <row r="370" spans="1:2" x14ac:dyDescent="0.25">
      <c r="A370" s="30">
        <v>344</v>
      </c>
      <c r="B370" s="36">
        <f t="shared" si="5"/>
        <v>444.28750000000002</v>
      </c>
    </row>
    <row r="371" spans="1:2" x14ac:dyDescent="0.25">
      <c r="A371" s="30">
        <v>345</v>
      </c>
      <c r="B371" s="36">
        <f t="shared" si="5"/>
        <v>444.3</v>
      </c>
    </row>
    <row r="372" spans="1:2" x14ac:dyDescent="0.25">
      <c r="A372" s="30">
        <v>346</v>
      </c>
      <c r="B372" s="36">
        <f t="shared" si="5"/>
        <v>444.3125</v>
      </c>
    </row>
    <row r="373" spans="1:2" x14ac:dyDescent="0.25">
      <c r="A373" s="30">
        <v>347</v>
      </c>
      <c r="B373" s="36">
        <f t="shared" si="5"/>
        <v>444.32499999999999</v>
      </c>
    </row>
    <row r="374" spans="1:2" x14ac:dyDescent="0.25">
      <c r="A374" s="30">
        <v>348</v>
      </c>
      <c r="B374" s="36">
        <f t="shared" si="5"/>
        <v>444.33749999999998</v>
      </c>
    </row>
    <row r="375" spans="1:2" x14ac:dyDescent="0.25">
      <c r="A375" s="30">
        <v>349</v>
      </c>
      <c r="B375" s="36">
        <f t="shared" si="5"/>
        <v>444.35</v>
      </c>
    </row>
    <row r="376" spans="1:2" x14ac:dyDescent="0.25">
      <c r="A376" s="30">
        <v>350</v>
      </c>
      <c r="B376" s="36">
        <f t="shared" si="5"/>
        <v>444.36250000000001</v>
      </c>
    </row>
    <row r="377" spans="1:2" x14ac:dyDescent="0.25">
      <c r="A377" s="30">
        <v>351</v>
      </c>
      <c r="B377" s="36">
        <f t="shared" si="5"/>
        <v>444.375</v>
      </c>
    </row>
    <row r="378" spans="1:2" x14ac:dyDescent="0.25">
      <c r="A378" s="30">
        <v>352</v>
      </c>
      <c r="B378" s="36">
        <f t="shared" si="5"/>
        <v>444.38749999999999</v>
      </c>
    </row>
    <row r="379" spans="1:2" x14ac:dyDescent="0.25">
      <c r="A379" s="30">
        <v>353</v>
      </c>
      <c r="B379" s="36">
        <f t="shared" si="5"/>
        <v>444.4</v>
      </c>
    </row>
    <row r="380" spans="1:2" x14ac:dyDescent="0.25">
      <c r="A380" s="30">
        <v>354</v>
      </c>
      <c r="B380" s="36">
        <f t="shared" si="5"/>
        <v>444.41250000000002</v>
      </c>
    </row>
    <row r="381" spans="1:2" x14ac:dyDescent="0.25">
      <c r="A381" s="30">
        <v>355</v>
      </c>
      <c r="B381" s="36">
        <f t="shared" si="5"/>
        <v>444.42500000000001</v>
      </c>
    </row>
    <row r="382" spans="1:2" x14ac:dyDescent="0.25">
      <c r="A382" s="30">
        <v>356</v>
      </c>
      <c r="B382" s="36">
        <f t="shared" si="5"/>
        <v>444.4375</v>
      </c>
    </row>
    <row r="383" spans="1:2" x14ac:dyDescent="0.25">
      <c r="A383" s="30">
        <v>357</v>
      </c>
      <c r="B383" s="36">
        <f t="shared" si="5"/>
        <v>444.45</v>
      </c>
    </row>
    <row r="384" spans="1:2" x14ac:dyDescent="0.25">
      <c r="A384" s="30">
        <v>358</v>
      </c>
      <c r="B384" s="36">
        <f t="shared" si="5"/>
        <v>444.46249999999998</v>
      </c>
    </row>
    <row r="385" spans="1:2" x14ac:dyDescent="0.25">
      <c r="A385" s="30">
        <v>359</v>
      </c>
      <c r="B385" s="36">
        <f t="shared" si="5"/>
        <v>444.47500000000002</v>
      </c>
    </row>
    <row r="386" spans="1:2" x14ac:dyDescent="0.25">
      <c r="A386" s="30">
        <v>360</v>
      </c>
      <c r="B386" s="36">
        <f t="shared" si="5"/>
        <v>444.48750000000001</v>
      </c>
    </row>
    <row r="387" spans="1:2" x14ac:dyDescent="0.25">
      <c r="A387" s="30">
        <v>361</v>
      </c>
      <c r="B387" s="36">
        <f t="shared" si="5"/>
        <v>444.5</v>
      </c>
    </row>
    <row r="388" spans="1:2" x14ac:dyDescent="0.25">
      <c r="A388" s="30">
        <v>362</v>
      </c>
      <c r="B388" s="36">
        <f t="shared" si="5"/>
        <v>444.51249999999999</v>
      </c>
    </row>
    <row r="389" spans="1:2" x14ac:dyDescent="0.25">
      <c r="A389" s="30">
        <v>363</v>
      </c>
      <c r="B389" s="36">
        <f t="shared" si="5"/>
        <v>444.52499999999998</v>
      </c>
    </row>
    <row r="390" spans="1:2" x14ac:dyDescent="0.25">
      <c r="A390" s="30">
        <v>364</v>
      </c>
      <c r="B390" s="36">
        <f t="shared" si="5"/>
        <v>444.53750000000002</v>
      </c>
    </row>
    <row r="391" spans="1:2" x14ac:dyDescent="0.25">
      <c r="A391" s="30">
        <v>365</v>
      </c>
      <c r="B391" s="36">
        <f t="shared" si="5"/>
        <v>444.55</v>
      </c>
    </row>
    <row r="392" spans="1:2" x14ac:dyDescent="0.25">
      <c r="A392" s="30">
        <v>366</v>
      </c>
      <c r="B392" s="36">
        <f t="shared" si="5"/>
        <v>444.5625</v>
      </c>
    </row>
    <row r="393" spans="1:2" x14ac:dyDescent="0.25">
      <c r="A393" s="30">
        <v>367</v>
      </c>
      <c r="B393" s="36">
        <f t="shared" si="5"/>
        <v>444.57499999999999</v>
      </c>
    </row>
    <row r="394" spans="1:2" x14ac:dyDescent="0.25">
      <c r="A394" s="30">
        <v>368</v>
      </c>
      <c r="B394" s="36">
        <f t="shared" si="5"/>
        <v>444.58749999999998</v>
      </c>
    </row>
    <row r="395" spans="1:2" x14ac:dyDescent="0.25">
      <c r="A395" s="30">
        <v>369</v>
      </c>
      <c r="B395" s="36">
        <f t="shared" si="5"/>
        <v>444.6</v>
      </c>
    </row>
    <row r="396" spans="1:2" x14ac:dyDescent="0.25">
      <c r="A396" s="30">
        <v>370</v>
      </c>
      <c r="B396" s="36">
        <f t="shared" si="5"/>
        <v>444.61250000000001</v>
      </c>
    </row>
    <row r="397" spans="1:2" x14ac:dyDescent="0.25">
      <c r="A397" s="30">
        <v>371</v>
      </c>
      <c r="B397" s="36">
        <f t="shared" si="5"/>
        <v>444.625</v>
      </c>
    </row>
    <row r="398" spans="1:2" x14ac:dyDescent="0.25">
      <c r="A398" s="30">
        <v>372</v>
      </c>
      <c r="B398" s="36">
        <f t="shared" si="5"/>
        <v>444.63749999999999</v>
      </c>
    </row>
    <row r="399" spans="1:2" x14ac:dyDescent="0.25">
      <c r="A399" s="30">
        <v>373</v>
      </c>
      <c r="B399" s="36">
        <f t="shared" si="5"/>
        <v>444.65</v>
      </c>
    </row>
    <row r="400" spans="1:2" x14ac:dyDescent="0.25">
      <c r="A400" s="30">
        <v>374</v>
      </c>
      <c r="B400" s="36">
        <f t="shared" si="5"/>
        <v>444.66250000000002</v>
      </c>
    </row>
    <row r="401" spans="1:2" x14ac:dyDescent="0.25">
      <c r="A401" s="30">
        <v>375</v>
      </c>
      <c r="B401" s="36">
        <f t="shared" si="5"/>
        <v>444.67500000000001</v>
      </c>
    </row>
    <row r="402" spans="1:2" x14ac:dyDescent="0.25">
      <c r="A402" s="30">
        <v>376</v>
      </c>
      <c r="B402" s="36">
        <f t="shared" si="5"/>
        <v>444.6875</v>
      </c>
    </row>
    <row r="403" spans="1:2" x14ac:dyDescent="0.25">
      <c r="A403" s="30">
        <v>377</v>
      </c>
      <c r="B403" s="36">
        <f t="shared" si="5"/>
        <v>444.7</v>
      </c>
    </row>
    <row r="404" spans="1:2" x14ac:dyDescent="0.25">
      <c r="A404" s="30">
        <v>378</v>
      </c>
      <c r="B404" s="36">
        <f t="shared" si="5"/>
        <v>444.71249999999998</v>
      </c>
    </row>
    <row r="405" spans="1:2" x14ac:dyDescent="0.25">
      <c r="A405" s="30">
        <v>379</v>
      </c>
      <c r="B405" s="36">
        <f t="shared" si="5"/>
        <v>444.72500000000002</v>
      </c>
    </row>
    <row r="406" spans="1:2" x14ac:dyDescent="0.25">
      <c r="A406" s="30">
        <v>380</v>
      </c>
      <c r="B406" s="36">
        <f t="shared" si="5"/>
        <v>444.73750000000001</v>
      </c>
    </row>
    <row r="407" spans="1:2" x14ac:dyDescent="0.25">
      <c r="A407" s="30">
        <v>381</v>
      </c>
      <c r="B407" s="36">
        <f t="shared" si="5"/>
        <v>444.75</v>
      </c>
    </row>
    <row r="408" spans="1:2" x14ac:dyDescent="0.25">
      <c r="A408" s="30">
        <v>382</v>
      </c>
      <c r="B408" s="36">
        <f t="shared" si="5"/>
        <v>444.76249999999999</v>
      </c>
    </row>
    <row r="409" spans="1:2" x14ac:dyDescent="0.25">
      <c r="A409" s="30">
        <v>383</v>
      </c>
      <c r="B409" s="36">
        <f t="shared" si="5"/>
        <v>444.77499999999998</v>
      </c>
    </row>
    <row r="410" spans="1:2" x14ac:dyDescent="0.25">
      <c r="A410" s="30">
        <v>384</v>
      </c>
      <c r="B410" s="36">
        <f t="shared" si="5"/>
        <v>444.78750000000002</v>
      </c>
    </row>
    <row r="411" spans="1:2" x14ac:dyDescent="0.25">
      <c r="A411" s="30">
        <v>385</v>
      </c>
      <c r="B411" s="36">
        <f t="shared" si="5"/>
        <v>444.8</v>
      </c>
    </row>
    <row r="412" spans="1:2" x14ac:dyDescent="0.25">
      <c r="A412" s="30">
        <v>386</v>
      </c>
      <c r="B412" s="36">
        <f t="shared" ref="B412:B475" si="6">440+(A412-1)*0.0125</f>
        <v>444.8125</v>
      </c>
    </row>
    <row r="413" spans="1:2" x14ac:dyDescent="0.25">
      <c r="A413" s="30">
        <v>387</v>
      </c>
      <c r="B413" s="36">
        <f t="shared" si="6"/>
        <v>444.82499999999999</v>
      </c>
    </row>
    <row r="414" spans="1:2" x14ac:dyDescent="0.25">
      <c r="A414" s="30">
        <v>388</v>
      </c>
      <c r="B414" s="36">
        <f t="shared" si="6"/>
        <v>444.83749999999998</v>
      </c>
    </row>
    <row r="415" spans="1:2" x14ac:dyDescent="0.25">
      <c r="A415" s="30">
        <v>389</v>
      </c>
      <c r="B415" s="36">
        <f t="shared" si="6"/>
        <v>444.85</v>
      </c>
    </row>
    <row r="416" spans="1:2" x14ac:dyDescent="0.25">
      <c r="A416" s="30">
        <v>390</v>
      </c>
      <c r="B416" s="36">
        <f t="shared" si="6"/>
        <v>444.86250000000001</v>
      </c>
    </row>
    <row r="417" spans="1:2" x14ac:dyDescent="0.25">
      <c r="A417" s="30">
        <v>391</v>
      </c>
      <c r="B417" s="36">
        <f t="shared" si="6"/>
        <v>444.875</v>
      </c>
    </row>
    <row r="418" spans="1:2" x14ac:dyDescent="0.25">
      <c r="A418" s="30">
        <v>392</v>
      </c>
      <c r="B418" s="36">
        <f t="shared" si="6"/>
        <v>444.88749999999999</v>
      </c>
    </row>
    <row r="419" spans="1:2" x14ac:dyDescent="0.25">
      <c r="A419" s="30">
        <v>393</v>
      </c>
      <c r="B419" s="36">
        <f t="shared" si="6"/>
        <v>444.9</v>
      </c>
    </row>
    <row r="420" spans="1:2" x14ac:dyDescent="0.25">
      <c r="A420" s="30">
        <v>394</v>
      </c>
      <c r="B420" s="36">
        <f t="shared" si="6"/>
        <v>444.91250000000002</v>
      </c>
    </row>
    <row r="421" spans="1:2" x14ac:dyDescent="0.25">
      <c r="A421" s="30">
        <v>395</v>
      </c>
      <c r="B421" s="36">
        <f t="shared" si="6"/>
        <v>444.92500000000001</v>
      </c>
    </row>
    <row r="422" spans="1:2" x14ac:dyDescent="0.25">
      <c r="A422" s="30">
        <v>396</v>
      </c>
      <c r="B422" s="36">
        <f t="shared" si="6"/>
        <v>444.9375</v>
      </c>
    </row>
    <row r="423" spans="1:2" x14ac:dyDescent="0.25">
      <c r="A423" s="30">
        <v>397</v>
      </c>
      <c r="B423" s="36">
        <f t="shared" si="6"/>
        <v>444.95</v>
      </c>
    </row>
    <row r="424" spans="1:2" x14ac:dyDescent="0.25">
      <c r="A424" s="30">
        <v>398</v>
      </c>
      <c r="B424" s="36">
        <f t="shared" si="6"/>
        <v>444.96249999999998</v>
      </c>
    </row>
    <row r="425" spans="1:2" x14ac:dyDescent="0.25">
      <c r="A425" s="30">
        <v>399</v>
      </c>
      <c r="B425" s="36">
        <f t="shared" si="6"/>
        <v>444.97500000000002</v>
      </c>
    </row>
    <row r="426" spans="1:2" x14ac:dyDescent="0.25">
      <c r="A426" s="30">
        <v>400</v>
      </c>
      <c r="B426" s="36">
        <f t="shared" si="6"/>
        <v>444.98750000000001</v>
      </c>
    </row>
    <row r="427" spans="1:2" x14ac:dyDescent="0.25">
      <c r="A427" s="30">
        <v>401</v>
      </c>
      <c r="B427" s="36">
        <f t="shared" si="6"/>
        <v>445</v>
      </c>
    </row>
    <row r="428" spans="1:2" x14ac:dyDescent="0.25">
      <c r="A428" s="30">
        <v>402</v>
      </c>
      <c r="B428" s="36">
        <f t="shared" si="6"/>
        <v>445.01249999999999</v>
      </c>
    </row>
    <row r="429" spans="1:2" x14ac:dyDescent="0.25">
      <c r="A429" s="30">
        <v>403</v>
      </c>
      <c r="B429" s="36">
        <f t="shared" si="6"/>
        <v>445.02499999999998</v>
      </c>
    </row>
    <row r="430" spans="1:2" x14ac:dyDescent="0.25">
      <c r="A430" s="30">
        <v>404</v>
      </c>
      <c r="B430" s="36">
        <f t="shared" si="6"/>
        <v>445.03750000000002</v>
      </c>
    </row>
    <row r="431" spans="1:2" x14ac:dyDescent="0.25">
      <c r="A431" s="30">
        <v>405</v>
      </c>
      <c r="B431" s="36">
        <f t="shared" si="6"/>
        <v>445.05</v>
      </c>
    </row>
    <row r="432" spans="1:2" x14ac:dyDescent="0.25">
      <c r="A432" s="30">
        <v>406</v>
      </c>
      <c r="B432" s="36">
        <f t="shared" si="6"/>
        <v>445.0625</v>
      </c>
    </row>
    <row r="433" spans="1:2" x14ac:dyDescent="0.25">
      <c r="A433" s="30">
        <v>407</v>
      </c>
      <c r="B433" s="36">
        <f t="shared" si="6"/>
        <v>445.07499999999999</v>
      </c>
    </row>
    <row r="434" spans="1:2" x14ac:dyDescent="0.25">
      <c r="A434" s="30">
        <v>408</v>
      </c>
      <c r="B434" s="36">
        <f t="shared" si="6"/>
        <v>445.08749999999998</v>
      </c>
    </row>
    <row r="435" spans="1:2" x14ac:dyDescent="0.25">
      <c r="A435" s="30">
        <v>409</v>
      </c>
      <c r="B435" s="36">
        <f t="shared" si="6"/>
        <v>445.1</v>
      </c>
    </row>
    <row r="436" spans="1:2" x14ac:dyDescent="0.25">
      <c r="A436" s="30">
        <v>410</v>
      </c>
      <c r="B436" s="36">
        <f t="shared" si="6"/>
        <v>445.11250000000001</v>
      </c>
    </row>
    <row r="437" spans="1:2" x14ac:dyDescent="0.25">
      <c r="A437" s="30">
        <v>411</v>
      </c>
      <c r="B437" s="36">
        <f t="shared" si="6"/>
        <v>445.125</v>
      </c>
    </row>
    <row r="438" spans="1:2" x14ac:dyDescent="0.25">
      <c r="A438" s="30">
        <v>412</v>
      </c>
      <c r="B438" s="36">
        <f t="shared" si="6"/>
        <v>445.13749999999999</v>
      </c>
    </row>
    <row r="439" spans="1:2" x14ac:dyDescent="0.25">
      <c r="A439" s="30">
        <v>413</v>
      </c>
      <c r="B439" s="36">
        <f t="shared" si="6"/>
        <v>445.15</v>
      </c>
    </row>
    <row r="440" spans="1:2" x14ac:dyDescent="0.25">
      <c r="A440" s="30">
        <v>414</v>
      </c>
      <c r="B440" s="36">
        <f t="shared" si="6"/>
        <v>445.16250000000002</v>
      </c>
    </row>
    <row r="441" spans="1:2" x14ac:dyDescent="0.25">
      <c r="A441" s="30">
        <v>415</v>
      </c>
      <c r="B441" s="36">
        <f t="shared" si="6"/>
        <v>445.17500000000001</v>
      </c>
    </row>
    <row r="442" spans="1:2" x14ac:dyDescent="0.25">
      <c r="A442" s="30">
        <v>416</v>
      </c>
      <c r="B442" s="36">
        <f t="shared" si="6"/>
        <v>445.1875</v>
      </c>
    </row>
    <row r="443" spans="1:2" x14ac:dyDescent="0.25">
      <c r="A443" s="30">
        <v>417</v>
      </c>
      <c r="B443" s="36">
        <f t="shared" si="6"/>
        <v>445.2</v>
      </c>
    </row>
    <row r="444" spans="1:2" x14ac:dyDescent="0.25">
      <c r="A444" s="30">
        <v>418</v>
      </c>
      <c r="B444" s="36">
        <f t="shared" si="6"/>
        <v>445.21249999999998</v>
      </c>
    </row>
    <row r="445" spans="1:2" x14ac:dyDescent="0.25">
      <c r="A445" s="30">
        <v>419</v>
      </c>
      <c r="B445" s="36">
        <f t="shared" si="6"/>
        <v>445.22500000000002</v>
      </c>
    </row>
    <row r="446" spans="1:2" x14ac:dyDescent="0.25">
      <c r="A446" s="30">
        <v>420</v>
      </c>
      <c r="B446" s="36">
        <f t="shared" si="6"/>
        <v>445.23750000000001</v>
      </c>
    </row>
    <row r="447" spans="1:2" x14ac:dyDescent="0.25">
      <c r="A447" s="30">
        <v>421</v>
      </c>
      <c r="B447" s="36">
        <f t="shared" si="6"/>
        <v>445.25</v>
      </c>
    </row>
    <row r="448" spans="1:2" x14ac:dyDescent="0.25">
      <c r="A448" s="30">
        <v>422</v>
      </c>
      <c r="B448" s="36">
        <f t="shared" si="6"/>
        <v>445.26249999999999</v>
      </c>
    </row>
    <row r="449" spans="1:2" x14ac:dyDescent="0.25">
      <c r="A449" s="30">
        <v>423</v>
      </c>
      <c r="B449" s="36">
        <f t="shared" si="6"/>
        <v>445.27499999999998</v>
      </c>
    </row>
    <row r="450" spans="1:2" x14ac:dyDescent="0.25">
      <c r="A450" s="30">
        <v>424</v>
      </c>
      <c r="B450" s="36">
        <f t="shared" si="6"/>
        <v>445.28750000000002</v>
      </c>
    </row>
    <row r="451" spans="1:2" x14ac:dyDescent="0.25">
      <c r="A451" s="30">
        <v>425</v>
      </c>
      <c r="B451" s="36">
        <f t="shared" si="6"/>
        <v>445.3</v>
      </c>
    </row>
    <row r="452" spans="1:2" x14ac:dyDescent="0.25">
      <c r="A452" s="30">
        <v>426</v>
      </c>
      <c r="B452" s="36">
        <f t="shared" si="6"/>
        <v>445.3125</v>
      </c>
    </row>
    <row r="453" spans="1:2" x14ac:dyDescent="0.25">
      <c r="A453" s="30">
        <v>427</v>
      </c>
      <c r="B453" s="36">
        <f t="shared" si="6"/>
        <v>445.32499999999999</v>
      </c>
    </row>
    <row r="454" spans="1:2" x14ac:dyDescent="0.25">
      <c r="A454" s="30">
        <v>428</v>
      </c>
      <c r="B454" s="36">
        <f t="shared" si="6"/>
        <v>445.33749999999998</v>
      </c>
    </row>
    <row r="455" spans="1:2" x14ac:dyDescent="0.25">
      <c r="A455" s="30">
        <v>429</v>
      </c>
      <c r="B455" s="36">
        <f t="shared" si="6"/>
        <v>445.35</v>
      </c>
    </row>
    <row r="456" spans="1:2" x14ac:dyDescent="0.25">
      <c r="A456" s="30">
        <v>430</v>
      </c>
      <c r="B456" s="36">
        <f t="shared" si="6"/>
        <v>445.36250000000001</v>
      </c>
    </row>
    <row r="457" spans="1:2" x14ac:dyDescent="0.25">
      <c r="A457" s="30">
        <v>431</v>
      </c>
      <c r="B457" s="36">
        <f t="shared" si="6"/>
        <v>445.375</v>
      </c>
    </row>
    <row r="458" spans="1:2" x14ac:dyDescent="0.25">
      <c r="A458" s="30">
        <v>432</v>
      </c>
      <c r="B458" s="36">
        <f t="shared" si="6"/>
        <v>445.38749999999999</v>
      </c>
    </row>
    <row r="459" spans="1:2" x14ac:dyDescent="0.25">
      <c r="A459" s="30">
        <v>433</v>
      </c>
      <c r="B459" s="36">
        <f t="shared" si="6"/>
        <v>445.4</v>
      </c>
    </row>
    <row r="460" spans="1:2" x14ac:dyDescent="0.25">
      <c r="A460" s="30">
        <v>434</v>
      </c>
      <c r="B460" s="36">
        <f t="shared" si="6"/>
        <v>445.41250000000002</v>
      </c>
    </row>
    <row r="461" spans="1:2" x14ac:dyDescent="0.25">
      <c r="A461" s="30">
        <v>435</v>
      </c>
      <c r="B461" s="36">
        <f t="shared" si="6"/>
        <v>445.42500000000001</v>
      </c>
    </row>
    <row r="462" spans="1:2" x14ac:dyDescent="0.25">
      <c r="A462" s="30">
        <v>436</v>
      </c>
      <c r="B462" s="36">
        <f t="shared" si="6"/>
        <v>445.4375</v>
      </c>
    </row>
    <row r="463" spans="1:2" x14ac:dyDescent="0.25">
      <c r="A463" s="30">
        <v>437</v>
      </c>
      <c r="B463" s="36">
        <f t="shared" si="6"/>
        <v>445.45</v>
      </c>
    </row>
    <row r="464" spans="1:2" x14ac:dyDescent="0.25">
      <c r="A464" s="30">
        <v>438</v>
      </c>
      <c r="B464" s="36">
        <f t="shared" si="6"/>
        <v>445.46249999999998</v>
      </c>
    </row>
    <row r="465" spans="1:2" x14ac:dyDescent="0.25">
      <c r="A465" s="30">
        <v>439</v>
      </c>
      <c r="B465" s="36">
        <f t="shared" si="6"/>
        <v>445.47500000000002</v>
      </c>
    </row>
    <row r="466" spans="1:2" x14ac:dyDescent="0.25">
      <c r="A466" s="30">
        <v>440</v>
      </c>
      <c r="B466" s="36">
        <f t="shared" si="6"/>
        <v>445.48750000000001</v>
      </c>
    </row>
    <row r="467" spans="1:2" x14ac:dyDescent="0.25">
      <c r="A467" s="30">
        <v>441</v>
      </c>
      <c r="B467" s="36">
        <f t="shared" si="6"/>
        <v>445.5</v>
      </c>
    </row>
    <row r="468" spans="1:2" x14ac:dyDescent="0.25">
      <c r="A468" s="30">
        <v>442</v>
      </c>
      <c r="B468" s="36">
        <f t="shared" si="6"/>
        <v>445.51249999999999</v>
      </c>
    </row>
    <row r="469" spans="1:2" x14ac:dyDescent="0.25">
      <c r="A469" s="30">
        <v>443</v>
      </c>
      <c r="B469" s="36">
        <f t="shared" si="6"/>
        <v>445.52499999999998</v>
      </c>
    </row>
    <row r="470" spans="1:2" x14ac:dyDescent="0.25">
      <c r="A470" s="30">
        <v>444</v>
      </c>
      <c r="B470" s="36">
        <f t="shared" si="6"/>
        <v>445.53750000000002</v>
      </c>
    </row>
    <row r="471" spans="1:2" x14ac:dyDescent="0.25">
      <c r="A471" s="30">
        <v>445</v>
      </c>
      <c r="B471" s="36">
        <f t="shared" si="6"/>
        <v>445.55</v>
      </c>
    </row>
    <row r="472" spans="1:2" x14ac:dyDescent="0.25">
      <c r="A472" s="30">
        <v>446</v>
      </c>
      <c r="B472" s="36">
        <f t="shared" si="6"/>
        <v>445.5625</v>
      </c>
    </row>
    <row r="473" spans="1:2" x14ac:dyDescent="0.25">
      <c r="A473" s="30">
        <v>447</v>
      </c>
      <c r="B473" s="36">
        <f t="shared" si="6"/>
        <v>445.57499999999999</v>
      </c>
    </row>
    <row r="474" spans="1:2" x14ac:dyDescent="0.25">
      <c r="A474" s="30">
        <v>448</v>
      </c>
      <c r="B474" s="36">
        <f t="shared" si="6"/>
        <v>445.58749999999998</v>
      </c>
    </row>
    <row r="475" spans="1:2" x14ac:dyDescent="0.25">
      <c r="A475" s="30">
        <v>449</v>
      </c>
      <c r="B475" s="36">
        <f t="shared" si="6"/>
        <v>445.6</v>
      </c>
    </row>
    <row r="476" spans="1:2" x14ac:dyDescent="0.25">
      <c r="A476" s="30">
        <v>450</v>
      </c>
      <c r="B476" s="36">
        <f t="shared" ref="B476:B539" si="7">440+(A476-1)*0.0125</f>
        <v>445.61250000000001</v>
      </c>
    </row>
    <row r="477" spans="1:2" x14ac:dyDescent="0.25">
      <c r="A477" s="30">
        <v>451</v>
      </c>
      <c r="B477" s="36">
        <f t="shared" si="7"/>
        <v>445.625</v>
      </c>
    </row>
    <row r="478" spans="1:2" x14ac:dyDescent="0.25">
      <c r="A478" s="30">
        <v>452</v>
      </c>
      <c r="B478" s="36">
        <f t="shared" si="7"/>
        <v>445.63749999999999</v>
      </c>
    </row>
    <row r="479" spans="1:2" x14ac:dyDescent="0.25">
      <c r="A479" s="30">
        <v>453</v>
      </c>
      <c r="B479" s="36">
        <f t="shared" si="7"/>
        <v>445.65</v>
      </c>
    </row>
    <row r="480" spans="1:2" x14ac:dyDescent="0.25">
      <c r="A480" s="30">
        <v>454</v>
      </c>
      <c r="B480" s="36">
        <f t="shared" si="7"/>
        <v>445.66250000000002</v>
      </c>
    </row>
    <row r="481" spans="1:2" x14ac:dyDescent="0.25">
      <c r="A481" s="30">
        <v>455</v>
      </c>
      <c r="B481" s="36">
        <f t="shared" si="7"/>
        <v>445.67500000000001</v>
      </c>
    </row>
    <row r="482" spans="1:2" x14ac:dyDescent="0.25">
      <c r="A482" s="30">
        <v>456</v>
      </c>
      <c r="B482" s="36">
        <f t="shared" si="7"/>
        <v>445.6875</v>
      </c>
    </row>
    <row r="483" spans="1:2" x14ac:dyDescent="0.25">
      <c r="A483" s="30">
        <v>457</v>
      </c>
      <c r="B483" s="36">
        <f t="shared" si="7"/>
        <v>445.7</v>
      </c>
    </row>
    <row r="484" spans="1:2" x14ac:dyDescent="0.25">
      <c r="A484" s="30">
        <v>458</v>
      </c>
      <c r="B484" s="36">
        <f t="shared" si="7"/>
        <v>445.71249999999998</v>
      </c>
    </row>
    <row r="485" spans="1:2" x14ac:dyDescent="0.25">
      <c r="A485" s="30">
        <v>459</v>
      </c>
      <c r="B485" s="36">
        <f t="shared" si="7"/>
        <v>445.72500000000002</v>
      </c>
    </row>
    <row r="486" spans="1:2" x14ac:dyDescent="0.25">
      <c r="A486" s="30">
        <v>460</v>
      </c>
      <c r="B486" s="36">
        <f t="shared" si="7"/>
        <v>445.73750000000001</v>
      </c>
    </row>
    <row r="487" spans="1:2" x14ac:dyDescent="0.25">
      <c r="A487" s="30">
        <v>461</v>
      </c>
      <c r="B487" s="36">
        <f t="shared" si="7"/>
        <v>445.75</v>
      </c>
    </row>
    <row r="488" spans="1:2" x14ac:dyDescent="0.25">
      <c r="A488" s="30">
        <v>462</v>
      </c>
      <c r="B488" s="36">
        <f t="shared" si="7"/>
        <v>445.76249999999999</v>
      </c>
    </row>
    <row r="489" spans="1:2" x14ac:dyDescent="0.25">
      <c r="A489" s="30">
        <v>463</v>
      </c>
      <c r="B489" s="36">
        <f t="shared" si="7"/>
        <v>445.77499999999998</v>
      </c>
    </row>
    <row r="490" spans="1:2" x14ac:dyDescent="0.25">
      <c r="A490" s="30">
        <v>464</v>
      </c>
      <c r="B490" s="36">
        <f t="shared" si="7"/>
        <v>445.78750000000002</v>
      </c>
    </row>
    <row r="491" spans="1:2" x14ac:dyDescent="0.25">
      <c r="A491" s="30">
        <v>465</v>
      </c>
      <c r="B491" s="36">
        <f t="shared" si="7"/>
        <v>445.8</v>
      </c>
    </row>
    <row r="492" spans="1:2" x14ac:dyDescent="0.25">
      <c r="A492" s="30">
        <v>466</v>
      </c>
      <c r="B492" s="36">
        <f t="shared" si="7"/>
        <v>445.8125</v>
      </c>
    </row>
    <row r="493" spans="1:2" x14ac:dyDescent="0.25">
      <c r="A493" s="30">
        <v>467</v>
      </c>
      <c r="B493" s="36">
        <f t="shared" si="7"/>
        <v>445.82499999999999</v>
      </c>
    </row>
    <row r="494" spans="1:2" x14ac:dyDescent="0.25">
      <c r="A494" s="30">
        <v>468</v>
      </c>
      <c r="B494" s="36">
        <f t="shared" si="7"/>
        <v>445.83749999999998</v>
      </c>
    </row>
    <row r="495" spans="1:2" x14ac:dyDescent="0.25">
      <c r="A495" s="30">
        <v>469</v>
      </c>
      <c r="B495" s="36">
        <f t="shared" si="7"/>
        <v>445.85</v>
      </c>
    </row>
    <row r="496" spans="1:2" x14ac:dyDescent="0.25">
      <c r="A496" s="30">
        <v>470</v>
      </c>
      <c r="B496" s="36">
        <f t="shared" si="7"/>
        <v>445.86250000000001</v>
      </c>
    </row>
    <row r="497" spans="1:2" x14ac:dyDescent="0.25">
      <c r="A497" s="30">
        <v>471</v>
      </c>
      <c r="B497" s="36">
        <f t="shared" si="7"/>
        <v>445.875</v>
      </c>
    </row>
    <row r="498" spans="1:2" x14ac:dyDescent="0.25">
      <c r="A498" s="30">
        <v>472</v>
      </c>
      <c r="B498" s="36">
        <f t="shared" si="7"/>
        <v>445.88749999999999</v>
      </c>
    </row>
    <row r="499" spans="1:2" x14ac:dyDescent="0.25">
      <c r="A499" s="30">
        <v>473</v>
      </c>
      <c r="B499" s="36">
        <f t="shared" si="7"/>
        <v>445.9</v>
      </c>
    </row>
    <row r="500" spans="1:2" x14ac:dyDescent="0.25">
      <c r="A500" s="30">
        <v>474</v>
      </c>
      <c r="B500" s="36">
        <f t="shared" si="7"/>
        <v>445.91250000000002</v>
      </c>
    </row>
    <row r="501" spans="1:2" x14ac:dyDescent="0.25">
      <c r="A501" s="30">
        <v>475</v>
      </c>
      <c r="B501" s="36">
        <f t="shared" si="7"/>
        <v>445.92500000000001</v>
      </c>
    </row>
    <row r="502" spans="1:2" x14ac:dyDescent="0.25">
      <c r="A502" s="30">
        <v>476</v>
      </c>
      <c r="B502" s="36">
        <f t="shared" si="7"/>
        <v>445.9375</v>
      </c>
    </row>
    <row r="503" spans="1:2" x14ac:dyDescent="0.25">
      <c r="A503" s="30">
        <v>477</v>
      </c>
      <c r="B503" s="36">
        <f t="shared" si="7"/>
        <v>445.95</v>
      </c>
    </row>
    <row r="504" spans="1:2" x14ac:dyDescent="0.25">
      <c r="A504" s="30">
        <v>478</v>
      </c>
      <c r="B504" s="36">
        <f t="shared" si="7"/>
        <v>445.96249999999998</v>
      </c>
    </row>
    <row r="505" spans="1:2" x14ac:dyDescent="0.25">
      <c r="A505" s="30">
        <v>479</v>
      </c>
      <c r="B505" s="36">
        <f t="shared" si="7"/>
        <v>445.97500000000002</v>
      </c>
    </row>
    <row r="506" spans="1:2" x14ac:dyDescent="0.25">
      <c r="A506" s="30">
        <v>480</v>
      </c>
      <c r="B506" s="36">
        <f t="shared" si="7"/>
        <v>445.98750000000001</v>
      </c>
    </row>
    <row r="507" spans="1:2" x14ac:dyDescent="0.25">
      <c r="A507" s="30">
        <v>481</v>
      </c>
      <c r="B507" s="36">
        <f t="shared" si="7"/>
        <v>446</v>
      </c>
    </row>
    <row r="508" spans="1:2" x14ac:dyDescent="0.25">
      <c r="A508" s="30">
        <v>482</v>
      </c>
      <c r="B508" s="36">
        <f t="shared" si="7"/>
        <v>446.01249999999999</v>
      </c>
    </row>
    <row r="509" spans="1:2" x14ac:dyDescent="0.25">
      <c r="A509" s="30">
        <v>483</v>
      </c>
      <c r="B509" s="36">
        <f t="shared" si="7"/>
        <v>446.02499999999998</v>
      </c>
    </row>
    <row r="510" spans="1:2" x14ac:dyDescent="0.25">
      <c r="A510" s="30">
        <v>484</v>
      </c>
      <c r="B510" s="36">
        <f t="shared" si="7"/>
        <v>446.03750000000002</v>
      </c>
    </row>
    <row r="511" spans="1:2" x14ac:dyDescent="0.25">
      <c r="A511" s="30">
        <v>485</v>
      </c>
      <c r="B511" s="36">
        <f t="shared" si="7"/>
        <v>446.05</v>
      </c>
    </row>
    <row r="512" spans="1:2" x14ac:dyDescent="0.25">
      <c r="A512" s="30">
        <v>486</v>
      </c>
      <c r="B512" s="36">
        <f t="shared" si="7"/>
        <v>446.0625</v>
      </c>
    </row>
    <row r="513" spans="1:2" x14ac:dyDescent="0.25">
      <c r="A513" s="30">
        <v>487</v>
      </c>
      <c r="B513" s="36">
        <f t="shared" si="7"/>
        <v>446.07499999999999</v>
      </c>
    </row>
    <row r="514" spans="1:2" x14ac:dyDescent="0.25">
      <c r="A514" s="30">
        <v>488</v>
      </c>
      <c r="B514" s="36">
        <f t="shared" si="7"/>
        <v>446.08749999999998</v>
      </c>
    </row>
    <row r="515" spans="1:2" x14ac:dyDescent="0.25">
      <c r="A515" s="30">
        <v>489</v>
      </c>
      <c r="B515" s="36">
        <f t="shared" si="7"/>
        <v>446.1</v>
      </c>
    </row>
    <row r="516" spans="1:2" x14ac:dyDescent="0.25">
      <c r="A516" s="30">
        <v>490</v>
      </c>
      <c r="B516" s="36">
        <f t="shared" si="7"/>
        <v>446.11250000000001</v>
      </c>
    </row>
    <row r="517" spans="1:2" x14ac:dyDescent="0.25">
      <c r="A517" s="30">
        <v>491</v>
      </c>
      <c r="B517" s="36">
        <f t="shared" si="7"/>
        <v>446.125</v>
      </c>
    </row>
    <row r="518" spans="1:2" x14ac:dyDescent="0.25">
      <c r="A518" s="30">
        <v>492</v>
      </c>
      <c r="B518" s="36">
        <f t="shared" si="7"/>
        <v>446.13749999999999</v>
      </c>
    </row>
    <row r="519" spans="1:2" x14ac:dyDescent="0.25">
      <c r="A519" s="30">
        <v>493</v>
      </c>
      <c r="B519" s="36">
        <f t="shared" si="7"/>
        <v>446.15</v>
      </c>
    </row>
    <row r="520" spans="1:2" x14ac:dyDescent="0.25">
      <c r="A520" s="30">
        <v>494</v>
      </c>
      <c r="B520" s="36">
        <f t="shared" si="7"/>
        <v>446.16250000000002</v>
      </c>
    </row>
    <row r="521" spans="1:2" x14ac:dyDescent="0.25">
      <c r="A521" s="30">
        <v>495</v>
      </c>
      <c r="B521" s="36">
        <f t="shared" si="7"/>
        <v>446.17500000000001</v>
      </c>
    </row>
    <row r="522" spans="1:2" x14ac:dyDescent="0.25">
      <c r="A522" s="30">
        <v>496</v>
      </c>
      <c r="B522" s="36">
        <f t="shared" si="7"/>
        <v>446.1875</v>
      </c>
    </row>
    <row r="523" spans="1:2" x14ac:dyDescent="0.25">
      <c r="A523" s="30">
        <v>497</v>
      </c>
      <c r="B523" s="36">
        <f t="shared" si="7"/>
        <v>446.2</v>
      </c>
    </row>
    <row r="524" spans="1:2" x14ac:dyDescent="0.25">
      <c r="A524" s="30">
        <v>498</v>
      </c>
      <c r="B524" s="36">
        <f t="shared" si="7"/>
        <v>446.21249999999998</v>
      </c>
    </row>
    <row r="525" spans="1:2" x14ac:dyDescent="0.25">
      <c r="A525" s="30">
        <v>499</v>
      </c>
      <c r="B525" s="36">
        <f t="shared" si="7"/>
        <v>446.22500000000002</v>
      </c>
    </row>
    <row r="526" spans="1:2" x14ac:dyDescent="0.25">
      <c r="A526" s="30">
        <v>500</v>
      </c>
      <c r="B526" s="36">
        <f t="shared" si="7"/>
        <v>446.23750000000001</v>
      </c>
    </row>
    <row r="527" spans="1:2" x14ac:dyDescent="0.25">
      <c r="A527" s="30">
        <v>501</v>
      </c>
      <c r="B527" s="36">
        <f t="shared" si="7"/>
        <v>446.25</v>
      </c>
    </row>
    <row r="528" spans="1:2" x14ac:dyDescent="0.25">
      <c r="A528" s="30">
        <v>502</v>
      </c>
      <c r="B528" s="36">
        <f t="shared" si="7"/>
        <v>446.26249999999999</v>
      </c>
    </row>
    <row r="529" spans="1:2" x14ac:dyDescent="0.25">
      <c r="A529" s="30">
        <v>503</v>
      </c>
      <c r="B529" s="36">
        <f t="shared" si="7"/>
        <v>446.27499999999998</v>
      </c>
    </row>
    <row r="530" spans="1:2" x14ac:dyDescent="0.25">
      <c r="A530" s="30">
        <v>504</v>
      </c>
      <c r="B530" s="36">
        <f t="shared" si="7"/>
        <v>446.28750000000002</v>
      </c>
    </row>
    <row r="531" spans="1:2" x14ac:dyDescent="0.25">
      <c r="A531" s="30">
        <v>505</v>
      </c>
      <c r="B531" s="36">
        <f t="shared" si="7"/>
        <v>446.3</v>
      </c>
    </row>
    <row r="532" spans="1:2" x14ac:dyDescent="0.25">
      <c r="A532" s="30">
        <v>506</v>
      </c>
      <c r="B532" s="36">
        <f t="shared" si="7"/>
        <v>446.3125</v>
      </c>
    </row>
    <row r="533" spans="1:2" x14ac:dyDescent="0.25">
      <c r="A533" s="30">
        <v>507</v>
      </c>
      <c r="B533" s="36">
        <f t="shared" si="7"/>
        <v>446.32499999999999</v>
      </c>
    </row>
    <row r="534" spans="1:2" x14ac:dyDescent="0.25">
      <c r="A534" s="30">
        <v>508</v>
      </c>
      <c r="B534" s="36">
        <f t="shared" si="7"/>
        <v>446.33749999999998</v>
      </c>
    </row>
    <row r="535" spans="1:2" x14ac:dyDescent="0.25">
      <c r="A535" s="30">
        <v>509</v>
      </c>
      <c r="B535" s="36">
        <f t="shared" si="7"/>
        <v>446.35</v>
      </c>
    </row>
    <row r="536" spans="1:2" x14ac:dyDescent="0.25">
      <c r="A536" s="30">
        <v>510</v>
      </c>
      <c r="B536" s="36">
        <f t="shared" si="7"/>
        <v>446.36250000000001</v>
      </c>
    </row>
    <row r="537" spans="1:2" x14ac:dyDescent="0.25">
      <c r="A537" s="30">
        <v>511</v>
      </c>
      <c r="B537" s="36">
        <f t="shared" si="7"/>
        <v>446.375</v>
      </c>
    </row>
    <row r="538" spans="1:2" x14ac:dyDescent="0.25">
      <c r="A538" s="30">
        <v>512</v>
      </c>
      <c r="B538" s="36">
        <f t="shared" si="7"/>
        <v>446.38749999999999</v>
      </c>
    </row>
    <row r="539" spans="1:2" x14ac:dyDescent="0.25">
      <c r="A539" s="30">
        <v>513</v>
      </c>
      <c r="B539" s="36">
        <f t="shared" si="7"/>
        <v>446.4</v>
      </c>
    </row>
    <row r="540" spans="1:2" x14ac:dyDescent="0.25">
      <c r="A540" s="30">
        <v>514</v>
      </c>
      <c r="B540" s="36">
        <f t="shared" ref="B540:B603" si="8">440+(A540-1)*0.0125</f>
        <v>446.41250000000002</v>
      </c>
    </row>
    <row r="541" spans="1:2" x14ac:dyDescent="0.25">
      <c r="A541" s="30">
        <v>515</v>
      </c>
      <c r="B541" s="36">
        <f t="shared" si="8"/>
        <v>446.42500000000001</v>
      </c>
    </row>
    <row r="542" spans="1:2" x14ac:dyDescent="0.25">
      <c r="A542" s="30">
        <v>516</v>
      </c>
      <c r="B542" s="36">
        <f t="shared" si="8"/>
        <v>446.4375</v>
      </c>
    </row>
    <row r="543" spans="1:2" x14ac:dyDescent="0.25">
      <c r="A543" s="30">
        <v>517</v>
      </c>
      <c r="B543" s="36">
        <f t="shared" si="8"/>
        <v>446.45</v>
      </c>
    </row>
    <row r="544" spans="1:2" x14ac:dyDescent="0.25">
      <c r="A544" s="30">
        <v>518</v>
      </c>
      <c r="B544" s="36">
        <f t="shared" si="8"/>
        <v>446.46249999999998</v>
      </c>
    </row>
    <row r="545" spans="1:2" x14ac:dyDescent="0.25">
      <c r="A545" s="30">
        <v>519</v>
      </c>
      <c r="B545" s="36">
        <f t="shared" si="8"/>
        <v>446.47500000000002</v>
      </c>
    </row>
    <row r="546" spans="1:2" x14ac:dyDescent="0.25">
      <c r="A546" s="30">
        <v>520</v>
      </c>
      <c r="B546" s="36">
        <f t="shared" si="8"/>
        <v>446.48750000000001</v>
      </c>
    </row>
    <row r="547" spans="1:2" x14ac:dyDescent="0.25">
      <c r="A547" s="30">
        <v>521</v>
      </c>
      <c r="B547" s="36">
        <f t="shared" si="8"/>
        <v>446.5</v>
      </c>
    </row>
    <row r="548" spans="1:2" x14ac:dyDescent="0.25">
      <c r="A548" s="30">
        <v>522</v>
      </c>
      <c r="B548" s="36">
        <f t="shared" si="8"/>
        <v>446.51249999999999</v>
      </c>
    </row>
    <row r="549" spans="1:2" x14ac:dyDescent="0.25">
      <c r="A549" s="30">
        <v>523</v>
      </c>
      <c r="B549" s="36">
        <f t="shared" si="8"/>
        <v>446.52499999999998</v>
      </c>
    </row>
    <row r="550" spans="1:2" x14ac:dyDescent="0.25">
      <c r="A550" s="30">
        <v>524</v>
      </c>
      <c r="B550" s="36">
        <f t="shared" si="8"/>
        <v>446.53750000000002</v>
      </c>
    </row>
    <row r="551" spans="1:2" x14ac:dyDescent="0.25">
      <c r="A551" s="30">
        <v>525</v>
      </c>
      <c r="B551" s="36">
        <f t="shared" si="8"/>
        <v>446.55</v>
      </c>
    </row>
    <row r="552" spans="1:2" x14ac:dyDescent="0.25">
      <c r="A552" s="30">
        <v>526</v>
      </c>
      <c r="B552" s="36">
        <f t="shared" si="8"/>
        <v>446.5625</v>
      </c>
    </row>
    <row r="553" spans="1:2" x14ac:dyDescent="0.25">
      <c r="A553" s="30">
        <v>527</v>
      </c>
      <c r="B553" s="36">
        <f t="shared" si="8"/>
        <v>446.57499999999999</v>
      </c>
    </row>
    <row r="554" spans="1:2" x14ac:dyDescent="0.25">
      <c r="A554" s="30">
        <v>528</v>
      </c>
      <c r="B554" s="36">
        <f t="shared" si="8"/>
        <v>446.58749999999998</v>
      </c>
    </row>
    <row r="555" spans="1:2" x14ac:dyDescent="0.25">
      <c r="A555" s="30">
        <v>529</v>
      </c>
      <c r="B555" s="36">
        <f t="shared" si="8"/>
        <v>446.6</v>
      </c>
    </row>
    <row r="556" spans="1:2" x14ac:dyDescent="0.25">
      <c r="A556" s="30">
        <v>530</v>
      </c>
      <c r="B556" s="36">
        <f t="shared" si="8"/>
        <v>446.61250000000001</v>
      </c>
    </row>
    <row r="557" spans="1:2" x14ac:dyDescent="0.25">
      <c r="A557" s="30">
        <v>531</v>
      </c>
      <c r="B557" s="36">
        <f t="shared" si="8"/>
        <v>446.625</v>
      </c>
    </row>
    <row r="558" spans="1:2" x14ac:dyDescent="0.25">
      <c r="A558" s="30">
        <v>532</v>
      </c>
      <c r="B558" s="36">
        <f t="shared" si="8"/>
        <v>446.63749999999999</v>
      </c>
    </row>
    <row r="559" spans="1:2" x14ac:dyDescent="0.25">
      <c r="A559" s="30">
        <v>533</v>
      </c>
      <c r="B559" s="36">
        <f t="shared" si="8"/>
        <v>446.65</v>
      </c>
    </row>
    <row r="560" spans="1:2" x14ac:dyDescent="0.25">
      <c r="A560" s="30">
        <v>534</v>
      </c>
      <c r="B560" s="36">
        <f t="shared" si="8"/>
        <v>446.66250000000002</v>
      </c>
    </row>
    <row r="561" spans="1:2" x14ac:dyDescent="0.25">
      <c r="A561" s="30">
        <v>535</v>
      </c>
      <c r="B561" s="36">
        <f t="shared" si="8"/>
        <v>446.67500000000001</v>
      </c>
    </row>
    <row r="562" spans="1:2" x14ac:dyDescent="0.25">
      <c r="A562" s="30">
        <v>536</v>
      </c>
      <c r="B562" s="36">
        <f t="shared" si="8"/>
        <v>446.6875</v>
      </c>
    </row>
    <row r="563" spans="1:2" x14ac:dyDescent="0.25">
      <c r="A563" s="30">
        <v>537</v>
      </c>
      <c r="B563" s="36">
        <f t="shared" si="8"/>
        <v>446.7</v>
      </c>
    </row>
    <row r="564" spans="1:2" x14ac:dyDescent="0.25">
      <c r="A564" s="30">
        <v>538</v>
      </c>
      <c r="B564" s="36">
        <f t="shared" si="8"/>
        <v>446.71249999999998</v>
      </c>
    </row>
    <row r="565" spans="1:2" x14ac:dyDescent="0.25">
      <c r="A565" s="30">
        <v>539</v>
      </c>
      <c r="B565" s="36">
        <f t="shared" si="8"/>
        <v>446.72500000000002</v>
      </c>
    </row>
    <row r="566" spans="1:2" x14ac:dyDescent="0.25">
      <c r="A566" s="30">
        <v>540</v>
      </c>
      <c r="B566" s="36">
        <f t="shared" si="8"/>
        <v>446.73750000000001</v>
      </c>
    </row>
    <row r="567" spans="1:2" x14ac:dyDescent="0.25">
      <c r="A567" s="30">
        <v>541</v>
      </c>
      <c r="B567" s="36">
        <f t="shared" si="8"/>
        <v>446.75</v>
      </c>
    </row>
    <row r="568" spans="1:2" x14ac:dyDescent="0.25">
      <c r="A568" s="30">
        <v>542</v>
      </c>
      <c r="B568" s="36">
        <f t="shared" si="8"/>
        <v>446.76249999999999</v>
      </c>
    </row>
    <row r="569" spans="1:2" x14ac:dyDescent="0.25">
      <c r="A569" s="30">
        <v>543</v>
      </c>
      <c r="B569" s="36">
        <f t="shared" si="8"/>
        <v>446.77499999999998</v>
      </c>
    </row>
    <row r="570" spans="1:2" x14ac:dyDescent="0.25">
      <c r="A570" s="30">
        <v>544</v>
      </c>
      <c r="B570" s="36">
        <f t="shared" si="8"/>
        <v>446.78750000000002</v>
      </c>
    </row>
    <row r="571" spans="1:2" x14ac:dyDescent="0.25">
      <c r="A571" s="30">
        <v>545</v>
      </c>
      <c r="B571" s="36">
        <f t="shared" si="8"/>
        <v>446.8</v>
      </c>
    </row>
    <row r="572" spans="1:2" x14ac:dyDescent="0.25">
      <c r="A572" s="30">
        <v>546</v>
      </c>
      <c r="B572" s="36">
        <f t="shared" si="8"/>
        <v>446.8125</v>
      </c>
    </row>
    <row r="573" spans="1:2" x14ac:dyDescent="0.25">
      <c r="A573" s="30">
        <v>547</v>
      </c>
      <c r="B573" s="36">
        <f t="shared" si="8"/>
        <v>446.82499999999999</v>
      </c>
    </row>
    <row r="574" spans="1:2" x14ac:dyDescent="0.25">
      <c r="A574" s="30">
        <v>548</v>
      </c>
      <c r="B574" s="36">
        <f t="shared" si="8"/>
        <v>446.83749999999998</v>
      </c>
    </row>
    <row r="575" spans="1:2" x14ac:dyDescent="0.25">
      <c r="A575" s="30">
        <v>549</v>
      </c>
      <c r="B575" s="36">
        <f t="shared" si="8"/>
        <v>446.85</v>
      </c>
    </row>
    <row r="576" spans="1:2" x14ac:dyDescent="0.25">
      <c r="A576" s="30">
        <v>550</v>
      </c>
      <c r="B576" s="36">
        <f t="shared" si="8"/>
        <v>446.86250000000001</v>
      </c>
    </row>
    <row r="577" spans="1:2" x14ac:dyDescent="0.25">
      <c r="A577" s="30">
        <v>551</v>
      </c>
      <c r="B577" s="36">
        <f t="shared" si="8"/>
        <v>446.875</v>
      </c>
    </row>
    <row r="578" spans="1:2" x14ac:dyDescent="0.25">
      <c r="A578" s="30">
        <v>552</v>
      </c>
      <c r="B578" s="36">
        <f t="shared" si="8"/>
        <v>446.88749999999999</v>
      </c>
    </row>
    <row r="579" spans="1:2" x14ac:dyDescent="0.25">
      <c r="A579" s="30">
        <v>553</v>
      </c>
      <c r="B579" s="36">
        <f t="shared" si="8"/>
        <v>446.9</v>
      </c>
    </row>
    <row r="580" spans="1:2" x14ac:dyDescent="0.25">
      <c r="A580" s="30">
        <v>554</v>
      </c>
      <c r="B580" s="36">
        <f t="shared" si="8"/>
        <v>446.91250000000002</v>
      </c>
    </row>
    <row r="581" spans="1:2" x14ac:dyDescent="0.25">
      <c r="A581" s="30">
        <v>555</v>
      </c>
      <c r="B581" s="36">
        <f t="shared" si="8"/>
        <v>446.92500000000001</v>
      </c>
    </row>
    <row r="582" spans="1:2" x14ac:dyDescent="0.25">
      <c r="A582" s="30">
        <v>556</v>
      </c>
      <c r="B582" s="36">
        <f t="shared" si="8"/>
        <v>446.9375</v>
      </c>
    </row>
    <row r="583" spans="1:2" x14ac:dyDescent="0.25">
      <c r="A583" s="30">
        <v>557</v>
      </c>
      <c r="B583" s="36">
        <f t="shared" si="8"/>
        <v>446.95</v>
      </c>
    </row>
    <row r="584" spans="1:2" x14ac:dyDescent="0.25">
      <c r="A584" s="30">
        <v>558</v>
      </c>
      <c r="B584" s="36">
        <f t="shared" si="8"/>
        <v>446.96249999999998</v>
      </c>
    </row>
    <row r="585" spans="1:2" x14ac:dyDescent="0.25">
      <c r="A585" s="30">
        <v>559</v>
      </c>
      <c r="B585" s="36">
        <f t="shared" si="8"/>
        <v>446.97500000000002</v>
      </c>
    </row>
    <row r="586" spans="1:2" x14ac:dyDescent="0.25">
      <c r="A586" s="30">
        <v>560</v>
      </c>
      <c r="B586" s="36">
        <f t="shared" si="8"/>
        <v>446.98750000000001</v>
      </c>
    </row>
    <row r="587" spans="1:2" x14ac:dyDescent="0.25">
      <c r="A587" s="30">
        <v>561</v>
      </c>
      <c r="B587" s="36">
        <f t="shared" si="8"/>
        <v>447</v>
      </c>
    </row>
    <row r="588" spans="1:2" x14ac:dyDescent="0.25">
      <c r="A588" s="30">
        <v>562</v>
      </c>
      <c r="B588" s="36">
        <f t="shared" si="8"/>
        <v>447.01249999999999</v>
      </c>
    </row>
    <row r="589" spans="1:2" x14ac:dyDescent="0.25">
      <c r="A589" s="30">
        <v>563</v>
      </c>
      <c r="B589" s="36">
        <f t="shared" si="8"/>
        <v>447.02499999999998</v>
      </c>
    </row>
    <row r="590" spans="1:2" x14ac:dyDescent="0.25">
      <c r="A590" s="30">
        <v>564</v>
      </c>
      <c r="B590" s="36">
        <f t="shared" si="8"/>
        <v>447.03750000000002</v>
      </c>
    </row>
    <row r="591" spans="1:2" x14ac:dyDescent="0.25">
      <c r="A591" s="30">
        <v>565</v>
      </c>
      <c r="B591" s="36">
        <f t="shared" si="8"/>
        <v>447.05</v>
      </c>
    </row>
    <row r="592" spans="1:2" x14ac:dyDescent="0.25">
      <c r="A592" s="30">
        <v>566</v>
      </c>
      <c r="B592" s="36">
        <f t="shared" si="8"/>
        <v>447.0625</v>
      </c>
    </row>
    <row r="593" spans="1:2" x14ac:dyDescent="0.25">
      <c r="A593" s="30">
        <v>567</v>
      </c>
      <c r="B593" s="36">
        <f t="shared" si="8"/>
        <v>447.07499999999999</v>
      </c>
    </row>
    <row r="594" spans="1:2" x14ac:dyDescent="0.25">
      <c r="A594" s="30">
        <v>568</v>
      </c>
      <c r="B594" s="36">
        <f t="shared" si="8"/>
        <v>447.08749999999998</v>
      </c>
    </row>
    <row r="595" spans="1:2" x14ac:dyDescent="0.25">
      <c r="A595" s="30">
        <v>569</v>
      </c>
      <c r="B595" s="36">
        <f t="shared" si="8"/>
        <v>447.1</v>
      </c>
    </row>
    <row r="596" spans="1:2" x14ac:dyDescent="0.25">
      <c r="A596" s="30">
        <v>570</v>
      </c>
      <c r="B596" s="36">
        <f t="shared" si="8"/>
        <v>447.11250000000001</v>
      </c>
    </row>
    <row r="597" spans="1:2" x14ac:dyDescent="0.25">
      <c r="A597" s="30">
        <v>571</v>
      </c>
      <c r="B597" s="36">
        <f t="shared" si="8"/>
        <v>447.125</v>
      </c>
    </row>
    <row r="598" spans="1:2" x14ac:dyDescent="0.25">
      <c r="A598" s="30">
        <v>572</v>
      </c>
      <c r="B598" s="36">
        <f t="shared" si="8"/>
        <v>447.13749999999999</v>
      </c>
    </row>
    <row r="599" spans="1:2" x14ac:dyDescent="0.25">
      <c r="A599" s="30">
        <v>573</v>
      </c>
      <c r="B599" s="36">
        <f t="shared" si="8"/>
        <v>447.15</v>
      </c>
    </row>
    <row r="600" spans="1:2" x14ac:dyDescent="0.25">
      <c r="A600" s="30">
        <v>574</v>
      </c>
      <c r="B600" s="36">
        <f t="shared" si="8"/>
        <v>447.16250000000002</v>
      </c>
    </row>
    <row r="601" spans="1:2" x14ac:dyDescent="0.25">
      <c r="A601" s="30">
        <v>575</v>
      </c>
      <c r="B601" s="36">
        <f t="shared" si="8"/>
        <v>447.17500000000001</v>
      </c>
    </row>
    <row r="602" spans="1:2" x14ac:dyDescent="0.25">
      <c r="A602" s="30">
        <v>576</v>
      </c>
      <c r="B602" s="36">
        <f t="shared" si="8"/>
        <v>447.1875</v>
      </c>
    </row>
    <row r="603" spans="1:2" x14ac:dyDescent="0.25">
      <c r="A603" s="30">
        <v>577</v>
      </c>
      <c r="B603" s="36">
        <f t="shared" si="8"/>
        <v>447.2</v>
      </c>
    </row>
    <row r="604" spans="1:2" x14ac:dyDescent="0.25">
      <c r="A604" s="30">
        <v>578</v>
      </c>
      <c r="B604" s="36">
        <f t="shared" ref="B604:B667" si="9">440+(A604-1)*0.0125</f>
        <v>447.21249999999998</v>
      </c>
    </row>
    <row r="605" spans="1:2" x14ac:dyDescent="0.25">
      <c r="A605" s="30">
        <v>579</v>
      </c>
      <c r="B605" s="36">
        <f t="shared" si="9"/>
        <v>447.22500000000002</v>
      </c>
    </row>
    <row r="606" spans="1:2" x14ac:dyDescent="0.25">
      <c r="A606" s="30">
        <v>580</v>
      </c>
      <c r="B606" s="36">
        <f t="shared" si="9"/>
        <v>447.23750000000001</v>
      </c>
    </row>
    <row r="607" spans="1:2" x14ac:dyDescent="0.25">
      <c r="A607" s="30">
        <v>581</v>
      </c>
      <c r="B607" s="36">
        <f t="shared" si="9"/>
        <v>447.25</v>
      </c>
    </row>
    <row r="608" spans="1:2" x14ac:dyDescent="0.25">
      <c r="A608" s="30">
        <v>582</v>
      </c>
      <c r="B608" s="36">
        <f t="shared" si="9"/>
        <v>447.26249999999999</v>
      </c>
    </row>
    <row r="609" spans="1:2" x14ac:dyDescent="0.25">
      <c r="A609" s="30">
        <v>583</v>
      </c>
      <c r="B609" s="36">
        <f t="shared" si="9"/>
        <v>447.27499999999998</v>
      </c>
    </row>
    <row r="610" spans="1:2" x14ac:dyDescent="0.25">
      <c r="A610" s="30">
        <v>584</v>
      </c>
      <c r="B610" s="36">
        <f t="shared" si="9"/>
        <v>447.28750000000002</v>
      </c>
    </row>
    <row r="611" spans="1:2" x14ac:dyDescent="0.25">
      <c r="A611" s="30">
        <v>585</v>
      </c>
      <c r="B611" s="36">
        <f t="shared" si="9"/>
        <v>447.3</v>
      </c>
    </row>
    <row r="612" spans="1:2" x14ac:dyDescent="0.25">
      <c r="A612" s="30">
        <v>586</v>
      </c>
      <c r="B612" s="36">
        <f t="shared" si="9"/>
        <v>447.3125</v>
      </c>
    </row>
    <row r="613" spans="1:2" x14ac:dyDescent="0.25">
      <c r="A613" s="30">
        <v>587</v>
      </c>
      <c r="B613" s="36">
        <f t="shared" si="9"/>
        <v>447.32499999999999</v>
      </c>
    </row>
    <row r="614" spans="1:2" x14ac:dyDescent="0.25">
      <c r="A614" s="30">
        <v>588</v>
      </c>
      <c r="B614" s="36">
        <f t="shared" si="9"/>
        <v>447.33749999999998</v>
      </c>
    </row>
    <row r="615" spans="1:2" x14ac:dyDescent="0.25">
      <c r="A615" s="30">
        <v>589</v>
      </c>
      <c r="B615" s="36">
        <f t="shared" si="9"/>
        <v>447.35</v>
      </c>
    </row>
    <row r="616" spans="1:2" x14ac:dyDescent="0.25">
      <c r="A616" s="30">
        <v>590</v>
      </c>
      <c r="B616" s="36">
        <f t="shared" si="9"/>
        <v>447.36250000000001</v>
      </c>
    </row>
    <row r="617" spans="1:2" x14ac:dyDescent="0.25">
      <c r="A617" s="30">
        <v>591</v>
      </c>
      <c r="B617" s="36">
        <f t="shared" si="9"/>
        <v>447.375</v>
      </c>
    </row>
    <row r="618" spans="1:2" x14ac:dyDescent="0.25">
      <c r="A618" s="30">
        <v>592</v>
      </c>
      <c r="B618" s="36">
        <f t="shared" si="9"/>
        <v>447.38749999999999</v>
      </c>
    </row>
    <row r="619" spans="1:2" x14ac:dyDescent="0.25">
      <c r="A619" s="30">
        <v>593</v>
      </c>
      <c r="B619" s="36">
        <f t="shared" si="9"/>
        <v>447.4</v>
      </c>
    </row>
    <row r="620" spans="1:2" x14ac:dyDescent="0.25">
      <c r="A620" s="30">
        <v>594</v>
      </c>
      <c r="B620" s="36">
        <f t="shared" si="9"/>
        <v>447.41250000000002</v>
      </c>
    </row>
    <row r="621" spans="1:2" x14ac:dyDescent="0.25">
      <c r="A621" s="30">
        <v>595</v>
      </c>
      <c r="B621" s="36">
        <f t="shared" si="9"/>
        <v>447.42500000000001</v>
      </c>
    </row>
    <row r="622" spans="1:2" x14ac:dyDescent="0.25">
      <c r="A622" s="30">
        <v>596</v>
      </c>
      <c r="B622" s="36">
        <f t="shared" si="9"/>
        <v>447.4375</v>
      </c>
    </row>
    <row r="623" spans="1:2" x14ac:dyDescent="0.25">
      <c r="A623" s="30">
        <v>597</v>
      </c>
      <c r="B623" s="36">
        <f t="shared" si="9"/>
        <v>447.45</v>
      </c>
    </row>
    <row r="624" spans="1:2" x14ac:dyDescent="0.25">
      <c r="A624" s="30">
        <v>598</v>
      </c>
      <c r="B624" s="36">
        <f t="shared" si="9"/>
        <v>447.46249999999998</v>
      </c>
    </row>
    <row r="625" spans="1:2" x14ac:dyDescent="0.25">
      <c r="A625" s="30">
        <v>599</v>
      </c>
      <c r="B625" s="36">
        <f t="shared" si="9"/>
        <v>447.47500000000002</v>
      </c>
    </row>
    <row r="626" spans="1:2" x14ac:dyDescent="0.25">
      <c r="A626" s="30">
        <v>600</v>
      </c>
      <c r="B626" s="36">
        <f t="shared" si="9"/>
        <v>447.48750000000001</v>
      </c>
    </row>
    <row r="627" spans="1:2" x14ac:dyDescent="0.25">
      <c r="A627" s="30">
        <v>601</v>
      </c>
      <c r="B627" s="36">
        <f t="shared" si="9"/>
        <v>447.5</v>
      </c>
    </row>
    <row r="628" spans="1:2" x14ac:dyDescent="0.25">
      <c r="A628" s="30">
        <v>602</v>
      </c>
      <c r="B628" s="36">
        <f t="shared" si="9"/>
        <v>447.51249999999999</v>
      </c>
    </row>
    <row r="629" spans="1:2" x14ac:dyDescent="0.25">
      <c r="A629" s="30">
        <v>603</v>
      </c>
      <c r="B629" s="36">
        <f t="shared" si="9"/>
        <v>447.52499999999998</v>
      </c>
    </row>
    <row r="630" spans="1:2" x14ac:dyDescent="0.25">
      <c r="A630" s="30">
        <v>604</v>
      </c>
      <c r="B630" s="36">
        <f t="shared" si="9"/>
        <v>447.53750000000002</v>
      </c>
    </row>
    <row r="631" spans="1:2" x14ac:dyDescent="0.25">
      <c r="A631" s="30">
        <v>605</v>
      </c>
      <c r="B631" s="36">
        <f t="shared" si="9"/>
        <v>447.55</v>
      </c>
    </row>
    <row r="632" spans="1:2" x14ac:dyDescent="0.25">
      <c r="A632" s="30">
        <v>606</v>
      </c>
      <c r="B632" s="36">
        <f t="shared" si="9"/>
        <v>447.5625</v>
      </c>
    </row>
    <row r="633" spans="1:2" x14ac:dyDescent="0.25">
      <c r="A633" s="30">
        <v>607</v>
      </c>
      <c r="B633" s="36">
        <f t="shared" si="9"/>
        <v>447.57499999999999</v>
      </c>
    </row>
    <row r="634" spans="1:2" x14ac:dyDescent="0.25">
      <c r="A634" s="30">
        <v>608</v>
      </c>
      <c r="B634" s="36">
        <f t="shared" si="9"/>
        <v>447.58749999999998</v>
      </c>
    </row>
    <row r="635" spans="1:2" x14ac:dyDescent="0.25">
      <c r="A635" s="30">
        <v>609</v>
      </c>
      <c r="B635" s="36">
        <f t="shared" si="9"/>
        <v>447.6</v>
      </c>
    </row>
    <row r="636" spans="1:2" x14ac:dyDescent="0.25">
      <c r="A636" s="30">
        <v>610</v>
      </c>
      <c r="B636" s="36">
        <f t="shared" si="9"/>
        <v>447.61250000000001</v>
      </c>
    </row>
    <row r="637" spans="1:2" x14ac:dyDescent="0.25">
      <c r="A637" s="30">
        <v>611</v>
      </c>
      <c r="B637" s="36">
        <f t="shared" si="9"/>
        <v>447.625</v>
      </c>
    </row>
    <row r="638" spans="1:2" x14ac:dyDescent="0.25">
      <c r="A638" s="30">
        <v>612</v>
      </c>
      <c r="B638" s="36">
        <f t="shared" si="9"/>
        <v>447.63749999999999</v>
      </c>
    </row>
    <row r="639" spans="1:2" x14ac:dyDescent="0.25">
      <c r="A639" s="30">
        <v>613</v>
      </c>
      <c r="B639" s="36">
        <f t="shared" si="9"/>
        <v>447.65</v>
      </c>
    </row>
    <row r="640" spans="1:2" x14ac:dyDescent="0.25">
      <c r="A640" s="30">
        <v>614</v>
      </c>
      <c r="B640" s="36">
        <f t="shared" si="9"/>
        <v>447.66250000000002</v>
      </c>
    </row>
    <row r="641" spans="1:2" x14ac:dyDescent="0.25">
      <c r="A641" s="30">
        <v>615</v>
      </c>
      <c r="B641" s="36">
        <f t="shared" si="9"/>
        <v>447.67500000000001</v>
      </c>
    </row>
    <row r="642" spans="1:2" x14ac:dyDescent="0.25">
      <c r="A642" s="30">
        <v>616</v>
      </c>
      <c r="B642" s="36">
        <f t="shared" si="9"/>
        <v>447.6875</v>
      </c>
    </row>
    <row r="643" spans="1:2" x14ac:dyDescent="0.25">
      <c r="A643" s="30">
        <v>617</v>
      </c>
      <c r="B643" s="36">
        <f t="shared" si="9"/>
        <v>447.7</v>
      </c>
    </row>
    <row r="644" spans="1:2" x14ac:dyDescent="0.25">
      <c r="A644" s="30">
        <v>618</v>
      </c>
      <c r="B644" s="36">
        <f t="shared" si="9"/>
        <v>447.71249999999998</v>
      </c>
    </row>
    <row r="645" spans="1:2" x14ac:dyDescent="0.25">
      <c r="A645" s="37">
        <v>619</v>
      </c>
      <c r="B645" s="38">
        <f t="shared" si="9"/>
        <v>447.72500000000002</v>
      </c>
    </row>
    <row r="646" spans="1:2" x14ac:dyDescent="0.25">
      <c r="A646" s="37">
        <v>620</v>
      </c>
      <c r="B646" s="38">
        <f t="shared" si="9"/>
        <v>447.73750000000001</v>
      </c>
    </row>
    <row r="647" spans="1:2" x14ac:dyDescent="0.25">
      <c r="A647" s="37">
        <v>621</v>
      </c>
      <c r="B647" s="38">
        <f t="shared" si="9"/>
        <v>447.75</v>
      </c>
    </row>
    <row r="648" spans="1:2" x14ac:dyDescent="0.25">
      <c r="A648" s="37">
        <v>622</v>
      </c>
      <c r="B648" s="38">
        <f t="shared" si="9"/>
        <v>447.76249999999999</v>
      </c>
    </row>
    <row r="649" spans="1:2" x14ac:dyDescent="0.25">
      <c r="A649" s="37">
        <v>623</v>
      </c>
      <c r="B649" s="38">
        <f t="shared" si="9"/>
        <v>447.77499999999998</v>
      </c>
    </row>
    <row r="650" spans="1:2" x14ac:dyDescent="0.25">
      <c r="A650" s="37">
        <v>624</v>
      </c>
      <c r="B650" s="38">
        <f t="shared" si="9"/>
        <v>447.78750000000002</v>
      </c>
    </row>
    <row r="651" spans="1:2" x14ac:dyDescent="0.25">
      <c r="A651" s="37">
        <v>625</v>
      </c>
      <c r="B651" s="38">
        <f t="shared" si="9"/>
        <v>447.8</v>
      </c>
    </row>
    <row r="652" spans="1:2" x14ac:dyDescent="0.25">
      <c r="A652" s="37">
        <v>626</v>
      </c>
      <c r="B652" s="38">
        <f t="shared" si="9"/>
        <v>447.8125</v>
      </c>
    </row>
    <row r="653" spans="1:2" x14ac:dyDescent="0.25">
      <c r="A653" s="37">
        <v>627</v>
      </c>
      <c r="B653" s="38">
        <f t="shared" si="9"/>
        <v>447.82499999999999</v>
      </c>
    </row>
    <row r="654" spans="1:2" x14ac:dyDescent="0.25">
      <c r="A654" s="37">
        <v>628</v>
      </c>
      <c r="B654" s="38">
        <f t="shared" si="9"/>
        <v>447.83749999999998</v>
      </c>
    </row>
    <row r="655" spans="1:2" x14ac:dyDescent="0.25">
      <c r="A655" s="37">
        <v>629</v>
      </c>
      <c r="B655" s="38">
        <f t="shared" si="9"/>
        <v>447.85</v>
      </c>
    </row>
    <row r="656" spans="1:2" x14ac:dyDescent="0.25">
      <c r="A656" s="37">
        <v>630</v>
      </c>
      <c r="B656" s="38">
        <f t="shared" si="9"/>
        <v>447.86250000000001</v>
      </c>
    </row>
    <row r="657" spans="1:2" x14ac:dyDescent="0.25">
      <c r="A657" s="37">
        <v>631</v>
      </c>
      <c r="B657" s="38">
        <f t="shared" si="9"/>
        <v>447.875</v>
      </c>
    </row>
    <row r="658" spans="1:2" x14ac:dyDescent="0.25">
      <c r="A658" s="37">
        <v>632</v>
      </c>
      <c r="B658" s="38">
        <f t="shared" si="9"/>
        <v>447.88749999999999</v>
      </c>
    </row>
    <row r="659" spans="1:2" x14ac:dyDescent="0.25">
      <c r="A659" s="37">
        <v>633</v>
      </c>
      <c r="B659" s="38">
        <f t="shared" si="9"/>
        <v>447.9</v>
      </c>
    </row>
    <row r="660" spans="1:2" x14ac:dyDescent="0.25">
      <c r="A660" s="37">
        <v>634</v>
      </c>
      <c r="B660" s="38">
        <f t="shared" si="9"/>
        <v>447.91250000000002</v>
      </c>
    </row>
    <row r="661" spans="1:2" x14ac:dyDescent="0.25">
      <c r="A661" s="37">
        <v>635</v>
      </c>
      <c r="B661" s="38">
        <f t="shared" si="9"/>
        <v>447.92500000000001</v>
      </c>
    </row>
    <row r="662" spans="1:2" x14ac:dyDescent="0.25">
      <c r="A662" s="37">
        <v>636</v>
      </c>
      <c r="B662" s="38">
        <f t="shared" si="9"/>
        <v>447.9375</v>
      </c>
    </row>
    <row r="663" spans="1:2" x14ac:dyDescent="0.25">
      <c r="A663" s="37">
        <v>637</v>
      </c>
      <c r="B663" s="38">
        <f t="shared" si="9"/>
        <v>447.95</v>
      </c>
    </row>
    <row r="664" spans="1:2" x14ac:dyDescent="0.25">
      <c r="A664" s="37">
        <v>638</v>
      </c>
      <c r="B664" s="38">
        <f t="shared" si="9"/>
        <v>447.96249999999998</v>
      </c>
    </row>
    <row r="665" spans="1:2" x14ac:dyDescent="0.25">
      <c r="A665" s="37">
        <v>639</v>
      </c>
      <c r="B665" s="38">
        <f t="shared" si="9"/>
        <v>447.97500000000002</v>
      </c>
    </row>
    <row r="666" spans="1:2" x14ac:dyDescent="0.25">
      <c r="A666" s="37">
        <v>640</v>
      </c>
      <c r="B666" s="38">
        <f t="shared" si="9"/>
        <v>447.98750000000001</v>
      </c>
    </row>
    <row r="667" spans="1:2" x14ac:dyDescent="0.25">
      <c r="A667" s="37">
        <v>641</v>
      </c>
      <c r="B667" s="38">
        <f t="shared" si="9"/>
        <v>448</v>
      </c>
    </row>
    <row r="668" spans="1:2" x14ac:dyDescent="0.25">
      <c r="A668" s="37">
        <v>642</v>
      </c>
      <c r="B668" s="38">
        <f t="shared" ref="B668:B731" si="10">440+(A668-1)*0.0125</f>
        <v>448.01249999999999</v>
      </c>
    </row>
    <row r="669" spans="1:2" x14ac:dyDescent="0.25">
      <c r="A669" s="37">
        <v>643</v>
      </c>
      <c r="B669" s="38">
        <f t="shared" si="10"/>
        <v>448.02499999999998</v>
      </c>
    </row>
    <row r="670" spans="1:2" x14ac:dyDescent="0.25">
      <c r="A670" s="37">
        <v>644</v>
      </c>
      <c r="B670" s="38">
        <f t="shared" si="10"/>
        <v>448.03750000000002</v>
      </c>
    </row>
    <row r="671" spans="1:2" x14ac:dyDescent="0.25">
      <c r="A671" s="37">
        <v>645</v>
      </c>
      <c r="B671" s="38">
        <f t="shared" si="10"/>
        <v>448.05</v>
      </c>
    </row>
    <row r="672" spans="1:2" x14ac:dyDescent="0.25">
      <c r="A672" s="37">
        <v>646</v>
      </c>
      <c r="B672" s="38">
        <f t="shared" si="10"/>
        <v>448.0625</v>
      </c>
    </row>
    <row r="673" spans="1:2" x14ac:dyDescent="0.25">
      <c r="A673" s="37">
        <v>647</v>
      </c>
      <c r="B673" s="38">
        <f t="shared" si="10"/>
        <v>448.07499999999999</v>
      </c>
    </row>
    <row r="674" spans="1:2" x14ac:dyDescent="0.25">
      <c r="A674" s="37">
        <v>648</v>
      </c>
      <c r="B674" s="38">
        <f t="shared" si="10"/>
        <v>448.08749999999998</v>
      </c>
    </row>
    <row r="675" spans="1:2" x14ac:dyDescent="0.25">
      <c r="A675" s="37">
        <v>649</v>
      </c>
      <c r="B675" s="38">
        <f t="shared" si="10"/>
        <v>448.1</v>
      </c>
    </row>
    <row r="676" spans="1:2" x14ac:dyDescent="0.25">
      <c r="A676" s="37">
        <v>650</v>
      </c>
      <c r="B676" s="38">
        <f t="shared" si="10"/>
        <v>448.11250000000001</v>
      </c>
    </row>
    <row r="677" spans="1:2" x14ac:dyDescent="0.25">
      <c r="A677" s="37">
        <v>651</v>
      </c>
      <c r="B677" s="38">
        <f t="shared" si="10"/>
        <v>448.125</v>
      </c>
    </row>
    <row r="678" spans="1:2" x14ac:dyDescent="0.25">
      <c r="A678" s="37">
        <v>652</v>
      </c>
      <c r="B678" s="38">
        <f t="shared" si="10"/>
        <v>448.13749999999999</v>
      </c>
    </row>
    <row r="679" spans="1:2" x14ac:dyDescent="0.25">
      <c r="A679" s="37">
        <v>653</v>
      </c>
      <c r="B679" s="38">
        <f t="shared" si="10"/>
        <v>448.15</v>
      </c>
    </row>
    <row r="680" spans="1:2" x14ac:dyDescent="0.25">
      <c r="A680" s="30">
        <v>654</v>
      </c>
      <c r="B680" s="36">
        <f t="shared" si="10"/>
        <v>448.16250000000002</v>
      </c>
    </row>
    <row r="681" spans="1:2" x14ac:dyDescent="0.25">
      <c r="A681" s="30">
        <v>655</v>
      </c>
      <c r="B681" s="36">
        <f t="shared" si="10"/>
        <v>448.17500000000001</v>
      </c>
    </row>
    <row r="682" spans="1:2" x14ac:dyDescent="0.25">
      <c r="A682" s="30">
        <v>656</v>
      </c>
      <c r="B682" s="36">
        <f t="shared" si="10"/>
        <v>448.1875</v>
      </c>
    </row>
    <row r="683" spans="1:2" x14ac:dyDescent="0.25">
      <c r="A683" s="30">
        <v>657</v>
      </c>
      <c r="B683" s="36">
        <f t="shared" si="10"/>
        <v>448.2</v>
      </c>
    </row>
    <row r="684" spans="1:2" x14ac:dyDescent="0.25">
      <c r="A684" s="30">
        <v>658</v>
      </c>
      <c r="B684" s="36">
        <f t="shared" si="10"/>
        <v>448.21249999999998</v>
      </c>
    </row>
    <row r="685" spans="1:2" x14ac:dyDescent="0.25">
      <c r="A685" s="30">
        <v>659</v>
      </c>
      <c r="B685" s="36">
        <f t="shared" si="10"/>
        <v>448.22500000000002</v>
      </c>
    </row>
    <row r="686" spans="1:2" x14ac:dyDescent="0.25">
      <c r="A686" s="30">
        <v>660</v>
      </c>
      <c r="B686" s="36">
        <f t="shared" si="10"/>
        <v>448.23750000000001</v>
      </c>
    </row>
    <row r="687" spans="1:2" x14ac:dyDescent="0.25">
      <c r="A687" s="30">
        <v>661</v>
      </c>
      <c r="B687" s="36">
        <f t="shared" si="10"/>
        <v>448.25</v>
      </c>
    </row>
    <row r="688" spans="1:2" x14ac:dyDescent="0.25">
      <c r="A688" s="30">
        <v>662</v>
      </c>
      <c r="B688" s="36">
        <f t="shared" si="10"/>
        <v>448.26249999999999</v>
      </c>
    </row>
    <row r="689" spans="1:2" x14ac:dyDescent="0.25">
      <c r="A689" s="30">
        <v>663</v>
      </c>
      <c r="B689" s="36">
        <f t="shared" si="10"/>
        <v>448.27499999999998</v>
      </c>
    </row>
    <row r="690" spans="1:2" x14ac:dyDescent="0.25">
      <c r="A690" s="30">
        <v>664</v>
      </c>
      <c r="B690" s="36">
        <f t="shared" si="10"/>
        <v>448.28750000000002</v>
      </c>
    </row>
    <row r="691" spans="1:2" x14ac:dyDescent="0.25">
      <c r="A691" s="30">
        <v>665</v>
      </c>
      <c r="B691" s="36">
        <f t="shared" si="10"/>
        <v>448.3</v>
      </c>
    </row>
    <row r="692" spans="1:2" x14ac:dyDescent="0.25">
      <c r="A692" s="30">
        <v>666</v>
      </c>
      <c r="B692" s="36">
        <f t="shared" si="10"/>
        <v>448.3125</v>
      </c>
    </row>
    <row r="693" spans="1:2" x14ac:dyDescent="0.25">
      <c r="A693" s="30">
        <v>667</v>
      </c>
      <c r="B693" s="36">
        <f t="shared" si="10"/>
        <v>448.32499999999999</v>
      </c>
    </row>
    <row r="694" spans="1:2" x14ac:dyDescent="0.25">
      <c r="A694" s="30">
        <v>668</v>
      </c>
      <c r="B694" s="36">
        <f t="shared" si="10"/>
        <v>448.33749999999998</v>
      </c>
    </row>
    <row r="695" spans="1:2" x14ac:dyDescent="0.25">
      <c r="A695" s="30">
        <v>669</v>
      </c>
      <c r="B695" s="36">
        <f t="shared" si="10"/>
        <v>448.35</v>
      </c>
    </row>
    <row r="696" spans="1:2" x14ac:dyDescent="0.25">
      <c r="A696" s="30">
        <v>670</v>
      </c>
      <c r="B696" s="36">
        <f t="shared" si="10"/>
        <v>448.36250000000001</v>
      </c>
    </row>
    <row r="697" spans="1:2" x14ac:dyDescent="0.25">
      <c r="A697" s="30">
        <v>671</v>
      </c>
      <c r="B697" s="36">
        <f t="shared" si="10"/>
        <v>448.375</v>
      </c>
    </row>
    <row r="698" spans="1:2" x14ac:dyDescent="0.25">
      <c r="A698" s="30">
        <v>672</v>
      </c>
      <c r="B698" s="36">
        <f t="shared" si="10"/>
        <v>448.38749999999999</v>
      </c>
    </row>
    <row r="699" spans="1:2" x14ac:dyDescent="0.25">
      <c r="A699" s="30">
        <v>673</v>
      </c>
      <c r="B699" s="36">
        <f t="shared" si="10"/>
        <v>448.4</v>
      </c>
    </row>
    <row r="700" spans="1:2" x14ac:dyDescent="0.25">
      <c r="A700" s="30">
        <v>674</v>
      </c>
      <c r="B700" s="36">
        <f t="shared" si="10"/>
        <v>448.41250000000002</v>
      </c>
    </row>
    <row r="701" spans="1:2" x14ac:dyDescent="0.25">
      <c r="A701" s="30">
        <v>675</v>
      </c>
      <c r="B701" s="36">
        <f t="shared" si="10"/>
        <v>448.42500000000001</v>
      </c>
    </row>
    <row r="702" spans="1:2" x14ac:dyDescent="0.25">
      <c r="A702" s="30">
        <v>676</v>
      </c>
      <c r="B702" s="36">
        <f t="shared" si="10"/>
        <v>448.4375</v>
      </c>
    </row>
    <row r="703" spans="1:2" x14ac:dyDescent="0.25">
      <c r="A703" s="30">
        <v>677</v>
      </c>
      <c r="B703" s="36">
        <f t="shared" si="10"/>
        <v>448.45</v>
      </c>
    </row>
    <row r="704" spans="1:2" x14ac:dyDescent="0.25">
      <c r="A704" s="30">
        <v>678</v>
      </c>
      <c r="B704" s="36">
        <f t="shared" si="10"/>
        <v>448.46249999999998</v>
      </c>
    </row>
    <row r="705" spans="1:2" x14ac:dyDescent="0.25">
      <c r="A705" s="30">
        <v>679</v>
      </c>
      <c r="B705" s="36">
        <f t="shared" si="10"/>
        <v>448.47500000000002</v>
      </c>
    </row>
    <row r="706" spans="1:2" x14ac:dyDescent="0.25">
      <c r="A706" s="30">
        <v>680</v>
      </c>
      <c r="B706" s="36">
        <f t="shared" si="10"/>
        <v>448.48750000000001</v>
      </c>
    </row>
    <row r="707" spans="1:2" x14ac:dyDescent="0.25">
      <c r="A707" s="30">
        <v>681</v>
      </c>
      <c r="B707" s="36">
        <f t="shared" si="10"/>
        <v>448.5</v>
      </c>
    </row>
    <row r="708" spans="1:2" x14ac:dyDescent="0.25">
      <c r="A708" s="30">
        <v>682</v>
      </c>
      <c r="B708" s="36">
        <f t="shared" si="10"/>
        <v>448.51249999999999</v>
      </c>
    </row>
    <row r="709" spans="1:2" x14ac:dyDescent="0.25">
      <c r="A709" s="30">
        <v>683</v>
      </c>
      <c r="B709" s="36">
        <f t="shared" si="10"/>
        <v>448.52499999999998</v>
      </c>
    </row>
    <row r="710" spans="1:2" x14ac:dyDescent="0.25">
      <c r="A710" s="30">
        <v>684</v>
      </c>
      <c r="B710" s="36">
        <f t="shared" si="10"/>
        <v>448.53750000000002</v>
      </c>
    </row>
    <row r="711" spans="1:2" x14ac:dyDescent="0.25">
      <c r="A711" s="30">
        <v>685</v>
      </c>
      <c r="B711" s="36">
        <f t="shared" si="10"/>
        <v>448.55</v>
      </c>
    </row>
    <row r="712" spans="1:2" x14ac:dyDescent="0.25">
      <c r="A712" s="30">
        <v>686</v>
      </c>
      <c r="B712" s="36">
        <f t="shared" si="10"/>
        <v>448.5625</v>
      </c>
    </row>
    <row r="713" spans="1:2" x14ac:dyDescent="0.25">
      <c r="A713" s="30">
        <v>687</v>
      </c>
      <c r="B713" s="36">
        <f t="shared" si="10"/>
        <v>448.57499999999999</v>
      </c>
    </row>
    <row r="714" spans="1:2" x14ac:dyDescent="0.25">
      <c r="A714" s="30">
        <v>688</v>
      </c>
      <c r="B714" s="36">
        <f t="shared" si="10"/>
        <v>448.58749999999998</v>
      </c>
    </row>
    <row r="715" spans="1:2" x14ac:dyDescent="0.25">
      <c r="A715" s="30">
        <v>689</v>
      </c>
      <c r="B715" s="36">
        <f t="shared" si="10"/>
        <v>448.6</v>
      </c>
    </row>
    <row r="716" spans="1:2" x14ac:dyDescent="0.25">
      <c r="A716" s="30">
        <v>690</v>
      </c>
      <c r="B716" s="36">
        <f t="shared" si="10"/>
        <v>448.61250000000001</v>
      </c>
    </row>
    <row r="717" spans="1:2" x14ac:dyDescent="0.25">
      <c r="A717" s="30">
        <v>691</v>
      </c>
      <c r="B717" s="36">
        <f t="shared" si="10"/>
        <v>448.625</v>
      </c>
    </row>
    <row r="718" spans="1:2" x14ac:dyDescent="0.25">
      <c r="A718" s="30">
        <v>692</v>
      </c>
      <c r="B718" s="36">
        <f t="shared" si="10"/>
        <v>448.63749999999999</v>
      </c>
    </row>
    <row r="719" spans="1:2" x14ac:dyDescent="0.25">
      <c r="A719" s="30">
        <v>693</v>
      </c>
      <c r="B719" s="36">
        <f t="shared" si="10"/>
        <v>448.65</v>
      </c>
    </row>
    <row r="720" spans="1:2" x14ac:dyDescent="0.25">
      <c r="A720" s="30">
        <v>694</v>
      </c>
      <c r="B720" s="36">
        <f t="shared" si="10"/>
        <v>448.66250000000002</v>
      </c>
    </row>
    <row r="721" spans="1:2" x14ac:dyDescent="0.25">
      <c r="A721" s="30">
        <v>695</v>
      </c>
      <c r="B721" s="36">
        <f t="shared" si="10"/>
        <v>448.67500000000001</v>
      </c>
    </row>
    <row r="722" spans="1:2" x14ac:dyDescent="0.25">
      <c r="A722" s="30">
        <v>696</v>
      </c>
      <c r="B722" s="36">
        <f t="shared" si="10"/>
        <v>448.6875</v>
      </c>
    </row>
    <row r="723" spans="1:2" x14ac:dyDescent="0.25">
      <c r="A723" s="30">
        <v>697</v>
      </c>
      <c r="B723" s="36">
        <f t="shared" si="10"/>
        <v>448.7</v>
      </c>
    </row>
    <row r="724" spans="1:2" x14ac:dyDescent="0.25">
      <c r="A724" s="30">
        <v>698</v>
      </c>
      <c r="B724" s="36">
        <f t="shared" si="10"/>
        <v>448.71249999999998</v>
      </c>
    </row>
    <row r="725" spans="1:2" x14ac:dyDescent="0.25">
      <c r="A725" s="30">
        <v>699</v>
      </c>
      <c r="B725" s="36">
        <f t="shared" si="10"/>
        <v>448.72500000000002</v>
      </c>
    </row>
    <row r="726" spans="1:2" x14ac:dyDescent="0.25">
      <c r="A726" s="30">
        <v>700</v>
      </c>
      <c r="B726" s="36">
        <f t="shared" si="10"/>
        <v>448.73750000000001</v>
      </c>
    </row>
    <row r="727" spans="1:2" x14ac:dyDescent="0.25">
      <c r="A727" s="30">
        <v>701</v>
      </c>
      <c r="B727" s="36">
        <f t="shared" si="10"/>
        <v>448.75</v>
      </c>
    </row>
    <row r="728" spans="1:2" x14ac:dyDescent="0.25">
      <c r="A728" s="30">
        <v>702</v>
      </c>
      <c r="B728" s="36">
        <f t="shared" si="10"/>
        <v>448.76249999999999</v>
      </c>
    </row>
    <row r="729" spans="1:2" x14ac:dyDescent="0.25">
      <c r="A729" s="30">
        <v>703</v>
      </c>
      <c r="B729" s="36">
        <f t="shared" si="10"/>
        <v>448.77499999999998</v>
      </c>
    </row>
    <row r="730" spans="1:2" x14ac:dyDescent="0.25">
      <c r="A730" s="30">
        <v>704</v>
      </c>
      <c r="B730" s="36">
        <f t="shared" si="10"/>
        <v>448.78750000000002</v>
      </c>
    </row>
    <row r="731" spans="1:2" x14ac:dyDescent="0.25">
      <c r="A731" s="30">
        <v>705</v>
      </c>
      <c r="B731" s="36">
        <f t="shared" si="10"/>
        <v>448.8</v>
      </c>
    </row>
    <row r="732" spans="1:2" x14ac:dyDescent="0.25">
      <c r="A732" s="30">
        <v>706</v>
      </c>
      <c r="B732" s="36">
        <f t="shared" ref="B732:B795" si="11">440+(A732-1)*0.0125</f>
        <v>448.8125</v>
      </c>
    </row>
    <row r="733" spans="1:2" x14ac:dyDescent="0.25">
      <c r="A733" s="30">
        <v>707</v>
      </c>
      <c r="B733" s="36">
        <f t="shared" si="11"/>
        <v>448.82499999999999</v>
      </c>
    </row>
    <row r="734" spans="1:2" x14ac:dyDescent="0.25">
      <c r="A734" s="30">
        <v>708</v>
      </c>
      <c r="B734" s="36">
        <f t="shared" si="11"/>
        <v>448.83749999999998</v>
      </c>
    </row>
    <row r="735" spans="1:2" x14ac:dyDescent="0.25">
      <c r="A735" s="30">
        <v>709</v>
      </c>
      <c r="B735" s="36">
        <f t="shared" si="11"/>
        <v>448.85</v>
      </c>
    </row>
    <row r="736" spans="1:2" x14ac:dyDescent="0.25">
      <c r="A736" s="30">
        <v>710</v>
      </c>
      <c r="B736" s="36">
        <f t="shared" si="11"/>
        <v>448.86250000000001</v>
      </c>
    </row>
    <row r="737" spans="1:2" x14ac:dyDescent="0.25">
      <c r="A737" s="30">
        <v>711</v>
      </c>
      <c r="B737" s="36">
        <f t="shared" si="11"/>
        <v>448.875</v>
      </c>
    </row>
    <row r="738" spans="1:2" x14ac:dyDescent="0.25">
      <c r="A738" s="30">
        <v>712</v>
      </c>
      <c r="B738" s="36">
        <f t="shared" si="11"/>
        <v>448.88749999999999</v>
      </c>
    </row>
    <row r="739" spans="1:2" x14ac:dyDescent="0.25">
      <c r="A739" s="30">
        <v>713</v>
      </c>
      <c r="B739" s="36">
        <f t="shared" si="11"/>
        <v>448.9</v>
      </c>
    </row>
    <row r="740" spans="1:2" x14ac:dyDescent="0.25">
      <c r="A740" s="30">
        <v>714</v>
      </c>
      <c r="B740" s="36">
        <f t="shared" si="11"/>
        <v>448.91250000000002</v>
      </c>
    </row>
    <row r="741" spans="1:2" x14ac:dyDescent="0.25">
      <c r="A741" s="30">
        <v>715</v>
      </c>
      <c r="B741" s="36">
        <f t="shared" si="11"/>
        <v>448.92500000000001</v>
      </c>
    </row>
    <row r="742" spans="1:2" x14ac:dyDescent="0.25">
      <c r="A742" s="30">
        <v>716</v>
      </c>
      <c r="B742" s="36">
        <f t="shared" si="11"/>
        <v>448.9375</v>
      </c>
    </row>
    <row r="743" spans="1:2" x14ac:dyDescent="0.25">
      <c r="A743" s="30">
        <v>717</v>
      </c>
      <c r="B743" s="36">
        <f t="shared" si="11"/>
        <v>448.95</v>
      </c>
    </row>
    <row r="744" spans="1:2" x14ac:dyDescent="0.25">
      <c r="A744" s="30">
        <v>718</v>
      </c>
      <c r="B744" s="36">
        <f t="shared" si="11"/>
        <v>448.96249999999998</v>
      </c>
    </row>
    <row r="745" spans="1:2" x14ac:dyDescent="0.25">
      <c r="A745" s="30">
        <v>719</v>
      </c>
      <c r="B745" s="36">
        <f t="shared" si="11"/>
        <v>448.97500000000002</v>
      </c>
    </row>
    <row r="746" spans="1:2" x14ac:dyDescent="0.25">
      <c r="A746" s="30">
        <v>720</v>
      </c>
      <c r="B746" s="36">
        <f t="shared" si="11"/>
        <v>448.98750000000001</v>
      </c>
    </row>
    <row r="747" spans="1:2" x14ac:dyDescent="0.25">
      <c r="A747" s="30">
        <v>721</v>
      </c>
      <c r="B747" s="36">
        <f t="shared" si="11"/>
        <v>449</v>
      </c>
    </row>
    <row r="748" spans="1:2" x14ac:dyDescent="0.25">
      <c r="A748" s="30">
        <v>722</v>
      </c>
      <c r="B748" s="36">
        <f t="shared" si="11"/>
        <v>449.01249999999999</v>
      </c>
    </row>
    <row r="749" spans="1:2" x14ac:dyDescent="0.25">
      <c r="A749" s="30">
        <v>723</v>
      </c>
      <c r="B749" s="36">
        <f t="shared" si="11"/>
        <v>449.02499999999998</v>
      </c>
    </row>
    <row r="750" spans="1:2" x14ac:dyDescent="0.25">
      <c r="A750" s="30">
        <v>724</v>
      </c>
      <c r="B750" s="36">
        <f t="shared" si="11"/>
        <v>449.03750000000002</v>
      </c>
    </row>
    <row r="751" spans="1:2" x14ac:dyDescent="0.25">
      <c r="A751" s="30">
        <v>725</v>
      </c>
      <c r="B751" s="36">
        <f t="shared" si="11"/>
        <v>449.05</v>
      </c>
    </row>
    <row r="752" spans="1:2" x14ac:dyDescent="0.25">
      <c r="A752" s="30">
        <v>726</v>
      </c>
      <c r="B752" s="36">
        <f t="shared" si="11"/>
        <v>449.0625</v>
      </c>
    </row>
    <row r="753" spans="1:2" x14ac:dyDescent="0.25">
      <c r="A753" s="30">
        <v>727</v>
      </c>
      <c r="B753" s="36">
        <f t="shared" si="11"/>
        <v>449.07499999999999</v>
      </c>
    </row>
    <row r="754" spans="1:2" x14ac:dyDescent="0.25">
      <c r="A754" s="30">
        <v>728</v>
      </c>
      <c r="B754" s="36">
        <f t="shared" si="11"/>
        <v>449.08749999999998</v>
      </c>
    </row>
    <row r="755" spans="1:2" x14ac:dyDescent="0.25">
      <c r="A755" s="30">
        <v>729</v>
      </c>
      <c r="B755" s="36">
        <f t="shared" si="11"/>
        <v>449.1</v>
      </c>
    </row>
    <row r="756" spans="1:2" x14ac:dyDescent="0.25">
      <c r="A756" s="30">
        <v>730</v>
      </c>
      <c r="B756" s="36">
        <f t="shared" si="11"/>
        <v>449.11250000000001</v>
      </c>
    </row>
    <row r="757" spans="1:2" x14ac:dyDescent="0.25">
      <c r="A757" s="30">
        <v>731</v>
      </c>
      <c r="B757" s="36">
        <f t="shared" si="11"/>
        <v>449.125</v>
      </c>
    </row>
    <row r="758" spans="1:2" x14ac:dyDescent="0.25">
      <c r="A758" s="30">
        <v>732</v>
      </c>
      <c r="B758" s="36">
        <f t="shared" si="11"/>
        <v>449.13749999999999</v>
      </c>
    </row>
    <row r="759" spans="1:2" x14ac:dyDescent="0.25">
      <c r="A759" s="30">
        <v>733</v>
      </c>
      <c r="B759" s="36">
        <f t="shared" si="11"/>
        <v>449.15</v>
      </c>
    </row>
    <row r="760" spans="1:2" x14ac:dyDescent="0.25">
      <c r="A760" s="30">
        <v>734</v>
      </c>
      <c r="B760" s="36">
        <f t="shared" si="11"/>
        <v>449.16250000000002</v>
      </c>
    </row>
    <row r="761" spans="1:2" x14ac:dyDescent="0.25">
      <c r="A761" s="30">
        <v>735</v>
      </c>
      <c r="B761" s="36">
        <f t="shared" si="11"/>
        <v>449.17500000000001</v>
      </c>
    </row>
    <row r="762" spans="1:2" x14ac:dyDescent="0.25">
      <c r="A762" s="30">
        <v>736</v>
      </c>
      <c r="B762" s="36">
        <f t="shared" si="11"/>
        <v>449.1875</v>
      </c>
    </row>
    <row r="763" spans="1:2" x14ac:dyDescent="0.25">
      <c r="A763" s="30">
        <v>737</v>
      </c>
      <c r="B763" s="36">
        <f t="shared" si="11"/>
        <v>449.2</v>
      </c>
    </row>
    <row r="764" spans="1:2" x14ac:dyDescent="0.25">
      <c r="A764" s="30">
        <v>738</v>
      </c>
      <c r="B764" s="36">
        <f t="shared" si="11"/>
        <v>449.21249999999998</v>
      </c>
    </row>
    <row r="765" spans="1:2" x14ac:dyDescent="0.25">
      <c r="A765" s="30">
        <v>739</v>
      </c>
      <c r="B765" s="36">
        <f t="shared" si="11"/>
        <v>449.22500000000002</v>
      </c>
    </row>
    <row r="766" spans="1:2" x14ac:dyDescent="0.25">
      <c r="A766" s="30">
        <v>740</v>
      </c>
      <c r="B766" s="36">
        <f t="shared" si="11"/>
        <v>449.23750000000001</v>
      </c>
    </row>
    <row r="767" spans="1:2" x14ac:dyDescent="0.25">
      <c r="A767" s="30">
        <v>741</v>
      </c>
      <c r="B767" s="36">
        <f t="shared" si="11"/>
        <v>449.25</v>
      </c>
    </row>
    <row r="768" spans="1:2" x14ac:dyDescent="0.25">
      <c r="A768" s="30">
        <v>742</v>
      </c>
      <c r="B768" s="36">
        <f t="shared" si="11"/>
        <v>449.26249999999999</v>
      </c>
    </row>
    <row r="769" spans="1:2" x14ac:dyDescent="0.25">
      <c r="A769" s="30">
        <v>743</v>
      </c>
      <c r="B769" s="36">
        <f t="shared" si="11"/>
        <v>449.27499999999998</v>
      </c>
    </row>
    <row r="770" spans="1:2" x14ac:dyDescent="0.25">
      <c r="A770" s="30">
        <v>744</v>
      </c>
      <c r="B770" s="36">
        <f t="shared" si="11"/>
        <v>449.28750000000002</v>
      </c>
    </row>
    <row r="771" spans="1:2" x14ac:dyDescent="0.25">
      <c r="A771" s="30">
        <v>745</v>
      </c>
      <c r="B771" s="36">
        <f t="shared" si="11"/>
        <v>449.3</v>
      </c>
    </row>
    <row r="772" spans="1:2" x14ac:dyDescent="0.25">
      <c r="A772" s="30">
        <v>746</v>
      </c>
      <c r="B772" s="36">
        <f t="shared" si="11"/>
        <v>449.3125</v>
      </c>
    </row>
    <row r="773" spans="1:2" x14ac:dyDescent="0.25">
      <c r="A773" s="30">
        <v>747</v>
      </c>
      <c r="B773" s="36">
        <f t="shared" si="11"/>
        <v>449.32499999999999</v>
      </c>
    </row>
    <row r="774" spans="1:2" x14ac:dyDescent="0.25">
      <c r="A774" s="30">
        <v>748</v>
      </c>
      <c r="B774" s="36">
        <f t="shared" si="11"/>
        <v>449.33749999999998</v>
      </c>
    </row>
    <row r="775" spans="1:2" x14ac:dyDescent="0.25">
      <c r="A775" s="30">
        <v>749</v>
      </c>
      <c r="B775" s="36">
        <f t="shared" si="11"/>
        <v>449.35</v>
      </c>
    </row>
    <row r="776" spans="1:2" x14ac:dyDescent="0.25">
      <c r="A776" s="30">
        <v>750</v>
      </c>
      <c r="B776" s="36">
        <f t="shared" si="11"/>
        <v>449.36250000000001</v>
      </c>
    </row>
    <row r="777" spans="1:2" x14ac:dyDescent="0.25">
      <c r="A777" s="30">
        <v>751</v>
      </c>
      <c r="B777" s="36">
        <f t="shared" si="11"/>
        <v>449.375</v>
      </c>
    </row>
    <row r="778" spans="1:2" x14ac:dyDescent="0.25">
      <c r="A778" s="30">
        <v>752</v>
      </c>
      <c r="B778" s="36">
        <f t="shared" si="11"/>
        <v>449.38749999999999</v>
      </c>
    </row>
    <row r="779" spans="1:2" x14ac:dyDescent="0.25">
      <c r="A779" s="30">
        <v>753</v>
      </c>
      <c r="B779" s="36">
        <f t="shared" si="11"/>
        <v>449.4</v>
      </c>
    </row>
    <row r="780" spans="1:2" x14ac:dyDescent="0.25">
      <c r="A780" s="30">
        <v>754</v>
      </c>
      <c r="B780" s="36">
        <f t="shared" si="11"/>
        <v>449.41250000000002</v>
      </c>
    </row>
    <row r="781" spans="1:2" x14ac:dyDescent="0.25">
      <c r="A781" s="30">
        <v>755</v>
      </c>
      <c r="B781" s="36">
        <f t="shared" si="11"/>
        <v>449.42500000000001</v>
      </c>
    </row>
    <row r="782" spans="1:2" x14ac:dyDescent="0.25">
      <c r="A782" s="30">
        <v>756</v>
      </c>
      <c r="B782" s="36">
        <f t="shared" si="11"/>
        <v>449.4375</v>
      </c>
    </row>
    <row r="783" spans="1:2" x14ac:dyDescent="0.25">
      <c r="A783" s="30">
        <v>757</v>
      </c>
      <c r="B783" s="36">
        <f t="shared" si="11"/>
        <v>449.45</v>
      </c>
    </row>
    <row r="784" spans="1:2" x14ac:dyDescent="0.25">
      <c r="A784" s="30">
        <v>758</v>
      </c>
      <c r="B784" s="36">
        <f t="shared" si="11"/>
        <v>449.46249999999998</v>
      </c>
    </row>
    <row r="785" spans="1:2" x14ac:dyDescent="0.25">
      <c r="A785" s="30">
        <v>759</v>
      </c>
      <c r="B785" s="36">
        <f t="shared" si="11"/>
        <v>449.47500000000002</v>
      </c>
    </row>
    <row r="786" spans="1:2" x14ac:dyDescent="0.25">
      <c r="A786" s="30">
        <v>760</v>
      </c>
      <c r="B786" s="36">
        <f t="shared" si="11"/>
        <v>449.48750000000001</v>
      </c>
    </row>
    <row r="787" spans="1:2" x14ac:dyDescent="0.25">
      <c r="A787" s="30">
        <v>761</v>
      </c>
      <c r="B787" s="36">
        <f t="shared" si="11"/>
        <v>449.5</v>
      </c>
    </row>
    <row r="788" spans="1:2" x14ac:dyDescent="0.25">
      <c r="A788" s="30">
        <v>762</v>
      </c>
      <c r="B788" s="36">
        <f t="shared" si="11"/>
        <v>449.51249999999999</v>
      </c>
    </row>
    <row r="789" spans="1:2" x14ac:dyDescent="0.25">
      <c r="A789" s="30">
        <v>763</v>
      </c>
      <c r="B789" s="36">
        <f t="shared" si="11"/>
        <v>449.52499999999998</v>
      </c>
    </row>
    <row r="790" spans="1:2" x14ac:dyDescent="0.25">
      <c r="A790" s="30">
        <v>764</v>
      </c>
      <c r="B790" s="36">
        <f t="shared" si="11"/>
        <v>449.53750000000002</v>
      </c>
    </row>
    <row r="791" spans="1:2" x14ac:dyDescent="0.25">
      <c r="A791" s="30">
        <v>765</v>
      </c>
      <c r="B791" s="36">
        <f t="shared" si="11"/>
        <v>449.55</v>
      </c>
    </row>
    <row r="792" spans="1:2" x14ac:dyDescent="0.25">
      <c r="A792" s="30">
        <v>766</v>
      </c>
      <c r="B792" s="36">
        <f t="shared" si="11"/>
        <v>449.5625</v>
      </c>
    </row>
    <row r="793" spans="1:2" x14ac:dyDescent="0.25">
      <c r="A793" s="30">
        <v>767</v>
      </c>
      <c r="B793" s="36">
        <f t="shared" si="11"/>
        <v>449.57499999999999</v>
      </c>
    </row>
    <row r="794" spans="1:2" x14ac:dyDescent="0.25">
      <c r="A794" s="30">
        <v>768</v>
      </c>
      <c r="B794" s="36">
        <f t="shared" si="11"/>
        <v>449.58749999999998</v>
      </c>
    </row>
    <row r="795" spans="1:2" x14ac:dyDescent="0.25">
      <c r="A795" s="30">
        <v>769</v>
      </c>
      <c r="B795" s="36">
        <f t="shared" si="11"/>
        <v>449.6</v>
      </c>
    </row>
    <row r="796" spans="1:2" x14ac:dyDescent="0.25">
      <c r="A796" s="30">
        <v>770</v>
      </c>
      <c r="B796" s="36">
        <f t="shared" ref="B796:B826" si="12">440+(A796-1)*0.0125</f>
        <v>449.61250000000001</v>
      </c>
    </row>
    <row r="797" spans="1:2" x14ac:dyDescent="0.25">
      <c r="A797" s="30">
        <v>771</v>
      </c>
      <c r="B797" s="36">
        <f t="shared" si="12"/>
        <v>449.625</v>
      </c>
    </row>
    <row r="798" spans="1:2" x14ac:dyDescent="0.25">
      <c r="A798" s="30">
        <v>772</v>
      </c>
      <c r="B798" s="36">
        <f t="shared" si="12"/>
        <v>449.63749999999999</v>
      </c>
    </row>
    <row r="799" spans="1:2" x14ac:dyDescent="0.25">
      <c r="A799" s="30">
        <v>773</v>
      </c>
      <c r="B799" s="36">
        <f t="shared" si="12"/>
        <v>449.65</v>
      </c>
    </row>
    <row r="800" spans="1:2" x14ac:dyDescent="0.25">
      <c r="A800" s="30">
        <v>774</v>
      </c>
      <c r="B800" s="36">
        <f t="shared" si="12"/>
        <v>449.66250000000002</v>
      </c>
    </row>
    <row r="801" spans="1:2" x14ac:dyDescent="0.25">
      <c r="A801" s="30">
        <v>775</v>
      </c>
      <c r="B801" s="36">
        <f t="shared" si="12"/>
        <v>449.67500000000001</v>
      </c>
    </row>
    <row r="802" spans="1:2" x14ac:dyDescent="0.25">
      <c r="A802" s="30">
        <v>776</v>
      </c>
      <c r="B802" s="36">
        <f t="shared" si="12"/>
        <v>449.6875</v>
      </c>
    </row>
    <row r="803" spans="1:2" x14ac:dyDescent="0.25">
      <c r="A803" s="30">
        <v>777</v>
      </c>
      <c r="B803" s="36">
        <f t="shared" si="12"/>
        <v>449.7</v>
      </c>
    </row>
    <row r="804" spans="1:2" x14ac:dyDescent="0.25">
      <c r="A804" s="30">
        <v>778</v>
      </c>
      <c r="B804" s="36">
        <f t="shared" si="12"/>
        <v>449.71249999999998</v>
      </c>
    </row>
    <row r="805" spans="1:2" x14ac:dyDescent="0.25">
      <c r="A805" s="30">
        <v>779</v>
      </c>
      <c r="B805" s="36">
        <f t="shared" si="12"/>
        <v>449.72500000000002</v>
      </c>
    </row>
    <row r="806" spans="1:2" x14ac:dyDescent="0.25">
      <c r="A806" s="30">
        <v>780</v>
      </c>
      <c r="B806" s="36">
        <f t="shared" si="12"/>
        <v>449.73750000000001</v>
      </c>
    </row>
    <row r="807" spans="1:2" x14ac:dyDescent="0.25">
      <c r="A807" s="30">
        <v>781</v>
      </c>
      <c r="B807" s="36">
        <f t="shared" si="12"/>
        <v>449.75</v>
      </c>
    </row>
    <row r="808" spans="1:2" x14ac:dyDescent="0.25">
      <c r="A808" s="30">
        <v>782</v>
      </c>
      <c r="B808" s="36">
        <f t="shared" si="12"/>
        <v>449.76249999999999</v>
      </c>
    </row>
    <row r="809" spans="1:2" x14ac:dyDescent="0.25">
      <c r="A809" s="30">
        <v>783</v>
      </c>
      <c r="B809" s="36">
        <f t="shared" si="12"/>
        <v>449.77499999999998</v>
      </c>
    </row>
    <row r="810" spans="1:2" x14ac:dyDescent="0.25">
      <c r="A810" s="30">
        <v>784</v>
      </c>
      <c r="B810" s="36">
        <f t="shared" si="12"/>
        <v>449.78750000000002</v>
      </c>
    </row>
    <row r="811" spans="1:2" x14ac:dyDescent="0.25">
      <c r="A811" s="30">
        <v>785</v>
      </c>
      <c r="B811" s="36">
        <f t="shared" si="12"/>
        <v>449.8</v>
      </c>
    </row>
    <row r="812" spans="1:2" x14ac:dyDescent="0.25">
      <c r="A812" s="30">
        <v>786</v>
      </c>
      <c r="B812" s="36">
        <f t="shared" si="12"/>
        <v>449.8125</v>
      </c>
    </row>
    <row r="813" spans="1:2" x14ac:dyDescent="0.25">
      <c r="A813" s="30">
        <v>787</v>
      </c>
      <c r="B813" s="36">
        <f t="shared" si="12"/>
        <v>449.82499999999999</v>
      </c>
    </row>
    <row r="814" spans="1:2" x14ac:dyDescent="0.25">
      <c r="A814" s="30">
        <v>788</v>
      </c>
      <c r="B814" s="36">
        <f t="shared" si="12"/>
        <v>449.83749999999998</v>
      </c>
    </row>
    <row r="815" spans="1:2" x14ac:dyDescent="0.25">
      <c r="A815" s="30">
        <v>789</v>
      </c>
      <c r="B815" s="36">
        <f t="shared" si="12"/>
        <v>449.85</v>
      </c>
    </row>
    <row r="816" spans="1:2" x14ac:dyDescent="0.25">
      <c r="A816" s="30">
        <v>790</v>
      </c>
      <c r="B816" s="36">
        <f t="shared" si="12"/>
        <v>449.86250000000001</v>
      </c>
    </row>
    <row r="817" spans="1:2" x14ac:dyDescent="0.25">
      <c r="A817" s="30">
        <v>791</v>
      </c>
      <c r="B817" s="36">
        <f t="shared" si="12"/>
        <v>449.875</v>
      </c>
    </row>
    <row r="818" spans="1:2" x14ac:dyDescent="0.25">
      <c r="A818" s="30">
        <v>792</v>
      </c>
      <c r="B818" s="36">
        <f t="shared" si="12"/>
        <v>449.88749999999999</v>
      </c>
    </row>
    <row r="819" spans="1:2" x14ac:dyDescent="0.25">
      <c r="A819" s="30">
        <v>793</v>
      </c>
      <c r="B819" s="36">
        <f t="shared" si="12"/>
        <v>449.9</v>
      </c>
    </row>
    <row r="820" spans="1:2" x14ac:dyDescent="0.25">
      <c r="A820" s="30">
        <v>794</v>
      </c>
      <c r="B820" s="36">
        <f t="shared" si="12"/>
        <v>449.91250000000002</v>
      </c>
    </row>
    <row r="821" spans="1:2" x14ac:dyDescent="0.25">
      <c r="A821" s="30">
        <v>795</v>
      </c>
      <c r="B821" s="36">
        <f t="shared" si="12"/>
        <v>449.92500000000001</v>
      </c>
    </row>
    <row r="822" spans="1:2" x14ac:dyDescent="0.25">
      <c r="A822" s="30">
        <v>796</v>
      </c>
      <c r="B822" s="36">
        <f t="shared" si="12"/>
        <v>449.9375</v>
      </c>
    </row>
    <row r="823" spans="1:2" x14ac:dyDescent="0.25">
      <c r="A823" s="30">
        <v>797</v>
      </c>
      <c r="B823" s="36">
        <f t="shared" si="12"/>
        <v>449.95</v>
      </c>
    </row>
    <row r="824" spans="1:2" x14ac:dyDescent="0.25">
      <c r="A824" s="30">
        <v>798</v>
      </c>
      <c r="B824" s="36">
        <f t="shared" si="12"/>
        <v>449.96249999999998</v>
      </c>
    </row>
    <row r="825" spans="1:2" x14ac:dyDescent="0.25">
      <c r="A825" s="30">
        <v>799</v>
      </c>
      <c r="B825" s="36">
        <f t="shared" si="12"/>
        <v>449.97500000000002</v>
      </c>
    </row>
    <row r="826" spans="1:2" x14ac:dyDescent="0.25">
      <c r="A826" s="30">
        <v>800</v>
      </c>
      <c r="B826" s="36">
        <f t="shared" si="12"/>
        <v>449.98750000000001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78"/>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c r="B1" s="6"/>
      <c r="C1" s="6"/>
      <c r="D1" s="7" t="s">
        <v>1705</v>
      </c>
    </row>
    <row r="2" spans="1:5" ht="30.75" customHeight="1" x14ac:dyDescent="0.25">
      <c r="A2" s="456" t="s">
        <v>11</v>
      </c>
      <c r="B2" s="456"/>
      <c r="C2" s="456"/>
      <c r="D2" s="456"/>
    </row>
    <row r="3" spans="1:5" ht="15.75" x14ac:dyDescent="0.25">
      <c r="A3" s="8"/>
      <c r="B3" s="463" t="s">
        <v>16</v>
      </c>
      <c r="C3" s="428" t="s">
        <v>222</v>
      </c>
      <c r="D3" s="8"/>
    </row>
    <row r="4" spans="1:5" ht="17.25" customHeight="1" x14ac:dyDescent="0.25">
      <c r="A4" s="6"/>
      <c r="B4" s="464"/>
      <c r="C4" s="428" t="s">
        <v>1675</v>
      </c>
      <c r="D4" s="6"/>
    </row>
    <row r="5" spans="1:5" ht="21.75" customHeight="1" x14ac:dyDescent="0.25">
      <c r="A5" s="16"/>
      <c r="B5" s="466" t="s">
        <v>263</v>
      </c>
      <c r="C5" s="466"/>
      <c r="D5" s="466"/>
      <c r="E5" s="205"/>
    </row>
    <row r="6" spans="1:5" ht="15.75" x14ac:dyDescent="0.25">
      <c r="A6" s="11" t="s">
        <v>167</v>
      </c>
      <c r="B6" s="369" t="s">
        <v>168</v>
      </c>
      <c r="C6" s="369" t="s">
        <v>1149</v>
      </c>
      <c r="D6" s="369" t="s">
        <v>170</v>
      </c>
      <c r="E6" s="206"/>
    </row>
    <row r="7" spans="1:5" ht="31.5" x14ac:dyDescent="0.25">
      <c r="A7" s="12" t="s">
        <v>171</v>
      </c>
      <c r="B7" s="241" t="s">
        <v>184</v>
      </c>
      <c r="C7" s="12" t="s">
        <v>443</v>
      </c>
      <c r="D7" s="236" t="s">
        <v>1725</v>
      </c>
      <c r="E7" s="206"/>
    </row>
    <row r="8" spans="1:5" ht="157.5" x14ac:dyDescent="0.25">
      <c r="A8" s="12" t="s">
        <v>172</v>
      </c>
      <c r="B8" s="236" t="s">
        <v>5</v>
      </c>
      <c r="C8" s="12" t="s">
        <v>225</v>
      </c>
      <c r="D8" s="236" t="s">
        <v>1710</v>
      </c>
    </row>
    <row r="9" spans="1:5" ht="31.5" x14ac:dyDescent="0.25">
      <c r="A9" s="12" t="s">
        <v>173</v>
      </c>
      <c r="B9" s="236" t="s">
        <v>6</v>
      </c>
      <c r="C9" s="12" t="s">
        <v>264</v>
      </c>
      <c r="D9" s="236" t="s">
        <v>1732</v>
      </c>
    </row>
    <row r="10" spans="1:5" ht="60.75" customHeight="1" x14ac:dyDescent="0.25">
      <c r="A10" s="12" t="s">
        <v>174</v>
      </c>
      <c r="B10" s="236" t="s">
        <v>312</v>
      </c>
      <c r="C10" s="12" t="s">
        <v>1723</v>
      </c>
      <c r="D10" s="236" t="s">
        <v>265</v>
      </c>
    </row>
    <row r="11" spans="1:5" ht="63" x14ac:dyDescent="0.25">
      <c r="A11" s="12" t="s">
        <v>175</v>
      </c>
      <c r="B11" s="236" t="s">
        <v>760</v>
      </c>
      <c r="C11" s="12" t="s">
        <v>1724</v>
      </c>
      <c r="D11" s="236" t="s">
        <v>1713</v>
      </c>
    </row>
    <row r="12" spans="1:5" ht="31.5" x14ac:dyDescent="0.25">
      <c r="A12" s="12" t="s">
        <v>176</v>
      </c>
      <c r="B12" s="236" t="s">
        <v>187</v>
      </c>
      <c r="C12" s="12" t="s">
        <v>1731</v>
      </c>
      <c r="D12" s="236"/>
    </row>
    <row r="13" spans="1:5" ht="65.25" customHeight="1" x14ac:dyDescent="0.25">
      <c r="A13" s="12" t="s">
        <v>177</v>
      </c>
      <c r="B13" s="236" t="s">
        <v>188</v>
      </c>
      <c r="C13" s="12" t="s">
        <v>1714</v>
      </c>
      <c r="D13" s="236" t="s">
        <v>1715</v>
      </c>
    </row>
    <row r="14" spans="1:5" ht="30.75" customHeight="1" x14ac:dyDescent="0.25">
      <c r="A14" s="12" t="s">
        <v>178</v>
      </c>
      <c r="B14" s="236" t="s">
        <v>561</v>
      </c>
      <c r="C14" s="12" t="s">
        <v>206</v>
      </c>
      <c r="D14" s="236"/>
    </row>
    <row r="15" spans="1:5" ht="308.25" customHeight="1" x14ac:dyDescent="0.25">
      <c r="A15" s="12" t="s">
        <v>179</v>
      </c>
      <c r="B15" s="236" t="s">
        <v>190</v>
      </c>
      <c r="C15" s="12" t="s">
        <v>1414</v>
      </c>
      <c r="D15" s="236" t="s">
        <v>1716</v>
      </c>
    </row>
    <row r="16" spans="1:5" ht="66" x14ac:dyDescent="0.25">
      <c r="A16" s="12" t="s">
        <v>180</v>
      </c>
      <c r="B16" s="236" t="s">
        <v>579</v>
      </c>
      <c r="C16" s="12" t="s">
        <v>1717</v>
      </c>
      <c r="D16" s="236" t="s">
        <v>1718</v>
      </c>
    </row>
    <row r="17" spans="1:4" ht="31.5" x14ac:dyDescent="0.25">
      <c r="A17" s="12" t="s">
        <v>181</v>
      </c>
      <c r="B17" s="236" t="s">
        <v>192</v>
      </c>
      <c r="C17" s="12" t="s">
        <v>206</v>
      </c>
      <c r="D17" s="236"/>
    </row>
    <row r="18" spans="1:4" ht="15.75" x14ac:dyDescent="0.25">
      <c r="A18" s="12" t="s">
        <v>182</v>
      </c>
      <c r="B18" s="236" t="s">
        <v>193</v>
      </c>
      <c r="C18" s="12" t="s">
        <v>206</v>
      </c>
      <c r="D18" s="236"/>
    </row>
    <row r="19" spans="1:4" ht="157.5" x14ac:dyDescent="0.25">
      <c r="A19" s="12" t="s">
        <v>183</v>
      </c>
      <c r="B19" s="236" t="s">
        <v>580</v>
      </c>
      <c r="C19" s="12" t="s">
        <v>1719</v>
      </c>
      <c r="D19" s="236" t="s">
        <v>215</v>
      </c>
    </row>
    <row r="20" spans="1:4" ht="15.75" x14ac:dyDescent="0.25">
      <c r="A20" s="13"/>
      <c r="B20" s="6"/>
      <c r="C20" s="6"/>
      <c r="D20" s="6"/>
    </row>
    <row r="21" spans="1:4" ht="103.5" customHeight="1" x14ac:dyDescent="0.25">
      <c r="A21" s="471" t="s">
        <v>1720</v>
      </c>
      <c r="B21" s="472"/>
      <c r="C21" s="472"/>
      <c r="D21" s="472"/>
    </row>
    <row r="22" spans="1:4" s="2" customFormat="1" ht="24.75" customHeight="1" x14ac:dyDescent="0.25">
      <c r="A22" s="470" t="s">
        <v>195</v>
      </c>
      <c r="B22" s="470"/>
      <c r="C22" s="470"/>
      <c r="D22" s="470"/>
    </row>
    <row r="23" spans="1:4" ht="240.75" customHeight="1" x14ac:dyDescent="0.25">
      <c r="A23" s="469" t="s">
        <v>1721</v>
      </c>
      <c r="B23" s="469"/>
      <c r="C23" s="469"/>
      <c r="D23" s="469"/>
    </row>
    <row r="24" spans="1:4" ht="13.5" customHeight="1" x14ac:dyDescent="0.25">
      <c r="A24" s="237"/>
      <c r="B24" s="237"/>
      <c r="C24" s="237"/>
      <c r="D24" s="237"/>
    </row>
    <row r="25" spans="1:4" ht="34.5" customHeight="1" x14ac:dyDescent="0.25">
      <c r="A25" s="469" t="s">
        <v>266</v>
      </c>
      <c r="B25" s="469"/>
      <c r="C25" s="469"/>
      <c r="D25" s="469"/>
    </row>
    <row r="26" spans="1:4" ht="45.75" x14ac:dyDescent="0.25">
      <c r="A26" s="200" t="s">
        <v>398</v>
      </c>
      <c r="B26" s="201" t="s">
        <v>402</v>
      </c>
      <c r="C26" s="41" t="s">
        <v>401</v>
      </c>
      <c r="D26" s="21"/>
    </row>
    <row r="27" spans="1:4" x14ac:dyDescent="0.25">
      <c r="A27" s="202">
        <v>1</v>
      </c>
      <c r="B27" s="203">
        <f>460+(A27-1)*0.0125</f>
        <v>460</v>
      </c>
      <c r="C27" s="15"/>
      <c r="D27" s="15"/>
    </row>
    <row r="28" spans="1:4" x14ac:dyDescent="0.25">
      <c r="A28" s="30">
        <v>2</v>
      </c>
      <c r="B28" s="36">
        <f t="shared" ref="B28:B51" si="0">460+(A28-1)*0.0125</f>
        <v>460.01249999999999</v>
      </c>
      <c r="C28" s="15"/>
      <c r="D28" s="15"/>
    </row>
    <row r="29" spans="1:4" x14ac:dyDescent="0.25">
      <c r="A29" s="30">
        <v>3</v>
      </c>
      <c r="B29" s="36">
        <f t="shared" si="0"/>
        <v>460.02499999999998</v>
      </c>
      <c r="C29" s="15"/>
      <c r="D29" s="15"/>
    </row>
    <row r="30" spans="1:4" x14ac:dyDescent="0.25">
      <c r="A30" s="30">
        <v>4</v>
      </c>
      <c r="B30" s="36">
        <f t="shared" si="0"/>
        <v>460.03750000000002</v>
      </c>
      <c r="C30" s="15"/>
      <c r="D30" s="15"/>
    </row>
    <row r="31" spans="1:4" x14ac:dyDescent="0.25">
      <c r="A31" s="30">
        <v>5</v>
      </c>
      <c r="B31" s="36">
        <f t="shared" si="0"/>
        <v>460.05</v>
      </c>
      <c r="C31" s="15"/>
      <c r="D31" s="15"/>
    </row>
    <row r="32" spans="1:4" x14ac:dyDescent="0.25">
      <c r="A32" s="30">
        <v>6</v>
      </c>
      <c r="B32" s="36">
        <f t="shared" si="0"/>
        <v>460.0625</v>
      </c>
    </row>
    <row r="33" spans="1:2" x14ac:dyDescent="0.25">
      <c r="A33" s="30">
        <v>7</v>
      </c>
      <c r="B33" s="36">
        <f t="shared" si="0"/>
        <v>460.07499999999999</v>
      </c>
    </row>
    <row r="34" spans="1:2" x14ac:dyDescent="0.25">
      <c r="A34" s="30">
        <v>8</v>
      </c>
      <c r="B34" s="36">
        <f t="shared" si="0"/>
        <v>460.08749999999998</v>
      </c>
    </row>
    <row r="35" spans="1:2" x14ac:dyDescent="0.25">
      <c r="A35" s="30">
        <v>9</v>
      </c>
      <c r="B35" s="36">
        <f t="shared" si="0"/>
        <v>460.1</v>
      </c>
    </row>
    <row r="36" spans="1:2" x14ac:dyDescent="0.25">
      <c r="A36" s="30">
        <v>10</v>
      </c>
      <c r="B36" s="36">
        <f t="shared" si="0"/>
        <v>460.11250000000001</v>
      </c>
    </row>
    <row r="37" spans="1:2" x14ac:dyDescent="0.25">
      <c r="A37" s="30">
        <v>11</v>
      </c>
      <c r="B37" s="36">
        <f t="shared" si="0"/>
        <v>460.125</v>
      </c>
    </row>
    <row r="38" spans="1:2" x14ac:dyDescent="0.25">
      <c r="A38" s="30">
        <v>12</v>
      </c>
      <c r="B38" s="36">
        <f t="shared" si="0"/>
        <v>460.13749999999999</v>
      </c>
    </row>
    <row r="39" spans="1:2" x14ac:dyDescent="0.25">
      <c r="A39" s="30">
        <v>13</v>
      </c>
      <c r="B39" s="36">
        <f t="shared" si="0"/>
        <v>460.15</v>
      </c>
    </row>
    <row r="40" spans="1:2" x14ac:dyDescent="0.25">
      <c r="A40" s="30">
        <v>14</v>
      </c>
      <c r="B40" s="36">
        <f t="shared" si="0"/>
        <v>460.16250000000002</v>
      </c>
    </row>
    <row r="41" spans="1:2" x14ac:dyDescent="0.25">
      <c r="A41" s="30">
        <v>15</v>
      </c>
      <c r="B41" s="36">
        <f t="shared" si="0"/>
        <v>460.17500000000001</v>
      </c>
    </row>
    <row r="42" spans="1:2" x14ac:dyDescent="0.25">
      <c r="A42" s="30">
        <v>16</v>
      </c>
      <c r="B42" s="36">
        <f t="shared" si="0"/>
        <v>460.1875</v>
      </c>
    </row>
    <row r="43" spans="1:2" x14ac:dyDescent="0.25">
      <c r="A43" s="30">
        <v>17</v>
      </c>
      <c r="B43" s="36">
        <f t="shared" si="0"/>
        <v>460.2</v>
      </c>
    </row>
    <row r="44" spans="1:2" x14ac:dyDescent="0.25">
      <c r="A44" s="30">
        <v>18</v>
      </c>
      <c r="B44" s="36">
        <f t="shared" si="0"/>
        <v>460.21249999999998</v>
      </c>
    </row>
    <row r="45" spans="1:2" x14ac:dyDescent="0.25">
      <c r="A45" s="30">
        <v>19</v>
      </c>
      <c r="B45" s="36">
        <f t="shared" si="0"/>
        <v>460.22500000000002</v>
      </c>
    </row>
    <row r="46" spans="1:2" x14ac:dyDescent="0.25">
      <c r="A46" s="30">
        <v>20</v>
      </c>
      <c r="B46" s="36">
        <f t="shared" si="0"/>
        <v>460.23750000000001</v>
      </c>
    </row>
    <row r="47" spans="1:2" x14ac:dyDescent="0.25">
      <c r="A47" s="30">
        <v>21</v>
      </c>
      <c r="B47" s="36">
        <f t="shared" si="0"/>
        <v>460.25</v>
      </c>
    </row>
    <row r="48" spans="1:2" x14ac:dyDescent="0.25">
      <c r="A48" s="30">
        <v>22</v>
      </c>
      <c r="B48" s="36">
        <f t="shared" si="0"/>
        <v>460.26249999999999</v>
      </c>
    </row>
    <row r="49" spans="1:2" x14ac:dyDescent="0.25">
      <c r="A49" s="30">
        <v>23</v>
      </c>
      <c r="B49" s="36">
        <f t="shared" si="0"/>
        <v>460.27499999999998</v>
      </c>
    </row>
    <row r="50" spans="1:2" x14ac:dyDescent="0.25">
      <c r="A50" s="30">
        <v>24</v>
      </c>
      <c r="B50" s="36">
        <f t="shared" si="0"/>
        <v>460.28750000000002</v>
      </c>
    </row>
    <row r="51" spans="1:2" x14ac:dyDescent="0.25">
      <c r="A51" s="30">
        <v>25</v>
      </c>
      <c r="B51" s="36">
        <f t="shared" si="0"/>
        <v>460.3</v>
      </c>
    </row>
    <row r="53" spans="1:2" ht="45.75" x14ac:dyDescent="0.25">
      <c r="A53" s="200" t="s">
        <v>398</v>
      </c>
      <c r="B53" s="201" t="s">
        <v>402</v>
      </c>
    </row>
    <row r="54" spans="1:2" x14ac:dyDescent="0.25">
      <c r="A54" s="30">
        <v>26</v>
      </c>
      <c r="B54" s="36">
        <f t="shared" ref="B54:B78" si="1">460+(A54-1)*0.0125</f>
        <v>460.3125</v>
      </c>
    </row>
    <row r="55" spans="1:2" x14ac:dyDescent="0.25">
      <c r="A55" s="30">
        <v>27</v>
      </c>
      <c r="B55" s="36">
        <f t="shared" si="1"/>
        <v>460.32499999999999</v>
      </c>
    </row>
    <row r="56" spans="1:2" x14ac:dyDescent="0.25">
      <c r="A56" s="30">
        <v>28</v>
      </c>
      <c r="B56" s="36">
        <f t="shared" si="1"/>
        <v>460.33749999999998</v>
      </c>
    </row>
    <row r="57" spans="1:2" x14ac:dyDescent="0.25">
      <c r="A57" s="30">
        <v>29</v>
      </c>
      <c r="B57" s="36">
        <f t="shared" si="1"/>
        <v>460.35</v>
      </c>
    </row>
    <row r="58" spans="1:2" x14ac:dyDescent="0.25">
      <c r="A58" s="30">
        <v>30</v>
      </c>
      <c r="B58" s="36">
        <f t="shared" si="1"/>
        <v>460.36250000000001</v>
      </c>
    </row>
    <row r="59" spans="1:2" x14ac:dyDescent="0.25">
      <c r="A59" s="30">
        <v>31</v>
      </c>
      <c r="B59" s="36">
        <f t="shared" si="1"/>
        <v>460.375</v>
      </c>
    </row>
    <row r="60" spans="1:2" x14ac:dyDescent="0.25">
      <c r="A60" s="30">
        <v>32</v>
      </c>
      <c r="B60" s="36">
        <f t="shared" si="1"/>
        <v>460.38749999999999</v>
      </c>
    </row>
    <row r="61" spans="1:2" x14ac:dyDescent="0.25">
      <c r="A61" s="30">
        <v>33</v>
      </c>
      <c r="B61" s="36">
        <f t="shared" si="1"/>
        <v>460.4</v>
      </c>
    </row>
    <row r="62" spans="1:2" x14ac:dyDescent="0.25">
      <c r="A62" s="30">
        <v>34</v>
      </c>
      <c r="B62" s="36">
        <f t="shared" si="1"/>
        <v>460.41250000000002</v>
      </c>
    </row>
    <row r="63" spans="1:2" x14ac:dyDescent="0.25">
      <c r="A63" s="30">
        <v>35</v>
      </c>
      <c r="B63" s="36">
        <f t="shared" si="1"/>
        <v>460.42500000000001</v>
      </c>
    </row>
    <row r="64" spans="1:2" x14ac:dyDescent="0.25">
      <c r="A64" s="30">
        <v>36</v>
      </c>
      <c r="B64" s="36">
        <f t="shared" si="1"/>
        <v>460.4375</v>
      </c>
    </row>
    <row r="65" spans="1:2" x14ac:dyDescent="0.25">
      <c r="A65" s="30">
        <v>37</v>
      </c>
      <c r="B65" s="36">
        <f t="shared" si="1"/>
        <v>460.45</v>
      </c>
    </row>
    <row r="66" spans="1:2" x14ac:dyDescent="0.25">
      <c r="A66" s="30">
        <v>38</v>
      </c>
      <c r="B66" s="36">
        <f t="shared" si="1"/>
        <v>460.46249999999998</v>
      </c>
    </row>
    <row r="67" spans="1:2" x14ac:dyDescent="0.25">
      <c r="A67" s="30">
        <v>39</v>
      </c>
      <c r="B67" s="36">
        <f t="shared" si="1"/>
        <v>460.47500000000002</v>
      </c>
    </row>
    <row r="68" spans="1:2" x14ac:dyDescent="0.25">
      <c r="A68" s="30">
        <v>40</v>
      </c>
      <c r="B68" s="36">
        <f t="shared" si="1"/>
        <v>460.48750000000001</v>
      </c>
    </row>
    <row r="69" spans="1:2" x14ac:dyDescent="0.25">
      <c r="A69" s="30">
        <v>41</v>
      </c>
      <c r="B69" s="36">
        <f t="shared" si="1"/>
        <v>460.5</v>
      </c>
    </row>
    <row r="70" spans="1:2" x14ac:dyDescent="0.25">
      <c r="A70" s="30">
        <v>42</v>
      </c>
      <c r="B70" s="36">
        <f t="shared" si="1"/>
        <v>460.51249999999999</v>
      </c>
    </row>
    <row r="71" spans="1:2" x14ac:dyDescent="0.25">
      <c r="A71" s="30">
        <v>43</v>
      </c>
      <c r="B71" s="36">
        <f t="shared" si="1"/>
        <v>460.52499999999998</v>
      </c>
    </row>
    <row r="72" spans="1:2" x14ac:dyDescent="0.25">
      <c r="A72" s="30">
        <v>44</v>
      </c>
      <c r="B72" s="36">
        <f t="shared" si="1"/>
        <v>460.53750000000002</v>
      </c>
    </row>
    <row r="73" spans="1:2" x14ac:dyDescent="0.25">
      <c r="A73" s="30">
        <v>45</v>
      </c>
      <c r="B73" s="36">
        <f t="shared" si="1"/>
        <v>460.55</v>
      </c>
    </row>
    <row r="74" spans="1:2" x14ac:dyDescent="0.25">
      <c r="A74" s="30">
        <v>46</v>
      </c>
      <c r="B74" s="36">
        <f t="shared" si="1"/>
        <v>460.5625</v>
      </c>
    </row>
    <row r="75" spans="1:2" x14ac:dyDescent="0.25">
      <c r="A75" s="30">
        <v>47</v>
      </c>
      <c r="B75" s="36">
        <f t="shared" si="1"/>
        <v>460.57499999999999</v>
      </c>
    </row>
    <row r="76" spans="1:2" x14ac:dyDescent="0.25">
      <c r="A76" s="30">
        <v>48</v>
      </c>
      <c r="B76" s="36">
        <f t="shared" si="1"/>
        <v>460.58749999999998</v>
      </c>
    </row>
    <row r="77" spans="1:2" x14ac:dyDescent="0.25">
      <c r="A77" s="202">
        <v>49</v>
      </c>
      <c r="B77" s="203">
        <f t="shared" si="1"/>
        <v>460.6</v>
      </c>
    </row>
    <row r="78" spans="1:2" x14ac:dyDescent="0.25">
      <c r="A78" s="202">
        <v>50</v>
      </c>
      <c r="B78" s="203">
        <f t="shared" si="1"/>
        <v>460.61250000000001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403</v>
      </c>
    </row>
    <row r="2" spans="1:5" ht="44.25" customHeight="1" x14ac:dyDescent="0.25">
      <c r="A2" s="456" t="s">
        <v>273</v>
      </c>
      <c r="B2" s="456"/>
      <c r="C2" s="456"/>
      <c r="D2" s="456"/>
    </row>
    <row r="3" spans="1:5" ht="15.75" x14ac:dyDescent="0.25">
      <c r="A3" s="8"/>
      <c r="B3" s="463" t="s">
        <v>17</v>
      </c>
      <c r="C3" s="20" t="s">
        <v>222</v>
      </c>
      <c r="D3" s="8"/>
    </row>
    <row r="4" spans="1:5" ht="17.25" customHeight="1" x14ac:dyDescent="0.25">
      <c r="A4" s="14"/>
      <c r="B4" s="464"/>
      <c r="C4" s="20" t="s">
        <v>196</v>
      </c>
      <c r="D4" s="14"/>
    </row>
    <row r="5" spans="1:5" ht="21.75" customHeight="1" x14ac:dyDescent="0.25">
      <c r="A5" s="16"/>
      <c r="B5" s="466" t="s">
        <v>274</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c r="E7" s="206"/>
    </row>
    <row r="8" spans="1:5" ht="126" x14ac:dyDescent="0.25">
      <c r="A8" s="12" t="s">
        <v>172</v>
      </c>
      <c r="B8" s="20" t="s">
        <v>5</v>
      </c>
      <c r="C8" s="12" t="s">
        <v>275</v>
      </c>
      <c r="D8" s="236" t="s">
        <v>287</v>
      </c>
    </row>
    <row r="9" spans="1:5" ht="63" x14ac:dyDescent="0.25">
      <c r="A9" s="12" t="s">
        <v>173</v>
      </c>
      <c r="B9" s="20" t="s">
        <v>6</v>
      </c>
      <c r="C9" s="12" t="s">
        <v>276</v>
      </c>
      <c r="D9" s="236" t="s">
        <v>248</v>
      </c>
    </row>
    <row r="10" spans="1:5" ht="94.5" x14ac:dyDescent="0.25">
      <c r="A10" s="12" t="s">
        <v>174</v>
      </c>
      <c r="B10" s="20" t="s">
        <v>185</v>
      </c>
      <c r="C10" s="12" t="s">
        <v>228</v>
      </c>
      <c r="D10" s="236" t="s">
        <v>277</v>
      </c>
    </row>
    <row r="11" spans="1:5" ht="126" x14ac:dyDescent="0.25">
      <c r="A11" s="12" t="s">
        <v>175</v>
      </c>
      <c r="B11" s="20" t="s">
        <v>186</v>
      </c>
      <c r="C11" s="12" t="s">
        <v>278</v>
      </c>
      <c r="D11" s="236" t="s">
        <v>279</v>
      </c>
    </row>
    <row r="12" spans="1:5" ht="47.25" x14ac:dyDescent="0.25">
      <c r="A12" s="12" t="s">
        <v>176</v>
      </c>
      <c r="B12" s="20" t="s">
        <v>187</v>
      </c>
      <c r="C12" s="12" t="s">
        <v>206</v>
      </c>
      <c r="D12" s="236" t="s">
        <v>250</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251</v>
      </c>
      <c r="D15" s="236" t="s">
        <v>241</v>
      </c>
    </row>
    <row r="16" spans="1:5" ht="47.25" x14ac:dyDescent="0.25">
      <c r="A16" s="204" t="s">
        <v>234</v>
      </c>
      <c r="B16" s="468"/>
      <c r="C16" s="12" t="s">
        <v>242</v>
      </c>
      <c r="D16" s="236" t="s">
        <v>243</v>
      </c>
    </row>
    <row r="17" spans="1:4" ht="47.25" x14ac:dyDescent="0.25">
      <c r="A17" s="12" t="s">
        <v>180</v>
      </c>
      <c r="B17" s="20" t="s">
        <v>191</v>
      </c>
      <c r="C17" s="12" t="s">
        <v>280</v>
      </c>
      <c r="D17" s="236" t="s">
        <v>285</v>
      </c>
    </row>
    <row r="18" spans="1:4" ht="31.5" x14ac:dyDescent="0.25">
      <c r="A18" s="12" t="s">
        <v>181</v>
      </c>
      <c r="B18" s="20" t="s">
        <v>192</v>
      </c>
      <c r="C18" s="12" t="s">
        <v>206</v>
      </c>
      <c r="D18" s="236"/>
    </row>
    <row r="19" spans="1:4" ht="15.75" x14ac:dyDescent="0.25">
      <c r="A19" s="12" t="s">
        <v>182</v>
      </c>
      <c r="B19" s="20" t="s">
        <v>193</v>
      </c>
      <c r="C19" s="12" t="s">
        <v>258</v>
      </c>
      <c r="D19" s="236"/>
    </row>
    <row r="20" spans="1:4" ht="79.5" customHeight="1" x14ac:dyDescent="0.25">
      <c r="A20" s="12" t="s">
        <v>183</v>
      </c>
      <c r="B20" s="20" t="s">
        <v>194</v>
      </c>
      <c r="C20" s="12" t="s">
        <v>281</v>
      </c>
      <c r="D20" s="236" t="s">
        <v>215</v>
      </c>
    </row>
    <row r="21" spans="1:4" ht="15.75" x14ac:dyDescent="0.25">
      <c r="A21" s="13"/>
      <c r="B21" s="14"/>
      <c r="C21" s="14"/>
      <c r="D21" s="14"/>
    </row>
    <row r="22" spans="1:4" s="2" customFormat="1" ht="17.25" customHeight="1" x14ac:dyDescent="0.25">
      <c r="A22" s="465" t="s">
        <v>195</v>
      </c>
      <c r="B22" s="465"/>
      <c r="C22" s="465"/>
      <c r="D22" s="465"/>
    </row>
    <row r="23" spans="1:4" ht="130.5" customHeight="1" x14ac:dyDescent="0.25">
      <c r="A23" s="467" t="s">
        <v>282</v>
      </c>
      <c r="B23" s="467"/>
      <c r="C23" s="467"/>
      <c r="D23" s="467"/>
    </row>
    <row r="24" spans="1:4" ht="13.5" customHeight="1" x14ac:dyDescent="0.25">
      <c r="A24" s="237"/>
      <c r="B24" s="237"/>
      <c r="C24" s="237"/>
      <c r="D24" s="237"/>
    </row>
    <row r="25" spans="1:4" ht="34.5" customHeight="1" x14ac:dyDescent="0.25">
      <c r="A25" s="469" t="s">
        <v>252</v>
      </c>
      <c r="B25" s="469"/>
      <c r="C25" s="469"/>
      <c r="D25" s="469"/>
    </row>
    <row r="26" spans="1:4" ht="45.75" x14ac:dyDescent="0.25">
      <c r="A26" s="191" t="s">
        <v>398</v>
      </c>
      <c r="B26" s="123" t="s">
        <v>399</v>
      </c>
      <c r="C26" s="41" t="s">
        <v>401</v>
      </c>
      <c r="D26" s="22"/>
    </row>
    <row r="27" spans="1:4" x14ac:dyDescent="0.25">
      <c r="A27" s="192">
        <v>1</v>
      </c>
      <c r="B27" s="193">
        <v>150.05000000000001</v>
      </c>
      <c r="C27" s="15"/>
      <c r="D27" s="15"/>
    </row>
    <row r="28" spans="1:4" x14ac:dyDescent="0.25">
      <c r="A28" s="192">
        <v>2</v>
      </c>
      <c r="B28" s="193">
        <v>150.0625</v>
      </c>
      <c r="C28" s="15"/>
      <c r="D28" s="15"/>
    </row>
    <row r="29" spans="1:4" x14ac:dyDescent="0.25">
      <c r="A29" s="192">
        <v>3</v>
      </c>
      <c r="B29" s="193">
        <v>150.07500000000002</v>
      </c>
      <c r="C29" s="15"/>
      <c r="D29" s="15"/>
    </row>
    <row r="30" spans="1:4" x14ac:dyDescent="0.25">
      <c r="A30" s="192">
        <v>4</v>
      </c>
      <c r="B30" s="193">
        <v>150.08750000000001</v>
      </c>
      <c r="C30" s="15"/>
      <c r="D30" s="15"/>
    </row>
    <row r="31" spans="1:4" x14ac:dyDescent="0.25">
      <c r="A31" s="192">
        <v>5</v>
      </c>
      <c r="B31" s="193">
        <v>150.10000000000002</v>
      </c>
      <c r="C31" s="15"/>
      <c r="D31" s="15"/>
    </row>
    <row r="32" spans="1:4" x14ac:dyDescent="0.25">
      <c r="A32" s="192">
        <v>6</v>
      </c>
      <c r="B32" s="193">
        <v>150.11250000000001</v>
      </c>
    </row>
    <row r="33" spans="1:2" x14ac:dyDescent="0.25">
      <c r="A33" s="192">
        <v>7</v>
      </c>
      <c r="B33" s="193">
        <v>150.125</v>
      </c>
    </row>
    <row r="34" spans="1:2" x14ac:dyDescent="0.25">
      <c r="A34" s="192">
        <v>8</v>
      </c>
      <c r="B34" s="193">
        <v>150.13750000000002</v>
      </c>
    </row>
    <row r="35" spans="1:2" x14ac:dyDescent="0.25">
      <c r="A35" s="192">
        <v>9</v>
      </c>
      <c r="B35" s="193">
        <v>150.15</v>
      </c>
    </row>
    <row r="36" spans="1:2" x14ac:dyDescent="0.25">
      <c r="A36" s="192">
        <v>10</v>
      </c>
      <c r="B36" s="193">
        <v>150.16250000000002</v>
      </c>
    </row>
    <row r="37" spans="1:2" x14ac:dyDescent="0.25">
      <c r="A37" s="192">
        <v>11</v>
      </c>
      <c r="B37" s="193">
        <v>150.17500000000001</v>
      </c>
    </row>
    <row r="38" spans="1:2" x14ac:dyDescent="0.25">
      <c r="A38" s="192">
        <v>12</v>
      </c>
      <c r="B38" s="193">
        <v>150.1875</v>
      </c>
    </row>
    <row r="39" spans="1:2" x14ac:dyDescent="0.25">
      <c r="A39" s="192">
        <v>13</v>
      </c>
      <c r="B39" s="193">
        <v>150.20000000000002</v>
      </c>
    </row>
    <row r="40" spans="1:2" x14ac:dyDescent="0.25">
      <c r="A40" s="192">
        <v>14</v>
      </c>
      <c r="B40" s="193">
        <v>150.21250000000001</v>
      </c>
    </row>
    <row r="41" spans="1:2" x14ac:dyDescent="0.25">
      <c r="A41" s="192">
        <v>15</v>
      </c>
      <c r="B41" s="193">
        <v>150.22500000000002</v>
      </c>
    </row>
    <row r="42" spans="1:2" x14ac:dyDescent="0.25">
      <c r="A42" s="192">
        <v>16</v>
      </c>
      <c r="B42" s="193">
        <v>150.23750000000001</v>
      </c>
    </row>
    <row r="43" spans="1:2" x14ac:dyDescent="0.25">
      <c r="A43" s="192">
        <v>17</v>
      </c>
      <c r="B43" s="193">
        <v>150.25</v>
      </c>
    </row>
    <row r="44" spans="1:2" x14ac:dyDescent="0.25">
      <c r="A44" s="192">
        <v>18</v>
      </c>
      <c r="B44" s="193">
        <v>150.26250000000002</v>
      </c>
    </row>
    <row r="45" spans="1:2" x14ac:dyDescent="0.25">
      <c r="A45" s="192">
        <v>19</v>
      </c>
      <c r="B45" s="193">
        <v>150.27500000000001</v>
      </c>
    </row>
    <row r="46" spans="1:2" x14ac:dyDescent="0.25">
      <c r="A46" s="192">
        <v>20</v>
      </c>
      <c r="B46" s="193">
        <v>150.28750000000002</v>
      </c>
    </row>
    <row r="47" spans="1:2" x14ac:dyDescent="0.25">
      <c r="A47" s="192">
        <v>21</v>
      </c>
      <c r="B47" s="193">
        <v>150.30000000000001</v>
      </c>
    </row>
    <row r="48" spans="1:2" x14ac:dyDescent="0.25">
      <c r="A48" s="192">
        <v>22</v>
      </c>
      <c r="B48" s="193">
        <v>150.3125</v>
      </c>
    </row>
    <row r="49" spans="1:2" x14ac:dyDescent="0.25">
      <c r="A49" s="192">
        <v>23</v>
      </c>
      <c r="B49" s="193">
        <v>150.32500000000002</v>
      </c>
    </row>
    <row r="50" spans="1:2" x14ac:dyDescent="0.25">
      <c r="A50" s="192">
        <v>24</v>
      </c>
      <c r="B50" s="193">
        <v>150.33750000000001</v>
      </c>
    </row>
    <row r="51" spans="1:2" x14ac:dyDescent="0.25">
      <c r="A51" s="192">
        <v>25</v>
      </c>
      <c r="B51" s="193">
        <v>150.35000000000002</v>
      </c>
    </row>
    <row r="52" spans="1:2" x14ac:dyDescent="0.25">
      <c r="A52" s="192">
        <v>26</v>
      </c>
      <c r="B52" s="193">
        <v>150.36250000000001</v>
      </c>
    </row>
    <row r="53" spans="1:2" x14ac:dyDescent="0.25">
      <c r="A53" s="192">
        <v>27</v>
      </c>
      <c r="B53" s="193">
        <v>150.375</v>
      </c>
    </row>
    <row r="54" spans="1:2" x14ac:dyDescent="0.25">
      <c r="A54" s="192">
        <v>28</v>
      </c>
      <c r="B54" s="193">
        <v>150.38750000000002</v>
      </c>
    </row>
    <row r="55" spans="1:2" x14ac:dyDescent="0.25">
      <c r="A55" s="192">
        <v>29</v>
      </c>
      <c r="B55" s="193">
        <v>150.4</v>
      </c>
    </row>
    <row r="56" spans="1:2" x14ac:dyDescent="0.25">
      <c r="A56" s="192">
        <v>30</v>
      </c>
      <c r="B56" s="193">
        <v>150.41250000000002</v>
      </c>
    </row>
    <row r="57" spans="1:2" x14ac:dyDescent="0.25">
      <c r="A57" s="192">
        <v>31</v>
      </c>
      <c r="B57" s="193">
        <v>150.42500000000001</v>
      </c>
    </row>
    <row r="58" spans="1:2" x14ac:dyDescent="0.25">
      <c r="A58" s="192">
        <v>32</v>
      </c>
      <c r="B58" s="193">
        <v>150.4375</v>
      </c>
    </row>
    <row r="59" spans="1:2" x14ac:dyDescent="0.25">
      <c r="A59" s="192">
        <v>33</v>
      </c>
      <c r="B59" s="193">
        <v>150.45000000000002</v>
      </c>
    </row>
    <row r="60" spans="1:2" x14ac:dyDescent="0.25">
      <c r="A60" s="192">
        <v>34</v>
      </c>
      <c r="B60" s="193">
        <v>150.46250000000001</v>
      </c>
    </row>
    <row r="61" spans="1:2" x14ac:dyDescent="0.25">
      <c r="A61" s="192">
        <v>35</v>
      </c>
      <c r="B61" s="193">
        <v>150.47500000000002</v>
      </c>
    </row>
    <row r="62" spans="1:2" x14ac:dyDescent="0.25">
      <c r="A62" s="192">
        <v>36</v>
      </c>
      <c r="B62" s="193">
        <v>150.48750000000001</v>
      </c>
    </row>
    <row r="63" spans="1:2" x14ac:dyDescent="0.25">
      <c r="A63" s="192">
        <v>37</v>
      </c>
      <c r="B63" s="193">
        <v>150.5</v>
      </c>
    </row>
    <row r="64" spans="1:2" x14ac:dyDescent="0.25">
      <c r="A64" s="192">
        <v>38</v>
      </c>
      <c r="B64" s="193">
        <v>150.51250000000002</v>
      </c>
    </row>
    <row r="65" spans="1:2" x14ac:dyDescent="0.25">
      <c r="A65" s="192">
        <v>39</v>
      </c>
      <c r="B65" s="193">
        <v>150.52500000000001</v>
      </c>
    </row>
    <row r="66" spans="1:2" x14ac:dyDescent="0.25">
      <c r="A66" s="192">
        <v>40</v>
      </c>
      <c r="B66" s="193">
        <v>150.53750000000002</v>
      </c>
    </row>
    <row r="67" spans="1:2" x14ac:dyDescent="0.25">
      <c r="A67" s="192">
        <v>41</v>
      </c>
      <c r="B67" s="193">
        <v>150.55000000000001</v>
      </c>
    </row>
    <row r="68" spans="1:2" x14ac:dyDescent="0.25">
      <c r="A68" s="192">
        <v>42</v>
      </c>
      <c r="B68" s="193">
        <v>150.5625</v>
      </c>
    </row>
    <row r="69" spans="1:2" x14ac:dyDescent="0.25">
      <c r="A69" s="192">
        <v>43</v>
      </c>
      <c r="B69" s="193">
        <v>150.57500000000002</v>
      </c>
    </row>
    <row r="70" spans="1:2" x14ac:dyDescent="0.25">
      <c r="A70" s="192">
        <v>44</v>
      </c>
      <c r="B70" s="193">
        <v>150.58750000000001</v>
      </c>
    </row>
    <row r="71" spans="1:2" x14ac:dyDescent="0.25">
      <c r="A71" s="192">
        <v>45</v>
      </c>
      <c r="B71" s="193">
        <v>150.60000000000002</v>
      </c>
    </row>
    <row r="72" spans="1:2" x14ac:dyDescent="0.25">
      <c r="A72" s="192">
        <v>46</v>
      </c>
      <c r="B72" s="193">
        <v>150.61250000000001</v>
      </c>
    </row>
    <row r="73" spans="1:2" x14ac:dyDescent="0.25">
      <c r="A73" s="192">
        <v>47</v>
      </c>
      <c r="B73" s="193">
        <v>150.625</v>
      </c>
    </row>
    <row r="74" spans="1:2" x14ac:dyDescent="0.25">
      <c r="A74" s="192">
        <v>48</v>
      </c>
      <c r="B74" s="193">
        <v>150.63750000000002</v>
      </c>
    </row>
    <row r="75" spans="1:2" x14ac:dyDescent="0.25">
      <c r="A75" s="192">
        <v>49</v>
      </c>
      <c r="B75" s="193">
        <v>150.65</v>
      </c>
    </row>
    <row r="76" spans="1:2" x14ac:dyDescent="0.25">
      <c r="A76" s="192">
        <v>50</v>
      </c>
      <c r="B76" s="193">
        <v>150.66250000000002</v>
      </c>
    </row>
    <row r="77" spans="1:2" x14ac:dyDescent="0.25">
      <c r="A77" s="192">
        <v>51</v>
      </c>
      <c r="B77" s="193">
        <v>150.67500000000001</v>
      </c>
    </row>
    <row r="78" spans="1:2" x14ac:dyDescent="0.25">
      <c r="A78" s="192">
        <v>52</v>
      </c>
      <c r="B78" s="193">
        <v>150.6875</v>
      </c>
    </row>
    <row r="79" spans="1:2" x14ac:dyDescent="0.25">
      <c r="A79" s="192">
        <v>53</v>
      </c>
      <c r="B79" s="193">
        <v>150.70000000000002</v>
      </c>
    </row>
    <row r="80" spans="1:2" x14ac:dyDescent="0.25">
      <c r="A80" s="192">
        <v>54</v>
      </c>
      <c r="B80" s="193">
        <v>150.71250000000001</v>
      </c>
    </row>
    <row r="81" spans="1:2" x14ac:dyDescent="0.25">
      <c r="A81" s="192">
        <v>55</v>
      </c>
      <c r="B81" s="193">
        <v>150.72500000000002</v>
      </c>
    </row>
    <row r="82" spans="1:2" x14ac:dyDescent="0.25">
      <c r="A82" s="192">
        <v>56</v>
      </c>
      <c r="B82" s="193">
        <v>150.73750000000001</v>
      </c>
    </row>
    <row r="83" spans="1:2" x14ac:dyDescent="0.25">
      <c r="A83" s="192">
        <v>57</v>
      </c>
      <c r="B83" s="193">
        <v>150.75</v>
      </c>
    </row>
    <row r="84" spans="1:2" x14ac:dyDescent="0.25">
      <c r="A84" s="192">
        <v>58</v>
      </c>
      <c r="B84" s="193">
        <v>150.76250000000002</v>
      </c>
    </row>
    <row r="85" spans="1:2" x14ac:dyDescent="0.25">
      <c r="A85" s="192">
        <v>59</v>
      </c>
      <c r="B85" s="193">
        <v>150.77500000000001</v>
      </c>
    </row>
    <row r="86" spans="1:2" x14ac:dyDescent="0.25">
      <c r="A86" s="192">
        <v>60</v>
      </c>
      <c r="B86" s="193">
        <v>150.78750000000002</v>
      </c>
    </row>
    <row r="87" spans="1:2" x14ac:dyDescent="0.25">
      <c r="A87" s="192">
        <v>61</v>
      </c>
      <c r="B87" s="193">
        <v>150.80000000000001</v>
      </c>
    </row>
    <row r="88" spans="1:2" x14ac:dyDescent="0.25">
      <c r="A88" s="192">
        <v>62</v>
      </c>
      <c r="B88" s="193">
        <v>150.8125</v>
      </c>
    </row>
    <row r="89" spans="1:2" x14ac:dyDescent="0.25">
      <c r="A89" s="192">
        <v>63</v>
      </c>
      <c r="B89" s="193">
        <v>150.82500000000002</v>
      </c>
    </row>
    <row r="90" spans="1:2" x14ac:dyDescent="0.25">
      <c r="A90" s="192">
        <v>64</v>
      </c>
      <c r="B90" s="193">
        <v>150.83750000000001</v>
      </c>
    </row>
    <row r="91" spans="1:2" x14ac:dyDescent="0.25">
      <c r="A91" s="192">
        <v>65</v>
      </c>
      <c r="B91" s="193">
        <v>150.85000000000002</v>
      </c>
    </row>
    <row r="92" spans="1:2" x14ac:dyDescent="0.25">
      <c r="A92" s="192">
        <v>66</v>
      </c>
      <c r="B92" s="193">
        <v>150.86250000000001</v>
      </c>
    </row>
    <row r="93" spans="1:2" x14ac:dyDescent="0.25">
      <c r="A93" s="192">
        <v>67</v>
      </c>
      <c r="B93" s="193">
        <v>150.875</v>
      </c>
    </row>
    <row r="94" spans="1:2" x14ac:dyDescent="0.25">
      <c r="A94" s="192">
        <v>68</v>
      </c>
      <c r="B94" s="193">
        <v>150.88750000000002</v>
      </c>
    </row>
    <row r="95" spans="1:2" x14ac:dyDescent="0.25">
      <c r="A95" s="192">
        <v>69</v>
      </c>
      <c r="B95" s="193">
        <v>150.9</v>
      </c>
    </row>
    <row r="96" spans="1:2" x14ac:dyDescent="0.25">
      <c r="A96" s="192">
        <v>70</v>
      </c>
      <c r="B96" s="193">
        <v>150.91250000000002</v>
      </c>
    </row>
    <row r="97" spans="1:2" x14ac:dyDescent="0.25">
      <c r="A97" s="192">
        <v>71</v>
      </c>
      <c r="B97" s="193">
        <v>150.92500000000001</v>
      </c>
    </row>
    <row r="98" spans="1:2" x14ac:dyDescent="0.25">
      <c r="A98" s="192">
        <v>72</v>
      </c>
      <c r="B98" s="193">
        <v>150.9375</v>
      </c>
    </row>
    <row r="99" spans="1:2" x14ac:dyDescent="0.25">
      <c r="A99" s="192">
        <v>73</v>
      </c>
      <c r="B99" s="193">
        <v>150.95000000000002</v>
      </c>
    </row>
    <row r="100" spans="1:2" x14ac:dyDescent="0.25">
      <c r="A100" s="192">
        <v>74</v>
      </c>
      <c r="B100" s="193">
        <v>150.96250000000001</v>
      </c>
    </row>
    <row r="101" spans="1:2" x14ac:dyDescent="0.25">
      <c r="A101" s="192">
        <v>75</v>
      </c>
      <c r="B101" s="193">
        <v>150.97500000000002</v>
      </c>
    </row>
    <row r="102" spans="1:2" x14ac:dyDescent="0.25">
      <c r="A102" s="192">
        <v>76</v>
      </c>
      <c r="B102" s="193">
        <v>150.98750000000001</v>
      </c>
    </row>
    <row r="103" spans="1:2" x14ac:dyDescent="0.25">
      <c r="A103" s="192">
        <v>77</v>
      </c>
      <c r="B103" s="193">
        <v>151</v>
      </c>
    </row>
    <row r="104" spans="1:2" x14ac:dyDescent="0.25">
      <c r="A104" s="192">
        <v>78</v>
      </c>
      <c r="B104" s="193">
        <v>151.01250000000002</v>
      </c>
    </row>
    <row r="105" spans="1:2" x14ac:dyDescent="0.25">
      <c r="A105" s="192">
        <v>79</v>
      </c>
      <c r="B105" s="193">
        <v>151.02500000000001</v>
      </c>
    </row>
    <row r="106" spans="1:2" x14ac:dyDescent="0.25">
      <c r="A106" s="192">
        <v>80</v>
      </c>
      <c r="B106" s="193">
        <v>151.03750000000002</v>
      </c>
    </row>
    <row r="107" spans="1:2" x14ac:dyDescent="0.25">
      <c r="A107" s="192">
        <v>81</v>
      </c>
      <c r="B107" s="193">
        <v>151.05000000000001</v>
      </c>
    </row>
    <row r="108" spans="1:2" x14ac:dyDescent="0.25">
      <c r="A108" s="192">
        <v>82</v>
      </c>
      <c r="B108" s="193">
        <v>151.0625</v>
      </c>
    </row>
    <row r="109" spans="1:2" x14ac:dyDescent="0.25">
      <c r="A109" s="192">
        <v>83</v>
      </c>
      <c r="B109" s="193">
        <v>151.07500000000002</v>
      </c>
    </row>
    <row r="110" spans="1:2" x14ac:dyDescent="0.25">
      <c r="A110" s="192">
        <v>84</v>
      </c>
      <c r="B110" s="193">
        <v>151.08750000000001</v>
      </c>
    </row>
    <row r="111" spans="1:2" x14ac:dyDescent="0.25">
      <c r="A111" s="192">
        <v>85</v>
      </c>
      <c r="B111" s="193">
        <v>151.10000000000002</v>
      </c>
    </row>
    <row r="112" spans="1:2" x14ac:dyDescent="0.25">
      <c r="A112" s="192">
        <v>86</v>
      </c>
      <c r="B112" s="193">
        <v>151.11250000000001</v>
      </c>
    </row>
    <row r="113" spans="1:2" x14ac:dyDescent="0.25">
      <c r="A113" s="192">
        <v>87</v>
      </c>
      <c r="B113" s="193">
        <v>151.125</v>
      </c>
    </row>
    <row r="114" spans="1:2" x14ac:dyDescent="0.25">
      <c r="A114" s="192">
        <v>88</v>
      </c>
      <c r="B114" s="193">
        <v>151.13750000000002</v>
      </c>
    </row>
    <row r="115" spans="1:2" x14ac:dyDescent="0.25">
      <c r="A115" s="192">
        <v>89</v>
      </c>
      <c r="B115" s="193">
        <v>151.15</v>
      </c>
    </row>
    <row r="116" spans="1:2" x14ac:dyDescent="0.25">
      <c r="A116" s="192">
        <v>90</v>
      </c>
      <c r="B116" s="193">
        <v>151.16250000000002</v>
      </c>
    </row>
    <row r="117" spans="1:2" x14ac:dyDescent="0.25">
      <c r="A117" s="192">
        <v>91</v>
      </c>
      <c r="B117" s="193">
        <v>151.17500000000001</v>
      </c>
    </row>
    <row r="118" spans="1:2" x14ac:dyDescent="0.25">
      <c r="A118" s="192">
        <v>92</v>
      </c>
      <c r="B118" s="193">
        <v>151.1875</v>
      </c>
    </row>
    <row r="119" spans="1:2" x14ac:dyDescent="0.25">
      <c r="A119" s="192">
        <v>93</v>
      </c>
      <c r="B119" s="193">
        <v>151.20000000000002</v>
      </c>
    </row>
    <row r="120" spans="1:2" x14ac:dyDescent="0.25">
      <c r="A120" s="192">
        <v>94</v>
      </c>
      <c r="B120" s="193">
        <v>151.21250000000001</v>
      </c>
    </row>
    <row r="121" spans="1:2" x14ac:dyDescent="0.25">
      <c r="A121" s="192">
        <v>95</v>
      </c>
      <c r="B121" s="193">
        <v>151.22500000000002</v>
      </c>
    </row>
    <row r="122" spans="1:2" x14ac:dyDescent="0.25">
      <c r="A122" s="192">
        <v>96</v>
      </c>
      <c r="B122" s="193">
        <v>151.23750000000001</v>
      </c>
    </row>
    <row r="123" spans="1:2" x14ac:dyDescent="0.25">
      <c r="A123" s="192">
        <v>97</v>
      </c>
      <c r="B123" s="193">
        <v>151.25</v>
      </c>
    </row>
    <row r="124" spans="1:2" x14ac:dyDescent="0.25">
      <c r="A124" s="192">
        <v>98</v>
      </c>
      <c r="B124" s="193">
        <v>151.26250000000002</v>
      </c>
    </row>
    <row r="125" spans="1:2" x14ac:dyDescent="0.25">
      <c r="A125" s="192">
        <v>99</v>
      </c>
      <c r="B125" s="193">
        <v>151.27500000000001</v>
      </c>
    </row>
    <row r="126" spans="1:2" x14ac:dyDescent="0.25">
      <c r="A126" s="192">
        <v>100</v>
      </c>
      <c r="B126" s="193">
        <v>151.28750000000002</v>
      </c>
    </row>
    <row r="127" spans="1:2" x14ac:dyDescent="0.25">
      <c r="A127" s="192">
        <v>101</v>
      </c>
      <c r="B127" s="193">
        <v>151.30000000000001</v>
      </c>
    </row>
    <row r="128" spans="1:2" x14ac:dyDescent="0.25">
      <c r="A128" s="192">
        <v>102</v>
      </c>
      <c r="B128" s="193">
        <v>151.3125</v>
      </c>
    </row>
    <row r="129" spans="1:2" x14ac:dyDescent="0.25">
      <c r="A129" s="192">
        <v>103</v>
      </c>
      <c r="B129" s="193">
        <v>151.32500000000002</v>
      </c>
    </row>
    <row r="130" spans="1:2" x14ac:dyDescent="0.25">
      <c r="A130" s="192">
        <v>104</v>
      </c>
      <c r="B130" s="193">
        <v>151.33750000000001</v>
      </c>
    </row>
    <row r="131" spans="1:2" x14ac:dyDescent="0.25">
      <c r="A131" s="192">
        <v>105</v>
      </c>
      <c r="B131" s="193">
        <v>151.35000000000002</v>
      </c>
    </row>
    <row r="132" spans="1:2" x14ac:dyDescent="0.25">
      <c r="A132" s="192">
        <v>106</v>
      </c>
      <c r="B132" s="193">
        <v>151.36250000000001</v>
      </c>
    </row>
    <row r="133" spans="1:2" x14ac:dyDescent="0.25">
      <c r="A133" s="192">
        <v>107</v>
      </c>
      <c r="B133" s="193">
        <v>151.375</v>
      </c>
    </row>
    <row r="134" spans="1:2" x14ac:dyDescent="0.25">
      <c r="A134" s="192">
        <v>108</v>
      </c>
      <c r="B134" s="193">
        <v>151.38750000000002</v>
      </c>
    </row>
    <row r="135" spans="1:2" x14ac:dyDescent="0.25">
      <c r="A135" s="192">
        <v>109</v>
      </c>
      <c r="B135" s="193">
        <v>151.4</v>
      </c>
    </row>
    <row r="136" spans="1:2" x14ac:dyDescent="0.25">
      <c r="A136" s="192">
        <v>110</v>
      </c>
      <c r="B136" s="193">
        <v>151.41250000000002</v>
      </c>
    </row>
    <row r="137" spans="1:2" x14ac:dyDescent="0.25">
      <c r="A137" s="192">
        <v>111</v>
      </c>
      <c r="B137" s="193">
        <v>151.42500000000001</v>
      </c>
    </row>
    <row r="138" spans="1:2" x14ac:dyDescent="0.25">
      <c r="A138" s="192">
        <v>112</v>
      </c>
      <c r="B138" s="193">
        <v>151.4375</v>
      </c>
    </row>
    <row r="139" spans="1:2" x14ac:dyDescent="0.25">
      <c r="A139" s="192">
        <v>113</v>
      </c>
      <c r="B139" s="193">
        <v>151.45000000000002</v>
      </c>
    </row>
    <row r="140" spans="1:2" x14ac:dyDescent="0.25">
      <c r="A140" s="192">
        <v>114</v>
      </c>
      <c r="B140" s="193">
        <v>151.46250000000001</v>
      </c>
    </row>
    <row r="141" spans="1:2" x14ac:dyDescent="0.25">
      <c r="A141" s="192">
        <v>115</v>
      </c>
      <c r="B141" s="193">
        <v>151.47500000000002</v>
      </c>
    </row>
    <row r="142" spans="1:2" x14ac:dyDescent="0.25">
      <c r="A142" s="192">
        <v>116</v>
      </c>
      <c r="B142" s="193">
        <v>151.48750000000001</v>
      </c>
    </row>
    <row r="143" spans="1:2" x14ac:dyDescent="0.25">
      <c r="A143" s="192">
        <v>117</v>
      </c>
      <c r="B143" s="193">
        <v>151.5</v>
      </c>
    </row>
    <row r="144" spans="1:2" x14ac:dyDescent="0.25">
      <c r="A144" s="192">
        <v>118</v>
      </c>
      <c r="B144" s="193">
        <v>151.51250000000002</v>
      </c>
    </row>
    <row r="145" spans="1:2" x14ac:dyDescent="0.25">
      <c r="A145" s="192">
        <v>119</v>
      </c>
      <c r="B145" s="193">
        <v>151.52500000000001</v>
      </c>
    </row>
    <row r="146" spans="1:2" x14ac:dyDescent="0.25">
      <c r="A146" s="192">
        <v>120</v>
      </c>
      <c r="B146" s="193">
        <v>151.53750000000002</v>
      </c>
    </row>
    <row r="147" spans="1:2" x14ac:dyDescent="0.25">
      <c r="A147" s="192">
        <v>121</v>
      </c>
      <c r="B147" s="193">
        <v>151.55000000000001</v>
      </c>
    </row>
    <row r="148" spans="1:2" x14ac:dyDescent="0.25">
      <c r="A148" s="192">
        <v>122</v>
      </c>
      <c r="B148" s="193">
        <v>151.5625</v>
      </c>
    </row>
    <row r="149" spans="1:2" x14ac:dyDescent="0.25">
      <c r="A149" s="192">
        <v>123</v>
      </c>
      <c r="B149" s="193">
        <v>151.57500000000002</v>
      </c>
    </row>
    <row r="150" spans="1:2" x14ac:dyDescent="0.25">
      <c r="A150" s="192">
        <v>124</v>
      </c>
      <c r="B150" s="193">
        <v>151.58750000000001</v>
      </c>
    </row>
    <row r="151" spans="1:2" x14ac:dyDescent="0.25">
      <c r="A151" s="192">
        <v>125</v>
      </c>
      <c r="B151" s="193">
        <v>151.60000000000002</v>
      </c>
    </row>
    <row r="152" spans="1:2" x14ac:dyDescent="0.25">
      <c r="A152" s="192">
        <v>126</v>
      </c>
      <c r="B152" s="193">
        <v>151.61250000000001</v>
      </c>
    </row>
    <row r="153" spans="1:2" x14ac:dyDescent="0.25">
      <c r="A153" s="192">
        <v>127</v>
      </c>
      <c r="B153" s="193">
        <v>151.625</v>
      </c>
    </row>
    <row r="154" spans="1:2" x14ac:dyDescent="0.25">
      <c r="A154" s="192">
        <v>128</v>
      </c>
      <c r="B154" s="193">
        <v>151.63750000000002</v>
      </c>
    </row>
    <row r="155" spans="1:2" x14ac:dyDescent="0.25">
      <c r="A155" s="192">
        <v>129</v>
      </c>
      <c r="B155" s="193">
        <v>151.65</v>
      </c>
    </row>
    <row r="156" spans="1:2" x14ac:dyDescent="0.25">
      <c r="A156" s="192">
        <v>130</v>
      </c>
      <c r="B156" s="193">
        <v>151.66250000000002</v>
      </c>
    </row>
    <row r="157" spans="1:2" x14ac:dyDescent="0.25">
      <c r="A157" s="192">
        <v>131</v>
      </c>
      <c r="B157" s="193">
        <v>151.67500000000001</v>
      </c>
    </row>
    <row r="158" spans="1:2" x14ac:dyDescent="0.25">
      <c r="A158" s="192">
        <v>132</v>
      </c>
      <c r="B158" s="193">
        <v>151.6875</v>
      </c>
    </row>
    <row r="159" spans="1:2" x14ac:dyDescent="0.25">
      <c r="A159" s="192">
        <v>133</v>
      </c>
      <c r="B159" s="193">
        <v>151.70000000000002</v>
      </c>
    </row>
    <row r="160" spans="1:2" x14ac:dyDescent="0.25">
      <c r="A160" s="192">
        <v>134</v>
      </c>
      <c r="B160" s="193">
        <v>151.71250000000001</v>
      </c>
    </row>
    <row r="161" spans="1:2" x14ac:dyDescent="0.25">
      <c r="A161" s="192">
        <v>135</v>
      </c>
      <c r="B161" s="193">
        <v>151.72500000000002</v>
      </c>
    </row>
    <row r="162" spans="1:2" x14ac:dyDescent="0.25">
      <c r="A162" s="192">
        <v>136</v>
      </c>
      <c r="B162" s="193">
        <v>151.73750000000001</v>
      </c>
    </row>
    <row r="163" spans="1:2" x14ac:dyDescent="0.25">
      <c r="A163" s="192">
        <v>137</v>
      </c>
      <c r="B163" s="193">
        <v>151.75</v>
      </c>
    </row>
    <row r="164" spans="1:2" x14ac:dyDescent="0.25">
      <c r="A164" s="192">
        <v>138</v>
      </c>
      <c r="B164" s="193">
        <v>151.76250000000002</v>
      </c>
    </row>
    <row r="165" spans="1:2" x14ac:dyDescent="0.25">
      <c r="A165" s="192">
        <v>139</v>
      </c>
      <c r="B165" s="193">
        <v>151.77500000000001</v>
      </c>
    </row>
    <row r="166" spans="1:2" x14ac:dyDescent="0.25">
      <c r="A166" s="192">
        <v>140</v>
      </c>
      <c r="B166" s="193">
        <v>151.78750000000002</v>
      </c>
    </row>
    <row r="167" spans="1:2" x14ac:dyDescent="0.25">
      <c r="A167" s="192">
        <v>141</v>
      </c>
      <c r="B167" s="193">
        <v>151.80000000000001</v>
      </c>
    </row>
    <row r="168" spans="1:2" x14ac:dyDescent="0.25">
      <c r="A168" s="192">
        <v>142</v>
      </c>
      <c r="B168" s="193">
        <v>151.8125</v>
      </c>
    </row>
    <row r="169" spans="1:2" x14ac:dyDescent="0.25">
      <c r="A169" s="192">
        <v>143</v>
      </c>
      <c r="B169" s="193">
        <v>151.82500000000002</v>
      </c>
    </row>
    <row r="170" spans="1:2" x14ac:dyDescent="0.25">
      <c r="A170" s="192">
        <v>144</v>
      </c>
      <c r="B170" s="193">
        <v>151.83750000000001</v>
      </c>
    </row>
    <row r="171" spans="1:2" x14ac:dyDescent="0.25">
      <c r="A171" s="192">
        <v>145</v>
      </c>
      <c r="B171" s="193">
        <v>151.85000000000002</v>
      </c>
    </row>
    <row r="172" spans="1:2" x14ac:dyDescent="0.25">
      <c r="A172" s="192">
        <v>146</v>
      </c>
      <c r="B172" s="193">
        <v>151.86250000000001</v>
      </c>
    </row>
    <row r="173" spans="1:2" x14ac:dyDescent="0.25">
      <c r="A173" s="192">
        <v>147</v>
      </c>
      <c r="B173" s="193">
        <v>151.875</v>
      </c>
    </row>
    <row r="174" spans="1:2" x14ac:dyDescent="0.25">
      <c r="A174" s="192">
        <v>148</v>
      </c>
      <c r="B174" s="193">
        <v>151.88750000000002</v>
      </c>
    </row>
    <row r="175" spans="1:2" x14ac:dyDescent="0.25">
      <c r="A175" s="192">
        <v>149</v>
      </c>
      <c r="B175" s="193">
        <v>151.9</v>
      </c>
    </row>
    <row r="176" spans="1:2" x14ac:dyDescent="0.25">
      <c r="A176" s="192">
        <v>150</v>
      </c>
      <c r="B176" s="193">
        <v>151.91250000000002</v>
      </c>
    </row>
    <row r="177" spans="1:2" x14ac:dyDescent="0.25">
      <c r="A177" s="192">
        <v>151</v>
      </c>
      <c r="B177" s="193">
        <v>151.92500000000001</v>
      </c>
    </row>
    <row r="178" spans="1:2" x14ac:dyDescent="0.25">
      <c r="A178" s="192">
        <v>152</v>
      </c>
      <c r="B178" s="193">
        <v>151.9375</v>
      </c>
    </row>
    <row r="179" spans="1:2" x14ac:dyDescent="0.25">
      <c r="A179" s="192">
        <v>153</v>
      </c>
      <c r="B179" s="193">
        <v>151.95000000000002</v>
      </c>
    </row>
    <row r="180" spans="1:2" x14ac:dyDescent="0.25">
      <c r="A180" s="192">
        <v>154</v>
      </c>
      <c r="B180" s="193">
        <v>151.96250000000001</v>
      </c>
    </row>
    <row r="181" spans="1:2" x14ac:dyDescent="0.25">
      <c r="A181" s="192">
        <v>155</v>
      </c>
      <c r="B181" s="193">
        <v>151.97500000000002</v>
      </c>
    </row>
    <row r="182" spans="1:2" x14ac:dyDescent="0.25">
      <c r="A182" s="192">
        <v>156</v>
      </c>
      <c r="B182" s="193">
        <v>151.98750000000001</v>
      </c>
    </row>
    <row r="183" spans="1:2" x14ac:dyDescent="0.25">
      <c r="A183" s="192">
        <v>157</v>
      </c>
      <c r="B183" s="193">
        <v>152</v>
      </c>
    </row>
    <row r="184" spans="1:2" x14ac:dyDescent="0.25">
      <c r="A184" s="192">
        <v>158</v>
      </c>
      <c r="B184" s="193">
        <v>152.01250000000002</v>
      </c>
    </row>
    <row r="185" spans="1:2" x14ac:dyDescent="0.25">
      <c r="A185" s="192">
        <v>159</v>
      </c>
      <c r="B185" s="193">
        <v>152.02500000000001</v>
      </c>
    </row>
    <row r="186" spans="1:2" x14ac:dyDescent="0.25">
      <c r="A186" s="192">
        <v>160</v>
      </c>
      <c r="B186" s="193">
        <v>152.03750000000002</v>
      </c>
    </row>
    <row r="187" spans="1:2" x14ac:dyDescent="0.25">
      <c r="A187" s="192">
        <v>161</v>
      </c>
      <c r="B187" s="193">
        <v>152.05000000000001</v>
      </c>
    </row>
    <row r="188" spans="1:2" x14ac:dyDescent="0.25">
      <c r="A188" s="192">
        <v>162</v>
      </c>
      <c r="B188" s="193">
        <v>152.0625</v>
      </c>
    </row>
    <row r="189" spans="1:2" x14ac:dyDescent="0.25">
      <c r="A189" s="192">
        <v>163</v>
      </c>
      <c r="B189" s="193">
        <v>152.07500000000002</v>
      </c>
    </row>
    <row r="190" spans="1:2" x14ac:dyDescent="0.25">
      <c r="A190" s="192">
        <v>164</v>
      </c>
      <c r="B190" s="193">
        <v>152.08750000000001</v>
      </c>
    </row>
    <row r="191" spans="1:2" x14ac:dyDescent="0.25">
      <c r="A191" s="192">
        <v>165</v>
      </c>
      <c r="B191" s="193">
        <v>152.10000000000002</v>
      </c>
    </row>
    <row r="192" spans="1:2" x14ac:dyDescent="0.25">
      <c r="A192" s="192">
        <v>166</v>
      </c>
      <c r="B192" s="193">
        <v>152.11250000000001</v>
      </c>
    </row>
    <row r="193" spans="1:2" x14ac:dyDescent="0.25">
      <c r="A193" s="192">
        <v>167</v>
      </c>
      <c r="B193" s="193">
        <v>152.125</v>
      </c>
    </row>
    <row r="194" spans="1:2" x14ac:dyDescent="0.25">
      <c r="A194" s="192">
        <v>168</v>
      </c>
      <c r="B194" s="193">
        <v>152.13750000000002</v>
      </c>
    </row>
    <row r="195" spans="1:2" x14ac:dyDescent="0.25">
      <c r="A195" s="192">
        <v>169</v>
      </c>
      <c r="B195" s="193">
        <v>152.15</v>
      </c>
    </row>
    <row r="196" spans="1:2" x14ac:dyDescent="0.25">
      <c r="A196" s="192">
        <v>170</v>
      </c>
      <c r="B196" s="193">
        <v>152.16250000000002</v>
      </c>
    </row>
    <row r="197" spans="1:2" x14ac:dyDescent="0.25">
      <c r="A197" s="192">
        <v>171</v>
      </c>
      <c r="B197" s="193">
        <v>152.17500000000001</v>
      </c>
    </row>
    <row r="198" spans="1:2" x14ac:dyDescent="0.25">
      <c r="A198" s="192">
        <v>172</v>
      </c>
      <c r="B198" s="193">
        <v>152.1875</v>
      </c>
    </row>
    <row r="199" spans="1:2" x14ac:dyDescent="0.25">
      <c r="A199" s="192">
        <v>173</v>
      </c>
      <c r="B199" s="193">
        <v>152.20000000000002</v>
      </c>
    </row>
    <row r="200" spans="1:2" x14ac:dyDescent="0.25">
      <c r="A200" s="192">
        <v>174</v>
      </c>
      <c r="B200" s="193">
        <v>152.21250000000001</v>
      </c>
    </row>
    <row r="201" spans="1:2" x14ac:dyDescent="0.25">
      <c r="A201" s="192">
        <v>175</v>
      </c>
      <c r="B201" s="193">
        <v>152.22500000000002</v>
      </c>
    </row>
    <row r="202" spans="1:2" x14ac:dyDescent="0.25">
      <c r="A202" s="192">
        <v>176</v>
      </c>
      <c r="B202" s="193">
        <v>152.23750000000001</v>
      </c>
    </row>
    <row r="203" spans="1:2" x14ac:dyDescent="0.25">
      <c r="A203" s="192">
        <v>177</v>
      </c>
      <c r="B203" s="193">
        <v>152.25</v>
      </c>
    </row>
    <row r="204" spans="1:2" x14ac:dyDescent="0.25">
      <c r="A204" s="192">
        <v>178</v>
      </c>
      <c r="B204" s="193">
        <v>152.26250000000002</v>
      </c>
    </row>
    <row r="205" spans="1:2" x14ac:dyDescent="0.25">
      <c r="A205" s="192">
        <v>179</v>
      </c>
      <c r="B205" s="193">
        <v>152.27500000000001</v>
      </c>
    </row>
    <row r="206" spans="1:2" x14ac:dyDescent="0.25">
      <c r="A206" s="192">
        <v>180</v>
      </c>
      <c r="B206" s="193">
        <v>152.28750000000002</v>
      </c>
    </row>
    <row r="207" spans="1:2" x14ac:dyDescent="0.25">
      <c r="A207" s="192">
        <v>181</v>
      </c>
      <c r="B207" s="193">
        <v>152.30000000000001</v>
      </c>
    </row>
    <row r="208" spans="1:2" x14ac:dyDescent="0.25">
      <c r="A208" s="192">
        <v>182</v>
      </c>
      <c r="B208" s="193">
        <v>152.3125</v>
      </c>
    </row>
    <row r="209" spans="1:2" x14ac:dyDescent="0.25">
      <c r="A209" s="192">
        <v>183</v>
      </c>
      <c r="B209" s="193">
        <v>152.32500000000002</v>
      </c>
    </row>
    <row r="210" spans="1:2" x14ac:dyDescent="0.25">
      <c r="A210" s="192">
        <v>184</v>
      </c>
      <c r="B210" s="193">
        <v>152.33750000000001</v>
      </c>
    </row>
    <row r="211" spans="1:2" x14ac:dyDescent="0.25">
      <c r="A211" s="192">
        <v>185</v>
      </c>
      <c r="B211" s="193">
        <v>152.35000000000002</v>
      </c>
    </row>
    <row r="212" spans="1:2" x14ac:dyDescent="0.25">
      <c r="A212" s="192">
        <v>186</v>
      </c>
      <c r="B212" s="193">
        <v>152.36250000000001</v>
      </c>
    </row>
    <row r="213" spans="1:2" x14ac:dyDescent="0.25">
      <c r="A213" s="192">
        <v>187</v>
      </c>
      <c r="B213" s="193">
        <v>152.375</v>
      </c>
    </row>
    <row r="214" spans="1:2" x14ac:dyDescent="0.25">
      <c r="A214" s="192">
        <v>188</v>
      </c>
      <c r="B214" s="193">
        <v>152.38750000000002</v>
      </c>
    </row>
    <row r="215" spans="1:2" x14ac:dyDescent="0.25">
      <c r="A215" s="192">
        <v>189</v>
      </c>
      <c r="B215" s="193">
        <v>152.4</v>
      </c>
    </row>
    <row r="216" spans="1:2" x14ac:dyDescent="0.25">
      <c r="A216" s="192">
        <v>190</v>
      </c>
      <c r="B216" s="193">
        <v>152.41250000000002</v>
      </c>
    </row>
    <row r="217" spans="1:2" x14ac:dyDescent="0.25">
      <c r="A217" s="192">
        <v>191</v>
      </c>
      <c r="B217" s="193">
        <v>152.42500000000001</v>
      </c>
    </row>
    <row r="218" spans="1:2" x14ac:dyDescent="0.25">
      <c r="A218" s="192">
        <v>192</v>
      </c>
      <c r="B218" s="193">
        <v>152.4375</v>
      </c>
    </row>
    <row r="219" spans="1:2" x14ac:dyDescent="0.25">
      <c r="A219" s="192">
        <v>193</v>
      </c>
      <c r="B219" s="193">
        <v>152.45000000000002</v>
      </c>
    </row>
    <row r="220" spans="1:2" x14ac:dyDescent="0.25">
      <c r="A220" s="192">
        <v>194</v>
      </c>
      <c r="B220" s="193">
        <v>152.46250000000001</v>
      </c>
    </row>
    <row r="221" spans="1:2" x14ac:dyDescent="0.25">
      <c r="A221" s="192">
        <v>195</v>
      </c>
      <c r="B221" s="193">
        <v>152.47500000000002</v>
      </c>
    </row>
    <row r="222" spans="1:2" x14ac:dyDescent="0.25">
      <c r="A222" s="192">
        <v>196</v>
      </c>
      <c r="B222" s="193">
        <v>152.48750000000001</v>
      </c>
    </row>
    <row r="223" spans="1:2" x14ac:dyDescent="0.25">
      <c r="A223" s="192">
        <v>197</v>
      </c>
      <c r="B223" s="193">
        <v>152.5</v>
      </c>
    </row>
    <row r="224" spans="1:2" x14ac:dyDescent="0.25">
      <c r="A224" s="192">
        <v>198</v>
      </c>
      <c r="B224" s="193">
        <v>152.51250000000002</v>
      </c>
    </row>
    <row r="225" spans="1:2" x14ac:dyDescent="0.25">
      <c r="A225" s="192">
        <v>199</v>
      </c>
      <c r="B225" s="193">
        <v>152.52500000000001</v>
      </c>
    </row>
    <row r="226" spans="1:2" x14ac:dyDescent="0.25">
      <c r="A226" s="192">
        <v>200</v>
      </c>
      <c r="B226" s="193">
        <v>152.53750000000002</v>
      </c>
    </row>
    <row r="227" spans="1:2" x14ac:dyDescent="0.25">
      <c r="A227" s="192">
        <v>201</v>
      </c>
      <c r="B227" s="193">
        <v>152.55000000000001</v>
      </c>
    </row>
    <row r="228" spans="1:2" x14ac:dyDescent="0.25">
      <c r="A228" s="192">
        <v>202</v>
      </c>
      <c r="B228" s="193">
        <v>152.5625</v>
      </c>
    </row>
    <row r="229" spans="1:2" x14ac:dyDescent="0.25">
      <c r="A229" s="192">
        <v>203</v>
      </c>
      <c r="B229" s="193">
        <v>152.57500000000002</v>
      </c>
    </row>
    <row r="230" spans="1:2" x14ac:dyDescent="0.25">
      <c r="A230" s="192">
        <v>204</v>
      </c>
      <c r="B230" s="193">
        <v>152.58750000000001</v>
      </c>
    </row>
    <row r="231" spans="1:2" x14ac:dyDescent="0.25">
      <c r="A231" s="192">
        <v>205</v>
      </c>
      <c r="B231" s="193">
        <v>152.60000000000002</v>
      </c>
    </row>
    <row r="232" spans="1:2" x14ac:dyDescent="0.25">
      <c r="A232" s="192">
        <v>206</v>
      </c>
      <c r="B232" s="193">
        <v>152.61250000000001</v>
      </c>
    </row>
    <row r="233" spans="1:2" x14ac:dyDescent="0.25">
      <c r="A233" s="192">
        <v>207</v>
      </c>
      <c r="B233" s="193">
        <v>152.625</v>
      </c>
    </row>
    <row r="234" spans="1:2" x14ac:dyDescent="0.25">
      <c r="A234" s="192">
        <v>208</v>
      </c>
      <c r="B234" s="193">
        <v>152.63750000000002</v>
      </c>
    </row>
    <row r="235" spans="1:2" x14ac:dyDescent="0.25">
      <c r="A235" s="192">
        <v>209</v>
      </c>
      <c r="B235" s="193">
        <v>152.65</v>
      </c>
    </row>
    <row r="236" spans="1:2" x14ac:dyDescent="0.25">
      <c r="A236" s="192">
        <v>210</v>
      </c>
      <c r="B236" s="193">
        <v>152.66250000000002</v>
      </c>
    </row>
    <row r="237" spans="1:2" x14ac:dyDescent="0.25">
      <c r="A237" s="192">
        <v>211</v>
      </c>
      <c r="B237" s="193">
        <v>152.67500000000001</v>
      </c>
    </row>
    <row r="238" spans="1:2" x14ac:dyDescent="0.25">
      <c r="A238" s="192">
        <v>212</v>
      </c>
      <c r="B238" s="193">
        <v>152.6875</v>
      </c>
    </row>
    <row r="239" spans="1:2" x14ac:dyDescent="0.25">
      <c r="A239" s="192">
        <v>213</v>
      </c>
      <c r="B239" s="193">
        <v>152.70000000000002</v>
      </c>
    </row>
    <row r="240" spans="1:2" x14ac:dyDescent="0.25">
      <c r="A240" s="192">
        <v>214</v>
      </c>
      <c r="B240" s="193">
        <v>152.71250000000001</v>
      </c>
    </row>
    <row r="241" spans="1:2" x14ac:dyDescent="0.25">
      <c r="A241" s="192">
        <v>215</v>
      </c>
      <c r="B241" s="193">
        <v>152.72500000000002</v>
      </c>
    </row>
    <row r="242" spans="1:2" x14ac:dyDescent="0.25">
      <c r="A242" s="192">
        <v>216</v>
      </c>
      <c r="B242" s="193">
        <v>152.73750000000001</v>
      </c>
    </row>
    <row r="243" spans="1:2" x14ac:dyDescent="0.25">
      <c r="A243" s="192">
        <v>217</v>
      </c>
      <c r="B243" s="193">
        <v>152.75</v>
      </c>
    </row>
    <row r="244" spans="1:2" x14ac:dyDescent="0.25">
      <c r="A244" s="192">
        <v>218</v>
      </c>
      <c r="B244" s="193">
        <v>152.76250000000002</v>
      </c>
    </row>
    <row r="245" spans="1:2" x14ac:dyDescent="0.25">
      <c r="A245" s="192">
        <v>219</v>
      </c>
      <c r="B245" s="193">
        <v>152.77500000000001</v>
      </c>
    </row>
    <row r="246" spans="1:2" x14ac:dyDescent="0.25">
      <c r="A246" s="192">
        <v>220</v>
      </c>
      <c r="B246" s="193">
        <v>152.78750000000002</v>
      </c>
    </row>
    <row r="247" spans="1:2" x14ac:dyDescent="0.25">
      <c r="A247" s="192">
        <v>221</v>
      </c>
      <c r="B247" s="193">
        <v>152.80000000000001</v>
      </c>
    </row>
    <row r="248" spans="1:2" x14ac:dyDescent="0.25">
      <c r="A248" s="192">
        <v>222</v>
      </c>
      <c r="B248" s="193">
        <v>152.8125</v>
      </c>
    </row>
    <row r="249" spans="1:2" x14ac:dyDescent="0.25">
      <c r="A249" s="192">
        <v>223</v>
      </c>
      <c r="B249" s="193">
        <v>152.82500000000002</v>
      </c>
    </row>
    <row r="250" spans="1:2" x14ac:dyDescent="0.25">
      <c r="A250" s="192">
        <v>224</v>
      </c>
      <c r="B250" s="193">
        <v>152.83750000000001</v>
      </c>
    </row>
    <row r="251" spans="1:2" x14ac:dyDescent="0.25">
      <c r="A251" s="192">
        <v>225</v>
      </c>
      <c r="B251" s="193">
        <v>152.85000000000002</v>
      </c>
    </row>
    <row r="252" spans="1:2" x14ac:dyDescent="0.25">
      <c r="A252" s="192">
        <v>226</v>
      </c>
      <c r="B252" s="193">
        <v>152.86250000000001</v>
      </c>
    </row>
    <row r="253" spans="1:2" x14ac:dyDescent="0.25">
      <c r="A253" s="192">
        <v>227</v>
      </c>
      <c r="B253" s="193">
        <v>152.875</v>
      </c>
    </row>
    <row r="254" spans="1:2" x14ac:dyDescent="0.25">
      <c r="A254" s="192">
        <v>228</v>
      </c>
      <c r="B254" s="193">
        <v>152.88750000000002</v>
      </c>
    </row>
    <row r="255" spans="1:2" x14ac:dyDescent="0.25">
      <c r="A255" s="192">
        <v>229</v>
      </c>
      <c r="B255" s="193">
        <v>152.9</v>
      </c>
    </row>
    <row r="256" spans="1:2" x14ac:dyDescent="0.25">
      <c r="A256" s="192">
        <v>230</v>
      </c>
      <c r="B256" s="193">
        <v>152.91250000000002</v>
      </c>
    </row>
    <row r="257" spans="1:2" x14ac:dyDescent="0.25">
      <c r="A257" s="192">
        <v>231</v>
      </c>
      <c r="B257" s="193">
        <v>152.92500000000001</v>
      </c>
    </row>
    <row r="258" spans="1:2" x14ac:dyDescent="0.25">
      <c r="A258" s="192">
        <v>232</v>
      </c>
      <c r="B258" s="193">
        <v>152.9375</v>
      </c>
    </row>
    <row r="259" spans="1:2" x14ac:dyDescent="0.25">
      <c r="A259" s="192">
        <v>233</v>
      </c>
      <c r="B259" s="193">
        <v>152.95000000000002</v>
      </c>
    </row>
    <row r="260" spans="1:2" x14ac:dyDescent="0.25">
      <c r="A260" s="192">
        <v>234</v>
      </c>
      <c r="B260" s="193">
        <v>152.96250000000001</v>
      </c>
    </row>
    <row r="261" spans="1:2" x14ac:dyDescent="0.25">
      <c r="A261" s="192">
        <v>235</v>
      </c>
      <c r="B261" s="193">
        <v>152.97500000000002</v>
      </c>
    </row>
    <row r="262" spans="1:2" x14ac:dyDescent="0.25">
      <c r="A262" s="192">
        <v>236</v>
      </c>
      <c r="B262" s="193">
        <v>152.98750000000001</v>
      </c>
    </row>
    <row r="263" spans="1:2" x14ac:dyDescent="0.25">
      <c r="A263" s="192">
        <v>237</v>
      </c>
      <c r="B263" s="193">
        <v>153</v>
      </c>
    </row>
    <row r="264" spans="1:2" x14ac:dyDescent="0.25">
      <c r="A264" s="192">
        <v>238</v>
      </c>
      <c r="B264" s="193">
        <v>153.01250000000002</v>
      </c>
    </row>
    <row r="265" spans="1:2" x14ac:dyDescent="0.25">
      <c r="A265" s="192">
        <v>239</v>
      </c>
      <c r="B265" s="193">
        <v>153.02500000000001</v>
      </c>
    </row>
    <row r="266" spans="1:2" x14ac:dyDescent="0.25">
      <c r="A266" s="192">
        <v>240</v>
      </c>
      <c r="B266" s="193">
        <v>153.03750000000002</v>
      </c>
    </row>
    <row r="267" spans="1:2" x14ac:dyDescent="0.25">
      <c r="A267" s="192">
        <v>241</v>
      </c>
      <c r="B267" s="193">
        <v>153.05000000000001</v>
      </c>
    </row>
    <row r="268" spans="1:2" x14ac:dyDescent="0.25">
      <c r="A268" s="192">
        <v>242</v>
      </c>
      <c r="B268" s="193">
        <v>153.0625</v>
      </c>
    </row>
    <row r="269" spans="1:2" x14ac:dyDescent="0.25">
      <c r="A269" s="192">
        <v>243</v>
      </c>
      <c r="B269" s="193">
        <v>153.07500000000002</v>
      </c>
    </row>
    <row r="270" spans="1:2" x14ac:dyDescent="0.25">
      <c r="A270" s="192">
        <v>244</v>
      </c>
      <c r="B270" s="193">
        <v>153.08750000000001</v>
      </c>
    </row>
    <row r="271" spans="1:2" x14ac:dyDescent="0.25">
      <c r="A271" s="192">
        <v>245</v>
      </c>
      <c r="B271" s="193">
        <v>153.10000000000002</v>
      </c>
    </row>
    <row r="272" spans="1:2" x14ac:dyDescent="0.25">
      <c r="A272" s="192">
        <v>246</v>
      </c>
      <c r="B272" s="193">
        <v>153.11250000000001</v>
      </c>
    </row>
    <row r="273" spans="1:2" x14ac:dyDescent="0.25">
      <c r="A273" s="192">
        <v>247</v>
      </c>
      <c r="B273" s="193">
        <v>153.125</v>
      </c>
    </row>
    <row r="274" spans="1:2" x14ac:dyDescent="0.25">
      <c r="A274" s="192">
        <v>248</v>
      </c>
      <c r="B274" s="193">
        <v>153.13750000000002</v>
      </c>
    </row>
    <row r="275" spans="1:2" x14ac:dyDescent="0.25">
      <c r="A275" s="192">
        <v>249</v>
      </c>
      <c r="B275" s="193">
        <v>153.15</v>
      </c>
    </row>
    <row r="276" spans="1:2" x14ac:dyDescent="0.25">
      <c r="A276" s="192">
        <v>250</v>
      </c>
      <c r="B276" s="193">
        <v>153.16250000000002</v>
      </c>
    </row>
    <row r="277" spans="1:2" x14ac:dyDescent="0.25">
      <c r="A277" s="192">
        <v>251</v>
      </c>
      <c r="B277" s="193">
        <v>153.17500000000001</v>
      </c>
    </row>
    <row r="278" spans="1:2" x14ac:dyDescent="0.25">
      <c r="A278" s="192">
        <v>252</v>
      </c>
      <c r="B278" s="193">
        <v>153.1875</v>
      </c>
    </row>
    <row r="279" spans="1:2" x14ac:dyDescent="0.25">
      <c r="A279" s="192">
        <v>253</v>
      </c>
      <c r="B279" s="193">
        <v>153.20000000000002</v>
      </c>
    </row>
    <row r="280" spans="1:2" x14ac:dyDescent="0.25">
      <c r="A280" s="192">
        <v>254</v>
      </c>
      <c r="B280" s="193">
        <v>153.21250000000001</v>
      </c>
    </row>
    <row r="281" spans="1:2" x14ac:dyDescent="0.25">
      <c r="A281" s="192">
        <v>255</v>
      </c>
      <c r="B281" s="193">
        <v>153.22500000000002</v>
      </c>
    </row>
    <row r="282" spans="1:2" x14ac:dyDescent="0.25">
      <c r="A282" s="192">
        <v>256</v>
      </c>
      <c r="B282" s="193">
        <v>153.23750000000001</v>
      </c>
    </row>
    <row r="283" spans="1:2" x14ac:dyDescent="0.25">
      <c r="A283" s="192">
        <v>257</v>
      </c>
      <c r="B283" s="193">
        <v>153.25</v>
      </c>
    </row>
    <row r="284" spans="1:2" x14ac:dyDescent="0.25">
      <c r="A284" s="192">
        <v>258</v>
      </c>
      <c r="B284" s="193">
        <v>153.26250000000002</v>
      </c>
    </row>
    <row r="285" spans="1:2" x14ac:dyDescent="0.25">
      <c r="A285" s="192">
        <v>259</v>
      </c>
      <c r="B285" s="193">
        <v>153.27500000000001</v>
      </c>
    </row>
    <row r="286" spans="1:2" x14ac:dyDescent="0.25">
      <c r="A286" s="192">
        <v>260</v>
      </c>
      <c r="B286" s="193">
        <v>153.28750000000002</v>
      </c>
    </row>
    <row r="287" spans="1:2" x14ac:dyDescent="0.25">
      <c r="A287" s="192">
        <v>261</v>
      </c>
      <c r="B287" s="193">
        <v>153.30000000000001</v>
      </c>
    </row>
    <row r="288" spans="1:2" x14ac:dyDescent="0.25">
      <c r="A288" s="192">
        <v>262</v>
      </c>
      <c r="B288" s="193">
        <v>153.3125</v>
      </c>
    </row>
    <row r="289" spans="1:2" x14ac:dyDescent="0.25">
      <c r="A289" s="192">
        <v>263</v>
      </c>
      <c r="B289" s="193">
        <v>153.32500000000002</v>
      </c>
    </row>
    <row r="290" spans="1:2" x14ac:dyDescent="0.25">
      <c r="A290" s="192">
        <v>264</v>
      </c>
      <c r="B290" s="193">
        <v>153.33750000000001</v>
      </c>
    </row>
    <row r="291" spans="1:2" x14ac:dyDescent="0.25">
      <c r="A291" s="192">
        <v>265</v>
      </c>
      <c r="B291" s="193">
        <v>153.35000000000002</v>
      </c>
    </row>
    <row r="292" spans="1:2" x14ac:dyDescent="0.25">
      <c r="A292" s="192">
        <v>266</v>
      </c>
      <c r="B292" s="193">
        <v>153.36250000000001</v>
      </c>
    </row>
    <row r="293" spans="1:2" x14ac:dyDescent="0.25">
      <c r="A293" s="192">
        <v>267</v>
      </c>
      <c r="B293" s="193">
        <v>153.375</v>
      </c>
    </row>
    <row r="294" spans="1:2" x14ac:dyDescent="0.25">
      <c r="A294" s="192">
        <v>268</v>
      </c>
      <c r="B294" s="193">
        <v>153.38750000000002</v>
      </c>
    </row>
    <row r="295" spans="1:2" x14ac:dyDescent="0.25">
      <c r="A295" s="192">
        <v>269</v>
      </c>
      <c r="B295" s="193">
        <v>153.4</v>
      </c>
    </row>
    <row r="296" spans="1:2" x14ac:dyDescent="0.25">
      <c r="A296" s="192">
        <v>270</v>
      </c>
      <c r="B296" s="193">
        <v>153.41250000000002</v>
      </c>
    </row>
    <row r="297" spans="1:2" x14ac:dyDescent="0.25">
      <c r="A297" s="192">
        <v>271</v>
      </c>
      <c r="B297" s="193">
        <v>153.42500000000001</v>
      </c>
    </row>
    <row r="298" spans="1:2" x14ac:dyDescent="0.25">
      <c r="A298" s="192">
        <v>272</v>
      </c>
      <c r="B298" s="193">
        <v>153.4375</v>
      </c>
    </row>
    <row r="299" spans="1:2" x14ac:dyDescent="0.25">
      <c r="A299" s="192">
        <v>273</v>
      </c>
      <c r="B299" s="193">
        <v>153.45000000000002</v>
      </c>
    </row>
    <row r="300" spans="1:2" x14ac:dyDescent="0.25">
      <c r="A300" s="192">
        <v>274</v>
      </c>
      <c r="B300" s="193">
        <v>153.46250000000001</v>
      </c>
    </row>
    <row r="301" spans="1:2" x14ac:dyDescent="0.25">
      <c r="A301" s="192">
        <v>275</v>
      </c>
      <c r="B301" s="193">
        <v>153.47500000000002</v>
      </c>
    </row>
    <row r="302" spans="1:2" x14ac:dyDescent="0.25">
      <c r="A302" s="192">
        <v>276</v>
      </c>
      <c r="B302" s="193">
        <v>153.48750000000001</v>
      </c>
    </row>
    <row r="303" spans="1:2" x14ac:dyDescent="0.25">
      <c r="A303" s="192">
        <v>277</v>
      </c>
      <c r="B303" s="193">
        <v>153.5</v>
      </c>
    </row>
    <row r="304" spans="1:2" x14ac:dyDescent="0.25">
      <c r="A304" s="192">
        <v>278</v>
      </c>
      <c r="B304" s="193">
        <v>153.51250000000002</v>
      </c>
    </row>
    <row r="305" spans="1:2" x14ac:dyDescent="0.25">
      <c r="A305" s="192">
        <v>279</v>
      </c>
      <c r="B305" s="193">
        <v>153.52500000000001</v>
      </c>
    </row>
    <row r="306" spans="1:2" x14ac:dyDescent="0.25">
      <c r="A306" s="192">
        <v>280</v>
      </c>
      <c r="B306" s="193">
        <v>153.53750000000002</v>
      </c>
    </row>
    <row r="307" spans="1:2" x14ac:dyDescent="0.25">
      <c r="A307" s="192">
        <v>281</v>
      </c>
      <c r="B307" s="193">
        <v>153.55000000000001</v>
      </c>
    </row>
    <row r="308" spans="1:2" x14ac:dyDescent="0.25">
      <c r="A308" s="192">
        <v>282</v>
      </c>
      <c r="B308" s="193">
        <v>153.5625</v>
      </c>
    </row>
    <row r="309" spans="1:2" x14ac:dyDescent="0.25">
      <c r="A309" s="192">
        <v>283</v>
      </c>
      <c r="B309" s="193">
        <v>153.57500000000002</v>
      </c>
    </row>
    <row r="310" spans="1:2" x14ac:dyDescent="0.25">
      <c r="A310" s="192">
        <v>284</v>
      </c>
      <c r="B310" s="193">
        <v>153.58750000000001</v>
      </c>
    </row>
    <row r="311" spans="1:2" x14ac:dyDescent="0.25">
      <c r="A311" s="192">
        <v>285</v>
      </c>
      <c r="B311" s="193">
        <v>153.60000000000002</v>
      </c>
    </row>
    <row r="312" spans="1:2" x14ac:dyDescent="0.25">
      <c r="A312" s="192">
        <v>286</v>
      </c>
      <c r="B312" s="193">
        <v>153.61250000000001</v>
      </c>
    </row>
    <row r="313" spans="1:2" x14ac:dyDescent="0.25">
      <c r="A313" s="192">
        <v>287</v>
      </c>
      <c r="B313" s="193">
        <v>153.625</v>
      </c>
    </row>
    <row r="314" spans="1:2" x14ac:dyDescent="0.25">
      <c r="A314" s="192">
        <v>288</v>
      </c>
      <c r="B314" s="193">
        <v>153.63750000000002</v>
      </c>
    </row>
    <row r="315" spans="1:2" x14ac:dyDescent="0.25">
      <c r="A315" s="192">
        <v>289</v>
      </c>
      <c r="B315" s="193">
        <v>153.65</v>
      </c>
    </row>
    <row r="316" spans="1:2" x14ac:dyDescent="0.25">
      <c r="A316" s="192">
        <v>290</v>
      </c>
      <c r="B316" s="193">
        <v>153.66250000000002</v>
      </c>
    </row>
    <row r="317" spans="1:2" x14ac:dyDescent="0.25">
      <c r="A317" s="192">
        <v>291</v>
      </c>
      <c r="B317" s="193">
        <v>153.67500000000001</v>
      </c>
    </row>
    <row r="318" spans="1:2" x14ac:dyDescent="0.25">
      <c r="A318" s="192">
        <v>292</v>
      </c>
      <c r="B318" s="193">
        <v>153.6875</v>
      </c>
    </row>
    <row r="319" spans="1:2" x14ac:dyDescent="0.25">
      <c r="A319" s="192">
        <v>293</v>
      </c>
      <c r="B319" s="193">
        <v>153.70000000000002</v>
      </c>
    </row>
    <row r="320" spans="1:2" x14ac:dyDescent="0.25">
      <c r="A320" s="192">
        <v>294</v>
      </c>
      <c r="B320" s="193">
        <v>153.71250000000001</v>
      </c>
    </row>
    <row r="321" spans="1:2" x14ac:dyDescent="0.25">
      <c r="A321" s="192">
        <v>295</v>
      </c>
      <c r="B321" s="193">
        <v>153.72500000000002</v>
      </c>
    </row>
    <row r="322" spans="1:2" x14ac:dyDescent="0.25">
      <c r="A322" s="192">
        <v>296</v>
      </c>
      <c r="B322" s="193">
        <v>153.73750000000001</v>
      </c>
    </row>
    <row r="323" spans="1:2" x14ac:dyDescent="0.25">
      <c r="A323" s="192">
        <v>297</v>
      </c>
      <c r="B323" s="193">
        <v>153.75</v>
      </c>
    </row>
    <row r="324" spans="1:2" x14ac:dyDescent="0.25">
      <c r="A324" s="192">
        <v>298</v>
      </c>
      <c r="B324" s="193">
        <v>153.76250000000002</v>
      </c>
    </row>
    <row r="325" spans="1:2" x14ac:dyDescent="0.25">
      <c r="A325" s="192">
        <v>299</v>
      </c>
      <c r="B325" s="193">
        <v>153.77500000000001</v>
      </c>
    </row>
    <row r="326" spans="1:2" x14ac:dyDescent="0.25">
      <c r="A326" s="192">
        <v>300</v>
      </c>
      <c r="B326" s="193">
        <v>153.78750000000002</v>
      </c>
    </row>
    <row r="327" spans="1:2" x14ac:dyDescent="0.25">
      <c r="A327" s="192">
        <v>301</v>
      </c>
      <c r="B327" s="193">
        <v>153.80000000000001</v>
      </c>
    </row>
    <row r="328" spans="1:2" x14ac:dyDescent="0.25">
      <c r="A328" s="192">
        <v>302</v>
      </c>
      <c r="B328" s="193">
        <v>153.8125</v>
      </c>
    </row>
    <row r="329" spans="1:2" x14ac:dyDescent="0.25">
      <c r="A329" s="192">
        <v>303</v>
      </c>
      <c r="B329" s="193">
        <v>153.82500000000002</v>
      </c>
    </row>
    <row r="330" spans="1:2" x14ac:dyDescent="0.25">
      <c r="A330" s="192">
        <v>304</v>
      </c>
      <c r="B330" s="193">
        <v>153.83750000000001</v>
      </c>
    </row>
    <row r="331" spans="1:2" x14ac:dyDescent="0.25">
      <c r="A331" s="192">
        <v>305</v>
      </c>
      <c r="B331" s="193">
        <v>153.85000000000002</v>
      </c>
    </row>
    <row r="332" spans="1:2" x14ac:dyDescent="0.25">
      <c r="A332" s="192">
        <v>306</v>
      </c>
      <c r="B332" s="193">
        <v>153.86250000000001</v>
      </c>
    </row>
    <row r="333" spans="1:2" x14ac:dyDescent="0.25">
      <c r="A333" s="192">
        <v>307</v>
      </c>
      <c r="B333" s="193">
        <v>153.875</v>
      </c>
    </row>
    <row r="334" spans="1:2" x14ac:dyDescent="0.25">
      <c r="A334" s="192">
        <v>308</v>
      </c>
      <c r="B334" s="193">
        <v>153.88750000000002</v>
      </c>
    </row>
    <row r="335" spans="1:2" x14ac:dyDescent="0.25">
      <c r="A335" s="192">
        <v>309</v>
      </c>
      <c r="B335" s="193">
        <v>153.9</v>
      </c>
    </row>
    <row r="336" spans="1:2" x14ac:dyDescent="0.25">
      <c r="A336" s="192">
        <v>310</v>
      </c>
      <c r="B336" s="193">
        <v>153.91250000000002</v>
      </c>
    </row>
    <row r="337" spans="1:2" x14ac:dyDescent="0.25">
      <c r="A337" s="192">
        <v>311</v>
      </c>
      <c r="B337" s="193">
        <v>153.92500000000001</v>
      </c>
    </row>
    <row r="338" spans="1:2" x14ac:dyDescent="0.25">
      <c r="A338" s="192">
        <v>312</v>
      </c>
      <c r="B338" s="193">
        <v>153.9375</v>
      </c>
    </row>
    <row r="339" spans="1:2" x14ac:dyDescent="0.25">
      <c r="A339" s="192">
        <v>313</v>
      </c>
      <c r="B339" s="193">
        <v>153.95000000000002</v>
      </c>
    </row>
    <row r="340" spans="1:2" x14ac:dyDescent="0.25">
      <c r="A340" s="192">
        <v>314</v>
      </c>
      <c r="B340" s="193">
        <v>153.96250000000001</v>
      </c>
    </row>
    <row r="341" spans="1:2" x14ac:dyDescent="0.25">
      <c r="A341" s="192">
        <v>315</v>
      </c>
      <c r="B341" s="193">
        <v>153.97500000000002</v>
      </c>
    </row>
    <row r="342" spans="1:2" x14ac:dyDescent="0.25">
      <c r="A342" s="192">
        <v>316</v>
      </c>
      <c r="B342" s="193">
        <v>153.98750000000001</v>
      </c>
    </row>
    <row r="343" spans="1:2" x14ac:dyDescent="0.25">
      <c r="A343" s="192">
        <v>317</v>
      </c>
      <c r="B343" s="193">
        <v>154</v>
      </c>
    </row>
    <row r="344" spans="1:2" x14ac:dyDescent="0.25">
      <c r="A344" s="192">
        <v>318</v>
      </c>
      <c r="B344" s="193">
        <v>154.01250000000002</v>
      </c>
    </row>
    <row r="345" spans="1:2" x14ac:dyDescent="0.25">
      <c r="A345" s="192">
        <v>319</v>
      </c>
      <c r="B345" s="193">
        <v>154.02500000000001</v>
      </c>
    </row>
    <row r="346" spans="1:2" x14ac:dyDescent="0.25">
      <c r="A346" s="192">
        <v>320</v>
      </c>
      <c r="B346" s="193">
        <v>154.03750000000002</v>
      </c>
    </row>
    <row r="347" spans="1:2" x14ac:dyDescent="0.25">
      <c r="A347" s="192">
        <v>321</v>
      </c>
      <c r="B347" s="193">
        <v>154.05000000000001</v>
      </c>
    </row>
    <row r="348" spans="1:2" x14ac:dyDescent="0.25">
      <c r="A348" s="192">
        <v>322</v>
      </c>
      <c r="B348" s="193">
        <v>154.0625</v>
      </c>
    </row>
    <row r="349" spans="1:2" x14ac:dyDescent="0.25">
      <c r="A349" s="192">
        <v>323</v>
      </c>
      <c r="B349" s="193">
        <v>154.07500000000002</v>
      </c>
    </row>
    <row r="350" spans="1:2" x14ac:dyDescent="0.25">
      <c r="A350" s="192">
        <v>324</v>
      </c>
      <c r="B350" s="193">
        <v>154.08750000000001</v>
      </c>
    </row>
    <row r="351" spans="1:2" x14ac:dyDescent="0.25">
      <c r="A351" s="192">
        <v>325</v>
      </c>
      <c r="B351" s="193">
        <v>154.10000000000002</v>
      </c>
    </row>
    <row r="352" spans="1:2" x14ac:dyDescent="0.25">
      <c r="A352" s="192">
        <v>326</v>
      </c>
      <c r="B352" s="193">
        <v>154.11250000000001</v>
      </c>
    </row>
    <row r="353" spans="1:2" x14ac:dyDescent="0.25">
      <c r="A353" s="192">
        <v>327</v>
      </c>
      <c r="B353" s="193">
        <v>154.125</v>
      </c>
    </row>
    <row r="354" spans="1:2" x14ac:dyDescent="0.25">
      <c r="A354" s="192">
        <v>328</v>
      </c>
      <c r="B354" s="193">
        <v>154.13750000000002</v>
      </c>
    </row>
    <row r="355" spans="1:2" x14ac:dyDescent="0.25">
      <c r="A355" s="192">
        <v>329</v>
      </c>
      <c r="B355" s="193">
        <v>154.15</v>
      </c>
    </row>
    <row r="356" spans="1:2" x14ac:dyDescent="0.25">
      <c r="A356" s="192">
        <v>330</v>
      </c>
      <c r="B356" s="193">
        <v>154.16250000000002</v>
      </c>
    </row>
    <row r="357" spans="1:2" x14ac:dyDescent="0.25">
      <c r="A357" s="192">
        <v>331</v>
      </c>
      <c r="B357" s="193">
        <v>154.17500000000001</v>
      </c>
    </row>
    <row r="358" spans="1:2" x14ac:dyDescent="0.25">
      <c r="A358" s="192">
        <v>332</v>
      </c>
      <c r="B358" s="193">
        <v>154.1875</v>
      </c>
    </row>
    <row r="359" spans="1:2" x14ac:dyDescent="0.25">
      <c r="A359" s="192">
        <v>333</v>
      </c>
      <c r="B359" s="193">
        <v>154.20000000000002</v>
      </c>
    </row>
    <row r="360" spans="1:2" x14ac:dyDescent="0.25">
      <c r="A360" s="192">
        <v>334</v>
      </c>
      <c r="B360" s="193">
        <v>154.21250000000001</v>
      </c>
    </row>
    <row r="361" spans="1:2" x14ac:dyDescent="0.25">
      <c r="A361" s="192">
        <v>335</v>
      </c>
      <c r="B361" s="193">
        <v>154.22500000000002</v>
      </c>
    </row>
    <row r="362" spans="1:2" x14ac:dyDescent="0.25">
      <c r="A362" s="192">
        <v>336</v>
      </c>
      <c r="B362" s="193">
        <v>154.23750000000001</v>
      </c>
    </row>
    <row r="363" spans="1:2" x14ac:dyDescent="0.25">
      <c r="A363" s="192">
        <v>337</v>
      </c>
      <c r="B363" s="193">
        <v>154.25</v>
      </c>
    </row>
    <row r="364" spans="1:2" x14ac:dyDescent="0.25">
      <c r="A364" s="192">
        <v>338</v>
      </c>
      <c r="B364" s="193">
        <v>154.26250000000002</v>
      </c>
    </row>
    <row r="365" spans="1:2" x14ac:dyDescent="0.25">
      <c r="A365" s="192">
        <v>339</v>
      </c>
      <c r="B365" s="193">
        <v>154.27500000000001</v>
      </c>
    </row>
    <row r="366" spans="1:2" x14ac:dyDescent="0.25">
      <c r="A366" s="192">
        <v>340</v>
      </c>
      <c r="B366" s="193">
        <v>154.28750000000002</v>
      </c>
    </row>
    <row r="367" spans="1:2" x14ac:dyDescent="0.25">
      <c r="A367" s="192">
        <v>341</v>
      </c>
      <c r="B367" s="193">
        <v>154.30000000000001</v>
      </c>
    </row>
    <row r="368" spans="1:2" x14ac:dyDescent="0.25">
      <c r="A368" s="192">
        <v>342</v>
      </c>
      <c r="B368" s="193">
        <v>154.3125</v>
      </c>
    </row>
    <row r="369" spans="1:2" x14ac:dyDescent="0.25">
      <c r="A369" s="192">
        <v>343</v>
      </c>
      <c r="B369" s="193">
        <v>154.32500000000002</v>
      </c>
    </row>
    <row r="370" spans="1:2" x14ac:dyDescent="0.25">
      <c r="A370" s="192">
        <v>344</v>
      </c>
      <c r="B370" s="193">
        <v>154.33750000000001</v>
      </c>
    </row>
    <row r="371" spans="1:2" x14ac:dyDescent="0.25">
      <c r="A371" s="192">
        <v>345</v>
      </c>
      <c r="B371" s="193">
        <v>154.35000000000002</v>
      </c>
    </row>
    <row r="372" spans="1:2" x14ac:dyDescent="0.25">
      <c r="A372" s="192">
        <v>346</v>
      </c>
      <c r="B372" s="193">
        <v>154.36250000000001</v>
      </c>
    </row>
    <row r="373" spans="1:2" x14ac:dyDescent="0.25">
      <c r="A373" s="192">
        <v>347</v>
      </c>
      <c r="B373" s="193">
        <v>154.375</v>
      </c>
    </row>
    <row r="374" spans="1:2" x14ac:dyDescent="0.25">
      <c r="A374" s="192">
        <v>348</v>
      </c>
      <c r="B374" s="193">
        <v>154.38750000000002</v>
      </c>
    </row>
    <row r="375" spans="1:2" x14ac:dyDescent="0.25">
      <c r="A375" s="192">
        <v>349</v>
      </c>
      <c r="B375" s="193">
        <v>154.4</v>
      </c>
    </row>
    <row r="376" spans="1:2" x14ac:dyDescent="0.25">
      <c r="A376" s="192">
        <v>350</v>
      </c>
      <c r="B376" s="193">
        <v>154.41250000000002</v>
      </c>
    </row>
    <row r="377" spans="1:2" x14ac:dyDescent="0.25">
      <c r="A377" s="192">
        <v>351</v>
      </c>
      <c r="B377" s="193">
        <v>154.42500000000001</v>
      </c>
    </row>
    <row r="378" spans="1:2" x14ac:dyDescent="0.25">
      <c r="A378" s="192">
        <v>352</v>
      </c>
      <c r="B378" s="193">
        <v>154.4375</v>
      </c>
    </row>
    <row r="379" spans="1:2" x14ac:dyDescent="0.25">
      <c r="A379" s="192">
        <v>353</v>
      </c>
      <c r="B379" s="193">
        <v>154.45000000000002</v>
      </c>
    </row>
    <row r="380" spans="1:2" x14ac:dyDescent="0.25">
      <c r="A380" s="192">
        <v>354</v>
      </c>
      <c r="B380" s="193">
        <v>154.46250000000001</v>
      </c>
    </row>
    <row r="381" spans="1:2" x14ac:dyDescent="0.25">
      <c r="A381" s="192">
        <v>355</v>
      </c>
      <c r="B381" s="193">
        <v>154.47500000000002</v>
      </c>
    </row>
    <row r="382" spans="1:2" x14ac:dyDescent="0.25">
      <c r="A382" s="192">
        <v>356</v>
      </c>
      <c r="B382" s="193">
        <v>154.48750000000001</v>
      </c>
    </row>
    <row r="383" spans="1:2" x14ac:dyDescent="0.25">
      <c r="A383" s="192">
        <v>357</v>
      </c>
      <c r="B383" s="193">
        <v>154.5</v>
      </c>
    </row>
    <row r="384" spans="1:2" x14ac:dyDescent="0.25">
      <c r="A384" s="192">
        <v>358</v>
      </c>
      <c r="B384" s="193">
        <v>154.51250000000002</v>
      </c>
    </row>
    <row r="385" spans="1:2" x14ac:dyDescent="0.25">
      <c r="A385" s="192">
        <v>359</v>
      </c>
      <c r="B385" s="193">
        <v>154.52500000000001</v>
      </c>
    </row>
    <row r="386" spans="1:2" x14ac:dyDescent="0.25">
      <c r="A386" s="192">
        <v>360</v>
      </c>
      <c r="B386" s="193">
        <v>154.53750000000002</v>
      </c>
    </row>
    <row r="387" spans="1:2" x14ac:dyDescent="0.25">
      <c r="A387" s="192">
        <v>361</v>
      </c>
      <c r="B387" s="193">
        <v>154.55000000000001</v>
      </c>
    </row>
    <row r="388" spans="1:2" x14ac:dyDescent="0.25">
      <c r="A388" s="192">
        <v>362</v>
      </c>
      <c r="B388" s="193">
        <v>154.5625</v>
      </c>
    </row>
    <row r="389" spans="1:2" x14ac:dyDescent="0.25">
      <c r="A389" s="192">
        <v>363</v>
      </c>
      <c r="B389" s="193">
        <v>154.57500000000002</v>
      </c>
    </row>
    <row r="390" spans="1:2" x14ac:dyDescent="0.25">
      <c r="A390" s="192">
        <v>364</v>
      </c>
      <c r="B390" s="193">
        <v>154.58750000000001</v>
      </c>
    </row>
    <row r="391" spans="1:2" x14ac:dyDescent="0.25">
      <c r="A391" s="192">
        <v>365</v>
      </c>
      <c r="B391" s="193">
        <v>154.60000000000002</v>
      </c>
    </row>
    <row r="392" spans="1:2" x14ac:dyDescent="0.25">
      <c r="A392" s="192">
        <v>366</v>
      </c>
      <c r="B392" s="193">
        <v>154.61250000000001</v>
      </c>
    </row>
    <row r="393" spans="1:2" x14ac:dyDescent="0.25">
      <c r="A393" s="192">
        <v>367</v>
      </c>
      <c r="B393" s="193">
        <v>154.625</v>
      </c>
    </row>
    <row r="394" spans="1:2" x14ac:dyDescent="0.25">
      <c r="A394" s="192">
        <v>368</v>
      </c>
      <c r="B394" s="193">
        <v>154.63750000000002</v>
      </c>
    </row>
    <row r="395" spans="1:2" x14ac:dyDescent="0.25">
      <c r="A395" s="192">
        <v>369</v>
      </c>
      <c r="B395" s="193">
        <v>154.65</v>
      </c>
    </row>
    <row r="396" spans="1:2" x14ac:dyDescent="0.25">
      <c r="A396" s="192">
        <v>370</v>
      </c>
      <c r="B396" s="193">
        <v>154.66250000000002</v>
      </c>
    </row>
    <row r="397" spans="1:2" x14ac:dyDescent="0.25">
      <c r="A397" s="192">
        <v>371</v>
      </c>
      <c r="B397" s="193">
        <v>154.67500000000001</v>
      </c>
    </row>
    <row r="398" spans="1:2" x14ac:dyDescent="0.25">
      <c r="A398" s="192">
        <v>372</v>
      </c>
      <c r="B398" s="193">
        <v>154.6875</v>
      </c>
    </row>
    <row r="399" spans="1:2" x14ac:dyDescent="0.25">
      <c r="A399" s="192">
        <v>373</v>
      </c>
      <c r="B399" s="193">
        <v>154.70000000000002</v>
      </c>
    </row>
    <row r="400" spans="1:2" x14ac:dyDescent="0.25">
      <c r="A400" s="192">
        <v>374</v>
      </c>
      <c r="B400" s="193">
        <v>154.71250000000001</v>
      </c>
    </row>
    <row r="401" spans="1:2" x14ac:dyDescent="0.25">
      <c r="A401" s="192">
        <v>375</v>
      </c>
      <c r="B401" s="193">
        <v>154.72500000000002</v>
      </c>
    </row>
    <row r="402" spans="1:2" x14ac:dyDescent="0.25">
      <c r="A402" s="192">
        <v>376</v>
      </c>
      <c r="B402" s="193">
        <v>154.73750000000001</v>
      </c>
    </row>
    <row r="403" spans="1:2" x14ac:dyDescent="0.25">
      <c r="A403" s="192">
        <v>377</v>
      </c>
      <c r="B403" s="193">
        <v>154.75</v>
      </c>
    </row>
    <row r="404" spans="1:2" x14ac:dyDescent="0.25">
      <c r="A404" s="192">
        <v>378</v>
      </c>
      <c r="B404" s="193">
        <v>154.76250000000002</v>
      </c>
    </row>
    <row r="405" spans="1:2" x14ac:dyDescent="0.25">
      <c r="A405" s="192">
        <v>379</v>
      </c>
      <c r="B405" s="193">
        <v>154.77500000000001</v>
      </c>
    </row>
    <row r="406" spans="1:2" x14ac:dyDescent="0.25">
      <c r="A406" s="192">
        <v>380</v>
      </c>
      <c r="B406" s="193">
        <v>154.78750000000002</v>
      </c>
    </row>
    <row r="407" spans="1:2" x14ac:dyDescent="0.25">
      <c r="A407" s="192">
        <v>381</v>
      </c>
      <c r="B407" s="193">
        <v>154.80000000000001</v>
      </c>
    </row>
    <row r="408" spans="1:2" x14ac:dyDescent="0.25">
      <c r="A408" s="192">
        <v>382</v>
      </c>
      <c r="B408" s="193">
        <v>154.8125</v>
      </c>
    </row>
    <row r="409" spans="1:2" x14ac:dyDescent="0.25">
      <c r="A409" s="192">
        <v>383</v>
      </c>
      <c r="B409" s="193">
        <v>154.82500000000002</v>
      </c>
    </row>
    <row r="410" spans="1:2" x14ac:dyDescent="0.25">
      <c r="A410" s="192">
        <v>384</v>
      </c>
      <c r="B410" s="193">
        <v>154.83750000000001</v>
      </c>
    </row>
    <row r="411" spans="1:2" x14ac:dyDescent="0.25">
      <c r="A411" s="192">
        <v>385</v>
      </c>
      <c r="B411" s="193">
        <v>154.85000000000002</v>
      </c>
    </row>
    <row r="412" spans="1:2" x14ac:dyDescent="0.25">
      <c r="A412" s="192">
        <v>386</v>
      </c>
      <c r="B412" s="193">
        <v>154.86250000000001</v>
      </c>
    </row>
    <row r="413" spans="1:2" x14ac:dyDescent="0.25">
      <c r="A413" s="192">
        <v>387</v>
      </c>
      <c r="B413" s="193">
        <v>154.875</v>
      </c>
    </row>
    <row r="414" spans="1:2" x14ac:dyDescent="0.25">
      <c r="A414" s="192">
        <v>388</v>
      </c>
      <c r="B414" s="193">
        <v>154.88750000000002</v>
      </c>
    </row>
    <row r="415" spans="1:2" x14ac:dyDescent="0.25">
      <c r="A415" s="192">
        <v>389</v>
      </c>
      <c r="B415" s="193">
        <v>154.9</v>
      </c>
    </row>
    <row r="416" spans="1:2" x14ac:dyDescent="0.25">
      <c r="A416" s="192">
        <v>390</v>
      </c>
      <c r="B416" s="193">
        <v>154.91250000000002</v>
      </c>
    </row>
    <row r="417" spans="1:2" x14ac:dyDescent="0.25">
      <c r="A417" s="192">
        <v>391</v>
      </c>
      <c r="B417" s="193">
        <v>154.92500000000001</v>
      </c>
    </row>
    <row r="418" spans="1:2" x14ac:dyDescent="0.25">
      <c r="A418" s="192">
        <v>392</v>
      </c>
      <c r="B418" s="193">
        <v>154.9375</v>
      </c>
    </row>
    <row r="419" spans="1:2" x14ac:dyDescent="0.25">
      <c r="A419" s="192">
        <v>393</v>
      </c>
      <c r="B419" s="193">
        <v>154.95000000000002</v>
      </c>
    </row>
    <row r="420" spans="1:2" x14ac:dyDescent="0.25">
      <c r="A420" s="192">
        <v>394</v>
      </c>
      <c r="B420" s="193">
        <v>154.96250000000001</v>
      </c>
    </row>
    <row r="421" spans="1:2" x14ac:dyDescent="0.25">
      <c r="A421" s="192">
        <v>395</v>
      </c>
      <c r="B421" s="193">
        <v>154.97500000000002</v>
      </c>
    </row>
    <row r="422" spans="1:2" x14ac:dyDescent="0.25">
      <c r="A422" s="192">
        <v>396</v>
      </c>
      <c r="B422" s="193">
        <v>154.98750000000001</v>
      </c>
    </row>
    <row r="423" spans="1:2" x14ac:dyDescent="0.25">
      <c r="A423" s="192">
        <v>397</v>
      </c>
      <c r="B423" s="193">
        <v>155</v>
      </c>
    </row>
    <row r="424" spans="1:2" x14ac:dyDescent="0.25">
      <c r="A424" s="192">
        <v>398</v>
      </c>
      <c r="B424" s="193">
        <v>155.01250000000002</v>
      </c>
    </row>
    <row r="425" spans="1:2" x14ac:dyDescent="0.25">
      <c r="A425" s="192">
        <v>399</v>
      </c>
      <c r="B425" s="193">
        <v>155.02500000000001</v>
      </c>
    </row>
    <row r="426" spans="1:2" x14ac:dyDescent="0.25">
      <c r="A426" s="192">
        <v>400</v>
      </c>
      <c r="B426" s="193">
        <v>155.03750000000002</v>
      </c>
    </row>
    <row r="427" spans="1:2" x14ac:dyDescent="0.25">
      <c r="A427" s="192">
        <v>401</v>
      </c>
      <c r="B427" s="193">
        <v>155.05000000000001</v>
      </c>
    </row>
    <row r="428" spans="1:2" x14ac:dyDescent="0.25">
      <c r="A428" s="192">
        <v>402</v>
      </c>
      <c r="B428" s="193">
        <v>155.0625</v>
      </c>
    </row>
    <row r="429" spans="1:2" x14ac:dyDescent="0.25">
      <c r="A429" s="192">
        <v>403</v>
      </c>
      <c r="B429" s="193">
        <v>155.07500000000002</v>
      </c>
    </row>
    <row r="430" spans="1:2" x14ac:dyDescent="0.25">
      <c r="A430" s="192">
        <v>404</v>
      </c>
      <c r="B430" s="193">
        <v>155.08750000000001</v>
      </c>
    </row>
    <row r="431" spans="1:2" x14ac:dyDescent="0.25">
      <c r="A431" s="192">
        <v>405</v>
      </c>
      <c r="B431" s="193">
        <v>155.10000000000002</v>
      </c>
    </row>
    <row r="432" spans="1:2" x14ac:dyDescent="0.25">
      <c r="A432" s="192">
        <v>406</v>
      </c>
      <c r="B432" s="193">
        <v>155.11250000000001</v>
      </c>
    </row>
    <row r="433" spans="1:2" x14ac:dyDescent="0.25">
      <c r="A433" s="192">
        <v>407</v>
      </c>
      <c r="B433" s="193">
        <v>155.125</v>
      </c>
    </row>
    <row r="434" spans="1:2" x14ac:dyDescent="0.25">
      <c r="A434" s="192">
        <v>408</v>
      </c>
      <c r="B434" s="193">
        <v>155.13750000000002</v>
      </c>
    </row>
    <row r="435" spans="1:2" x14ac:dyDescent="0.25">
      <c r="A435" s="192">
        <v>409</v>
      </c>
      <c r="B435" s="193">
        <v>155.15</v>
      </c>
    </row>
    <row r="436" spans="1:2" x14ac:dyDescent="0.25">
      <c r="A436" s="192">
        <v>410</v>
      </c>
      <c r="B436" s="193">
        <v>155.16250000000002</v>
      </c>
    </row>
    <row r="437" spans="1:2" x14ac:dyDescent="0.25">
      <c r="A437" s="192">
        <v>411</v>
      </c>
      <c r="B437" s="193">
        <v>155.17500000000001</v>
      </c>
    </row>
    <row r="438" spans="1:2" x14ac:dyDescent="0.25">
      <c r="A438" s="192">
        <v>412</v>
      </c>
      <c r="B438" s="193">
        <v>155.1875</v>
      </c>
    </row>
    <row r="439" spans="1:2" x14ac:dyDescent="0.25">
      <c r="A439" s="192">
        <v>413</v>
      </c>
      <c r="B439" s="193">
        <v>155.20000000000002</v>
      </c>
    </row>
    <row r="440" spans="1:2" x14ac:dyDescent="0.25">
      <c r="A440" s="192">
        <v>414</v>
      </c>
      <c r="B440" s="193">
        <v>155.21250000000001</v>
      </c>
    </row>
    <row r="441" spans="1:2" x14ac:dyDescent="0.25">
      <c r="A441" s="192">
        <v>415</v>
      </c>
      <c r="B441" s="193">
        <v>155.22500000000002</v>
      </c>
    </row>
    <row r="442" spans="1:2" x14ac:dyDescent="0.25">
      <c r="A442" s="192">
        <v>416</v>
      </c>
      <c r="B442" s="193">
        <v>155.23750000000001</v>
      </c>
    </row>
    <row r="443" spans="1:2" x14ac:dyDescent="0.25">
      <c r="A443" s="192">
        <v>417</v>
      </c>
      <c r="B443" s="193">
        <v>155.25</v>
      </c>
    </row>
    <row r="444" spans="1:2" x14ac:dyDescent="0.25">
      <c r="A444" s="192">
        <v>418</v>
      </c>
      <c r="B444" s="193">
        <v>155.26250000000002</v>
      </c>
    </row>
    <row r="445" spans="1:2" x14ac:dyDescent="0.25">
      <c r="A445" s="192">
        <v>419</v>
      </c>
      <c r="B445" s="193">
        <v>155.27500000000001</v>
      </c>
    </row>
    <row r="446" spans="1:2" x14ac:dyDescent="0.25">
      <c r="A446" s="192">
        <v>420</v>
      </c>
      <c r="B446" s="193">
        <v>155.28750000000002</v>
      </c>
    </row>
    <row r="447" spans="1:2" x14ac:dyDescent="0.25">
      <c r="A447" s="192">
        <v>421</v>
      </c>
      <c r="B447" s="193">
        <v>155.30000000000001</v>
      </c>
    </row>
    <row r="448" spans="1:2" x14ac:dyDescent="0.25">
      <c r="A448" s="192">
        <v>422</v>
      </c>
      <c r="B448" s="193">
        <v>155.3125</v>
      </c>
    </row>
    <row r="449" spans="1:2" x14ac:dyDescent="0.25">
      <c r="A449" s="192">
        <v>423</v>
      </c>
      <c r="B449" s="193">
        <v>155.32500000000002</v>
      </c>
    </row>
    <row r="450" spans="1:2" x14ac:dyDescent="0.25">
      <c r="A450" s="192">
        <v>424</v>
      </c>
      <c r="B450" s="193">
        <v>155.33750000000001</v>
      </c>
    </row>
    <row r="451" spans="1:2" x14ac:dyDescent="0.25">
      <c r="A451" s="192">
        <v>425</v>
      </c>
      <c r="B451" s="193">
        <v>155.35000000000002</v>
      </c>
    </row>
    <row r="452" spans="1:2" x14ac:dyDescent="0.25">
      <c r="A452" s="192">
        <v>426</v>
      </c>
      <c r="B452" s="193">
        <v>155.36250000000001</v>
      </c>
    </row>
    <row r="453" spans="1:2" x14ac:dyDescent="0.25">
      <c r="A453" s="192">
        <v>427</v>
      </c>
      <c r="B453" s="193">
        <v>155.375</v>
      </c>
    </row>
    <row r="454" spans="1:2" x14ac:dyDescent="0.25">
      <c r="A454" s="192">
        <v>428</v>
      </c>
      <c r="B454" s="193">
        <v>155.38750000000002</v>
      </c>
    </row>
    <row r="455" spans="1:2" x14ac:dyDescent="0.25">
      <c r="A455" s="192">
        <v>429</v>
      </c>
      <c r="B455" s="193">
        <v>155.4</v>
      </c>
    </row>
    <row r="456" spans="1:2" x14ac:dyDescent="0.25">
      <c r="A456" s="192">
        <v>430</v>
      </c>
      <c r="B456" s="193">
        <v>155.41250000000002</v>
      </c>
    </row>
    <row r="457" spans="1:2" x14ac:dyDescent="0.25">
      <c r="A457" s="192">
        <v>431</v>
      </c>
      <c r="B457" s="193">
        <v>155.42500000000001</v>
      </c>
    </row>
    <row r="458" spans="1:2" x14ac:dyDescent="0.25">
      <c r="A458" s="192">
        <v>432</v>
      </c>
      <c r="B458" s="193">
        <v>155.4375</v>
      </c>
    </row>
    <row r="459" spans="1:2" x14ac:dyDescent="0.25">
      <c r="A459" s="192">
        <v>433</v>
      </c>
      <c r="B459" s="193">
        <v>155.45000000000002</v>
      </c>
    </row>
    <row r="460" spans="1:2" x14ac:dyDescent="0.25">
      <c r="A460" s="192">
        <v>434</v>
      </c>
      <c r="B460" s="193">
        <v>155.46250000000001</v>
      </c>
    </row>
    <row r="461" spans="1:2" x14ac:dyDescent="0.25">
      <c r="A461" s="192">
        <v>435</v>
      </c>
      <c r="B461" s="193">
        <v>155.47500000000002</v>
      </c>
    </row>
    <row r="462" spans="1:2" x14ac:dyDescent="0.25">
      <c r="A462" s="192">
        <v>436</v>
      </c>
      <c r="B462" s="193">
        <v>155.48750000000001</v>
      </c>
    </row>
    <row r="463" spans="1:2" x14ac:dyDescent="0.25">
      <c r="A463" s="192">
        <v>437</v>
      </c>
      <c r="B463" s="193">
        <v>155.5</v>
      </c>
    </row>
    <row r="464" spans="1:2" x14ac:dyDescent="0.25">
      <c r="A464" s="192">
        <v>438</v>
      </c>
      <c r="B464" s="193">
        <v>155.51250000000002</v>
      </c>
    </row>
    <row r="465" spans="1:2" x14ac:dyDescent="0.25">
      <c r="A465" s="192">
        <v>439</v>
      </c>
      <c r="B465" s="193">
        <v>155.52500000000001</v>
      </c>
    </row>
    <row r="466" spans="1:2" x14ac:dyDescent="0.25">
      <c r="A466" s="192">
        <v>440</v>
      </c>
      <c r="B466" s="193">
        <v>155.53750000000002</v>
      </c>
    </row>
    <row r="467" spans="1:2" x14ac:dyDescent="0.25">
      <c r="A467" s="192">
        <v>441</v>
      </c>
      <c r="B467" s="193">
        <v>155.55000000000001</v>
      </c>
    </row>
    <row r="468" spans="1:2" x14ac:dyDescent="0.25">
      <c r="A468" s="192">
        <v>442</v>
      </c>
      <c r="B468" s="193">
        <v>155.5625</v>
      </c>
    </row>
    <row r="469" spans="1:2" x14ac:dyDescent="0.25">
      <c r="A469" s="192">
        <v>443</v>
      </c>
      <c r="B469" s="193">
        <v>155.57500000000002</v>
      </c>
    </row>
    <row r="470" spans="1:2" x14ac:dyDescent="0.25">
      <c r="A470" s="192">
        <v>444</v>
      </c>
      <c r="B470" s="193">
        <v>155.58750000000001</v>
      </c>
    </row>
    <row r="471" spans="1:2" x14ac:dyDescent="0.25">
      <c r="A471" s="192">
        <v>445</v>
      </c>
      <c r="B471" s="193">
        <v>155.60000000000002</v>
      </c>
    </row>
    <row r="472" spans="1:2" x14ac:dyDescent="0.25">
      <c r="A472" s="192">
        <v>446</v>
      </c>
      <c r="B472" s="193">
        <v>155.61250000000001</v>
      </c>
    </row>
    <row r="473" spans="1:2" x14ac:dyDescent="0.25">
      <c r="A473" s="192">
        <v>447</v>
      </c>
      <c r="B473" s="193">
        <v>155.625</v>
      </c>
    </row>
    <row r="474" spans="1:2" x14ac:dyDescent="0.25">
      <c r="A474" s="192">
        <v>448</v>
      </c>
      <c r="B474" s="193">
        <v>155.63750000000002</v>
      </c>
    </row>
    <row r="475" spans="1:2" x14ac:dyDescent="0.25">
      <c r="A475" s="192">
        <v>449</v>
      </c>
      <c r="B475" s="193">
        <v>155.65</v>
      </c>
    </row>
    <row r="476" spans="1:2" x14ac:dyDescent="0.25">
      <c r="A476" s="192">
        <v>450</v>
      </c>
      <c r="B476" s="193">
        <v>155.66250000000002</v>
      </c>
    </row>
    <row r="477" spans="1:2" x14ac:dyDescent="0.25">
      <c r="A477" s="192">
        <v>451</v>
      </c>
      <c r="B477" s="193">
        <v>155.67500000000001</v>
      </c>
    </row>
    <row r="478" spans="1:2" x14ac:dyDescent="0.25">
      <c r="A478" s="192">
        <v>452</v>
      </c>
      <c r="B478" s="193">
        <v>155.6875</v>
      </c>
    </row>
    <row r="479" spans="1:2" x14ac:dyDescent="0.25">
      <c r="A479" s="192">
        <v>453</v>
      </c>
      <c r="B479" s="193">
        <v>155.70000000000002</v>
      </c>
    </row>
    <row r="480" spans="1:2" x14ac:dyDescent="0.25">
      <c r="A480" s="192">
        <v>454</v>
      </c>
      <c r="B480" s="193">
        <v>155.71250000000001</v>
      </c>
    </row>
    <row r="481" spans="1:2" x14ac:dyDescent="0.25">
      <c r="A481" s="192">
        <v>455</v>
      </c>
      <c r="B481" s="193">
        <v>155.72500000000002</v>
      </c>
    </row>
    <row r="482" spans="1:2" x14ac:dyDescent="0.25">
      <c r="A482" s="192">
        <v>456</v>
      </c>
      <c r="B482" s="193">
        <v>155.73750000000001</v>
      </c>
    </row>
    <row r="483" spans="1:2" x14ac:dyDescent="0.25">
      <c r="A483" s="192">
        <v>457</v>
      </c>
      <c r="B483" s="193">
        <v>155.75</v>
      </c>
    </row>
    <row r="484" spans="1:2" x14ac:dyDescent="0.25">
      <c r="A484" s="192">
        <v>458</v>
      </c>
      <c r="B484" s="193">
        <v>155.76250000000002</v>
      </c>
    </row>
    <row r="485" spans="1:2" x14ac:dyDescent="0.25">
      <c r="A485" s="192">
        <v>459</v>
      </c>
      <c r="B485" s="193">
        <v>155.77500000000001</v>
      </c>
    </row>
    <row r="486" spans="1:2" x14ac:dyDescent="0.25">
      <c r="A486" s="192">
        <v>460</v>
      </c>
      <c r="B486" s="193">
        <v>155.78750000000002</v>
      </c>
    </row>
    <row r="487" spans="1:2" x14ac:dyDescent="0.25">
      <c r="A487" s="192">
        <v>461</v>
      </c>
      <c r="B487" s="193">
        <v>155.80000000000001</v>
      </c>
    </row>
    <row r="488" spans="1:2" x14ac:dyDescent="0.25">
      <c r="A488" s="192">
        <v>462</v>
      </c>
      <c r="B488" s="193">
        <v>155.8125</v>
      </c>
    </row>
    <row r="489" spans="1:2" x14ac:dyDescent="0.25">
      <c r="A489" s="192">
        <v>463</v>
      </c>
      <c r="B489" s="193">
        <v>155.82500000000002</v>
      </c>
    </row>
    <row r="490" spans="1:2" x14ac:dyDescent="0.25">
      <c r="A490" s="192">
        <v>464</v>
      </c>
      <c r="B490" s="193">
        <v>155.83750000000001</v>
      </c>
    </row>
    <row r="491" spans="1:2" x14ac:dyDescent="0.25">
      <c r="A491" s="192">
        <v>465</v>
      </c>
      <c r="B491" s="193">
        <v>155.85000000000002</v>
      </c>
    </row>
    <row r="492" spans="1:2" x14ac:dyDescent="0.25">
      <c r="A492" s="192">
        <v>466</v>
      </c>
      <c r="B492" s="193">
        <v>155.86250000000001</v>
      </c>
    </row>
    <row r="493" spans="1:2" x14ac:dyDescent="0.25">
      <c r="A493" s="192">
        <v>467</v>
      </c>
      <c r="B493" s="193">
        <v>155.875</v>
      </c>
    </row>
    <row r="494" spans="1:2" x14ac:dyDescent="0.25">
      <c r="A494" s="192">
        <v>468</v>
      </c>
      <c r="B494" s="193">
        <v>155.88750000000002</v>
      </c>
    </row>
    <row r="495" spans="1:2" x14ac:dyDescent="0.25">
      <c r="A495" s="192">
        <v>469</v>
      </c>
      <c r="B495" s="193">
        <v>155.9</v>
      </c>
    </row>
    <row r="496" spans="1:2" x14ac:dyDescent="0.25">
      <c r="A496" s="192">
        <v>470</v>
      </c>
      <c r="B496" s="193">
        <v>155.91250000000002</v>
      </c>
    </row>
    <row r="497" spans="1:2" x14ac:dyDescent="0.25">
      <c r="A497" s="192">
        <v>471</v>
      </c>
      <c r="B497" s="193">
        <v>155.92500000000001</v>
      </c>
    </row>
    <row r="498" spans="1:2" x14ac:dyDescent="0.25">
      <c r="A498" s="192">
        <v>472</v>
      </c>
      <c r="B498" s="193">
        <v>155.9375</v>
      </c>
    </row>
    <row r="499" spans="1:2" x14ac:dyDescent="0.25">
      <c r="A499" s="192">
        <v>473</v>
      </c>
      <c r="B499" s="193">
        <v>155.95000000000002</v>
      </c>
    </row>
    <row r="500" spans="1:2" x14ac:dyDescent="0.25">
      <c r="A500" s="192">
        <v>474</v>
      </c>
      <c r="B500" s="193">
        <v>155.96250000000001</v>
      </c>
    </row>
    <row r="501" spans="1:2" x14ac:dyDescent="0.25">
      <c r="A501" s="192">
        <v>475</v>
      </c>
      <c r="B501" s="193">
        <v>155.97500000000002</v>
      </c>
    </row>
    <row r="502" spans="1:2" x14ac:dyDescent="0.25">
      <c r="A502" s="192">
        <v>476</v>
      </c>
      <c r="B502" s="193">
        <v>155.98750000000001</v>
      </c>
    </row>
    <row r="503" spans="1:2" x14ac:dyDescent="0.25">
      <c r="A503" s="192">
        <v>477</v>
      </c>
      <c r="B503" s="193">
        <v>156</v>
      </c>
    </row>
    <row r="504" spans="1:2" x14ac:dyDescent="0.25">
      <c r="A504" s="192">
        <v>478</v>
      </c>
      <c r="B504" s="193">
        <v>156.01250000000002</v>
      </c>
    </row>
    <row r="505" spans="1:2" x14ac:dyDescent="0.25">
      <c r="A505" s="192">
        <v>479</v>
      </c>
      <c r="B505" s="193">
        <v>156.02500000000001</v>
      </c>
    </row>
    <row r="506" spans="1:2" x14ac:dyDescent="0.25">
      <c r="A506" s="192">
        <v>480</v>
      </c>
      <c r="B506" s="193">
        <v>156.03750000000002</v>
      </c>
    </row>
    <row r="507" spans="1:2" x14ac:dyDescent="0.25">
      <c r="A507" s="192">
        <v>481</v>
      </c>
      <c r="B507" s="193">
        <v>156.05000000000001</v>
      </c>
    </row>
    <row r="508" spans="1:2" x14ac:dyDescent="0.25">
      <c r="A508" s="192">
        <v>482</v>
      </c>
      <c r="B508" s="193">
        <v>156.0625</v>
      </c>
    </row>
    <row r="509" spans="1:2" x14ac:dyDescent="0.25">
      <c r="A509" s="192">
        <v>483</v>
      </c>
      <c r="B509" s="193">
        <v>156.07500000000002</v>
      </c>
    </row>
    <row r="510" spans="1:2" x14ac:dyDescent="0.25">
      <c r="A510" s="192">
        <v>484</v>
      </c>
      <c r="B510" s="193">
        <v>156.08750000000001</v>
      </c>
    </row>
    <row r="511" spans="1:2" x14ac:dyDescent="0.25">
      <c r="A511" s="192">
        <v>485</v>
      </c>
      <c r="B511" s="193">
        <v>156.10000000000002</v>
      </c>
    </row>
    <row r="512" spans="1:2" x14ac:dyDescent="0.25">
      <c r="A512" s="192">
        <v>486</v>
      </c>
      <c r="B512" s="193">
        <v>156.11250000000001</v>
      </c>
    </row>
    <row r="513" spans="1:2" x14ac:dyDescent="0.25">
      <c r="A513" s="192">
        <v>487</v>
      </c>
      <c r="B513" s="193">
        <v>156.125</v>
      </c>
    </row>
    <row r="514" spans="1:2" x14ac:dyDescent="0.25">
      <c r="A514" s="192">
        <v>488</v>
      </c>
      <c r="B514" s="193">
        <v>156.13750000000002</v>
      </c>
    </row>
    <row r="515" spans="1:2" x14ac:dyDescent="0.25">
      <c r="A515" s="192">
        <v>489</v>
      </c>
      <c r="B515" s="193">
        <v>156.15</v>
      </c>
    </row>
    <row r="516" spans="1:2" x14ac:dyDescent="0.25">
      <c r="A516" s="192">
        <v>490</v>
      </c>
      <c r="B516" s="193">
        <v>156.16250000000002</v>
      </c>
    </row>
    <row r="517" spans="1:2" x14ac:dyDescent="0.25">
      <c r="A517" s="192">
        <v>491</v>
      </c>
      <c r="B517" s="193">
        <v>156.17500000000001</v>
      </c>
    </row>
    <row r="518" spans="1:2" x14ac:dyDescent="0.25">
      <c r="A518" s="192">
        <v>492</v>
      </c>
      <c r="B518" s="193">
        <v>156.1875</v>
      </c>
    </row>
    <row r="519" spans="1:2" x14ac:dyDescent="0.25">
      <c r="A519" s="192">
        <v>493</v>
      </c>
      <c r="B519" s="193">
        <v>156.20000000000002</v>
      </c>
    </row>
    <row r="520" spans="1:2" x14ac:dyDescent="0.25">
      <c r="A520" s="192">
        <v>494</v>
      </c>
      <c r="B520" s="193">
        <v>156.21250000000001</v>
      </c>
    </row>
    <row r="521" spans="1:2" x14ac:dyDescent="0.25">
      <c r="A521" s="192">
        <v>495</v>
      </c>
      <c r="B521" s="193">
        <v>156.22500000000002</v>
      </c>
    </row>
    <row r="522" spans="1:2" x14ac:dyDescent="0.25">
      <c r="A522" s="192">
        <v>496</v>
      </c>
      <c r="B522" s="193">
        <v>156.23750000000001</v>
      </c>
    </row>
    <row r="523" spans="1:2" x14ac:dyDescent="0.25">
      <c r="A523" s="192">
        <v>497</v>
      </c>
      <c r="B523" s="193">
        <v>156.25</v>
      </c>
    </row>
    <row r="524" spans="1:2" x14ac:dyDescent="0.25">
      <c r="A524" s="192">
        <v>498</v>
      </c>
      <c r="B524" s="193">
        <v>156.26250000000002</v>
      </c>
    </row>
    <row r="525" spans="1:2" x14ac:dyDescent="0.25">
      <c r="A525" s="192">
        <v>499</v>
      </c>
      <c r="B525" s="193">
        <v>156.27500000000001</v>
      </c>
    </row>
    <row r="526" spans="1:2" x14ac:dyDescent="0.25">
      <c r="A526" s="192">
        <v>500</v>
      </c>
      <c r="B526" s="193">
        <v>156.28750000000002</v>
      </c>
    </row>
    <row r="527" spans="1:2" x14ac:dyDescent="0.25">
      <c r="A527" s="192">
        <v>501</v>
      </c>
      <c r="B527" s="193">
        <v>156.30000000000001</v>
      </c>
    </row>
    <row r="528" spans="1:2" x14ac:dyDescent="0.25">
      <c r="A528" s="192">
        <v>502</v>
      </c>
      <c r="B528" s="193">
        <v>156.3125</v>
      </c>
    </row>
    <row r="529" spans="1:2" x14ac:dyDescent="0.25">
      <c r="A529" s="192">
        <v>503</v>
      </c>
      <c r="B529" s="193">
        <v>156.32500000000002</v>
      </c>
    </row>
    <row r="530" spans="1:2" x14ac:dyDescent="0.25">
      <c r="A530" s="192">
        <v>504</v>
      </c>
      <c r="B530" s="193">
        <v>156.33750000000001</v>
      </c>
    </row>
    <row r="531" spans="1:2" x14ac:dyDescent="0.25">
      <c r="A531" s="192">
        <v>505</v>
      </c>
      <c r="B531" s="193">
        <v>156.35000000000002</v>
      </c>
    </row>
    <row r="532" spans="1:2" x14ac:dyDescent="0.25">
      <c r="A532" s="192">
        <v>506</v>
      </c>
      <c r="B532" s="193">
        <v>156.36250000000001</v>
      </c>
    </row>
    <row r="533" spans="1:2" x14ac:dyDescent="0.25">
      <c r="A533" s="192">
        <v>507</v>
      </c>
      <c r="B533" s="193">
        <v>156.375</v>
      </c>
    </row>
    <row r="534" spans="1:2" x14ac:dyDescent="0.25">
      <c r="A534" s="192">
        <v>508</v>
      </c>
      <c r="B534" s="193">
        <v>156.38750000000002</v>
      </c>
    </row>
    <row r="535" spans="1:2" x14ac:dyDescent="0.25">
      <c r="A535" s="192">
        <v>509</v>
      </c>
      <c r="B535" s="193">
        <v>156.4</v>
      </c>
    </row>
    <row r="536" spans="1:2" x14ac:dyDescent="0.25">
      <c r="A536" s="192">
        <v>510</v>
      </c>
      <c r="B536" s="193">
        <v>156.41250000000002</v>
      </c>
    </row>
    <row r="537" spans="1:2" x14ac:dyDescent="0.25">
      <c r="A537" s="192">
        <v>511</v>
      </c>
      <c r="B537" s="193">
        <v>156.42500000000001</v>
      </c>
    </row>
    <row r="538" spans="1:2" x14ac:dyDescent="0.25">
      <c r="A538" s="192">
        <v>512</v>
      </c>
      <c r="B538" s="193">
        <v>156.4375</v>
      </c>
    </row>
    <row r="539" spans="1:2" x14ac:dyDescent="0.25">
      <c r="A539" s="192">
        <v>513</v>
      </c>
      <c r="B539" s="193">
        <v>156.45000000000002</v>
      </c>
    </row>
    <row r="540" spans="1:2" x14ac:dyDescent="0.25">
      <c r="A540" s="192">
        <v>514</v>
      </c>
      <c r="B540" s="193">
        <v>156.46250000000001</v>
      </c>
    </row>
    <row r="541" spans="1:2" x14ac:dyDescent="0.25">
      <c r="A541" s="192">
        <v>515</v>
      </c>
      <c r="B541" s="193">
        <v>156.47500000000002</v>
      </c>
    </row>
    <row r="542" spans="1:2" x14ac:dyDescent="0.25">
      <c r="A542" s="192">
        <v>516</v>
      </c>
      <c r="B542" s="193">
        <v>156.48750000000001</v>
      </c>
    </row>
    <row r="543" spans="1:2" x14ac:dyDescent="0.25">
      <c r="A543" s="192">
        <v>517</v>
      </c>
      <c r="B543" s="193">
        <v>156.5</v>
      </c>
    </row>
    <row r="544" spans="1:2" x14ac:dyDescent="0.25">
      <c r="A544" s="192">
        <v>518</v>
      </c>
      <c r="B544" s="193">
        <v>156.51250000000002</v>
      </c>
    </row>
    <row r="545" spans="1:2" x14ac:dyDescent="0.25">
      <c r="A545" s="192">
        <v>519</v>
      </c>
      <c r="B545" s="193">
        <v>156.52500000000001</v>
      </c>
    </row>
    <row r="546" spans="1:2" x14ac:dyDescent="0.25">
      <c r="A546" s="192">
        <v>520</v>
      </c>
      <c r="B546" s="193">
        <v>156.53750000000002</v>
      </c>
    </row>
    <row r="547" spans="1:2" x14ac:dyDescent="0.25">
      <c r="A547" s="192">
        <v>521</v>
      </c>
      <c r="B547" s="193">
        <v>156.55000000000001</v>
      </c>
    </row>
    <row r="548" spans="1:2" x14ac:dyDescent="0.25">
      <c r="A548" s="192">
        <v>522</v>
      </c>
      <c r="B548" s="193">
        <v>156.5625</v>
      </c>
    </row>
    <row r="549" spans="1:2" x14ac:dyDescent="0.25">
      <c r="A549" s="192">
        <v>523</v>
      </c>
      <c r="B549" s="193">
        <v>156.57500000000002</v>
      </c>
    </row>
    <row r="550" spans="1:2" x14ac:dyDescent="0.25">
      <c r="A550" s="192">
        <v>524</v>
      </c>
      <c r="B550" s="193">
        <v>156.58750000000001</v>
      </c>
    </row>
    <row r="551" spans="1:2" x14ac:dyDescent="0.25">
      <c r="A551" s="192">
        <v>525</v>
      </c>
      <c r="B551" s="193">
        <v>156.60000000000002</v>
      </c>
    </row>
    <row r="552" spans="1:2" x14ac:dyDescent="0.25">
      <c r="A552" s="192">
        <v>526</v>
      </c>
      <c r="B552" s="193">
        <v>156.61250000000001</v>
      </c>
    </row>
    <row r="553" spans="1:2" x14ac:dyDescent="0.25">
      <c r="A553" s="192">
        <v>527</v>
      </c>
      <c r="B553" s="193">
        <v>156.625</v>
      </c>
    </row>
    <row r="554" spans="1:2" x14ac:dyDescent="0.25">
      <c r="A554" s="192">
        <v>528</v>
      </c>
      <c r="B554" s="193">
        <v>156.63750000000002</v>
      </c>
    </row>
    <row r="555" spans="1:2" x14ac:dyDescent="0.25">
      <c r="A555" s="192">
        <v>529</v>
      </c>
      <c r="B555" s="193">
        <v>156.65</v>
      </c>
    </row>
    <row r="556" spans="1:2" x14ac:dyDescent="0.25">
      <c r="A556" s="192">
        <v>530</v>
      </c>
      <c r="B556" s="193">
        <v>156.66250000000002</v>
      </c>
    </row>
    <row r="557" spans="1:2" x14ac:dyDescent="0.25">
      <c r="A557" s="192">
        <v>531</v>
      </c>
      <c r="B557" s="193">
        <v>156.67500000000001</v>
      </c>
    </row>
    <row r="558" spans="1:2" x14ac:dyDescent="0.25">
      <c r="A558" s="192">
        <v>532</v>
      </c>
      <c r="B558" s="193">
        <v>156.6875</v>
      </c>
    </row>
    <row r="559" spans="1:2" x14ac:dyDescent="0.25">
      <c r="A559" s="192">
        <v>533</v>
      </c>
      <c r="B559" s="193">
        <v>156.70000000000002</v>
      </c>
    </row>
    <row r="560" spans="1:2" x14ac:dyDescent="0.25">
      <c r="A560" s="192">
        <v>534</v>
      </c>
      <c r="B560" s="193">
        <v>156.71250000000001</v>
      </c>
    </row>
    <row r="561" spans="1:2" x14ac:dyDescent="0.25">
      <c r="A561" s="192">
        <v>535</v>
      </c>
      <c r="B561" s="193">
        <v>156.72500000000002</v>
      </c>
    </row>
    <row r="562" spans="1:2" x14ac:dyDescent="0.25">
      <c r="A562" s="192">
        <v>536</v>
      </c>
      <c r="B562" s="193">
        <v>156.73750000000001</v>
      </c>
    </row>
    <row r="563" spans="1:2" x14ac:dyDescent="0.25">
      <c r="A563" s="192">
        <v>537</v>
      </c>
      <c r="B563" s="193">
        <v>156.75</v>
      </c>
    </row>
    <row r="564" spans="1:2" x14ac:dyDescent="0.25">
      <c r="A564" s="194">
        <v>538</v>
      </c>
      <c r="B564" s="195">
        <v>156.76250000000002</v>
      </c>
    </row>
    <row r="565" spans="1:2" x14ac:dyDescent="0.25">
      <c r="A565" s="194">
        <v>539</v>
      </c>
      <c r="B565" s="195">
        <v>156.77500000000001</v>
      </c>
    </row>
    <row r="566" spans="1:2" x14ac:dyDescent="0.25">
      <c r="A566" s="194">
        <v>540</v>
      </c>
      <c r="B566" s="195">
        <v>156.78750000000002</v>
      </c>
    </row>
    <row r="567" spans="1:2" x14ac:dyDescent="0.25">
      <c r="A567" s="194">
        <v>541</v>
      </c>
      <c r="B567" s="195">
        <v>156.80000000000001</v>
      </c>
    </row>
    <row r="568" spans="1:2" x14ac:dyDescent="0.25">
      <c r="A568" s="194">
        <v>542</v>
      </c>
      <c r="B568" s="195">
        <v>156.8125</v>
      </c>
    </row>
    <row r="569" spans="1:2" x14ac:dyDescent="0.25">
      <c r="A569" s="194">
        <v>543</v>
      </c>
      <c r="B569" s="195">
        <v>156.82500000000002</v>
      </c>
    </row>
    <row r="570" spans="1:2" x14ac:dyDescent="0.25">
      <c r="A570" s="194">
        <v>544</v>
      </c>
      <c r="B570" s="195">
        <v>156.83750000000001</v>
      </c>
    </row>
    <row r="571" spans="1:2" x14ac:dyDescent="0.25">
      <c r="A571" s="192">
        <v>545</v>
      </c>
      <c r="B571" s="193">
        <v>156.85000000000002</v>
      </c>
    </row>
    <row r="572" spans="1:2" x14ac:dyDescent="0.25">
      <c r="A572" s="192">
        <v>546</v>
      </c>
      <c r="B572" s="193">
        <v>156.86250000000001</v>
      </c>
    </row>
    <row r="573" spans="1:2" x14ac:dyDescent="0.25">
      <c r="A573" s="192">
        <v>547</v>
      </c>
      <c r="B573" s="193">
        <v>156.875</v>
      </c>
    </row>
    <row r="574" spans="1:2" x14ac:dyDescent="0.25">
      <c r="A574" s="192">
        <v>548</v>
      </c>
      <c r="B574" s="193">
        <v>156.88750000000002</v>
      </c>
    </row>
    <row r="575" spans="1:2" x14ac:dyDescent="0.25">
      <c r="A575" s="192">
        <v>549</v>
      </c>
      <c r="B575" s="193">
        <v>156.9</v>
      </c>
    </row>
    <row r="576" spans="1:2" x14ac:dyDescent="0.25">
      <c r="A576" s="192">
        <v>550</v>
      </c>
      <c r="B576" s="193">
        <v>156.91250000000002</v>
      </c>
    </row>
    <row r="577" spans="1:2" x14ac:dyDescent="0.25">
      <c r="A577" s="192">
        <v>551</v>
      </c>
      <c r="B577" s="193">
        <v>156.92500000000001</v>
      </c>
    </row>
    <row r="578" spans="1:2" x14ac:dyDescent="0.25">
      <c r="A578" s="192">
        <v>552</v>
      </c>
      <c r="B578" s="193">
        <v>156.9375</v>
      </c>
    </row>
    <row r="579" spans="1:2" x14ac:dyDescent="0.25">
      <c r="A579" s="192">
        <v>553</v>
      </c>
      <c r="B579" s="193">
        <v>156.95000000000002</v>
      </c>
    </row>
    <row r="580" spans="1:2" x14ac:dyDescent="0.25">
      <c r="A580" s="192">
        <v>554</v>
      </c>
      <c r="B580" s="193">
        <v>156.96250000000001</v>
      </c>
    </row>
    <row r="581" spans="1:2" x14ac:dyDescent="0.25">
      <c r="A581" s="192">
        <v>555</v>
      </c>
      <c r="B581" s="193">
        <v>156.97500000000002</v>
      </c>
    </row>
    <row r="582" spans="1:2" x14ac:dyDescent="0.25">
      <c r="A582" s="192">
        <v>556</v>
      </c>
      <c r="B582" s="193">
        <v>156.98750000000001</v>
      </c>
    </row>
    <row r="583" spans="1:2" x14ac:dyDescent="0.25">
      <c r="A583" s="192">
        <v>557</v>
      </c>
      <c r="B583" s="193">
        <v>157</v>
      </c>
    </row>
    <row r="584" spans="1:2" x14ac:dyDescent="0.25">
      <c r="A584" s="192">
        <v>558</v>
      </c>
      <c r="B584" s="193">
        <v>157.01250000000002</v>
      </c>
    </row>
    <row r="585" spans="1:2" x14ac:dyDescent="0.25">
      <c r="A585" s="192">
        <v>559</v>
      </c>
      <c r="B585" s="193">
        <v>157.02500000000001</v>
      </c>
    </row>
    <row r="586" spans="1:2" x14ac:dyDescent="0.25">
      <c r="A586" s="192">
        <v>560</v>
      </c>
      <c r="B586" s="193">
        <v>157.03750000000002</v>
      </c>
    </row>
    <row r="587" spans="1:2" x14ac:dyDescent="0.25">
      <c r="A587" s="192">
        <v>561</v>
      </c>
      <c r="B587" s="193">
        <v>157.05000000000001</v>
      </c>
    </row>
    <row r="588" spans="1:2" x14ac:dyDescent="0.25">
      <c r="A588" s="192">
        <v>562</v>
      </c>
      <c r="B588" s="193">
        <v>157.0625</v>
      </c>
    </row>
    <row r="589" spans="1:2" x14ac:dyDescent="0.25">
      <c r="A589" s="192">
        <v>563</v>
      </c>
      <c r="B589" s="193">
        <v>157.07500000000002</v>
      </c>
    </row>
    <row r="590" spans="1:2" x14ac:dyDescent="0.25">
      <c r="A590" s="192">
        <v>564</v>
      </c>
      <c r="B590" s="193">
        <v>157.08750000000001</v>
      </c>
    </row>
    <row r="591" spans="1:2" x14ac:dyDescent="0.25">
      <c r="A591" s="192">
        <v>565</v>
      </c>
      <c r="B591" s="193">
        <v>157.10000000000002</v>
      </c>
    </row>
    <row r="592" spans="1:2" x14ac:dyDescent="0.25">
      <c r="A592" s="192">
        <v>566</v>
      </c>
      <c r="B592" s="193">
        <v>157.11250000000001</v>
      </c>
    </row>
    <row r="593" spans="1:2" x14ac:dyDescent="0.25">
      <c r="A593" s="192">
        <v>567</v>
      </c>
      <c r="B593" s="193">
        <v>157.125</v>
      </c>
    </row>
    <row r="594" spans="1:2" x14ac:dyDescent="0.25">
      <c r="A594" s="192">
        <v>568</v>
      </c>
      <c r="B594" s="193">
        <v>157.13750000000002</v>
      </c>
    </row>
    <row r="595" spans="1:2" x14ac:dyDescent="0.25">
      <c r="A595" s="192">
        <v>569</v>
      </c>
      <c r="B595" s="193">
        <v>157.15</v>
      </c>
    </row>
    <row r="596" spans="1:2" x14ac:dyDescent="0.25">
      <c r="A596" s="192">
        <v>570</v>
      </c>
      <c r="B596" s="193">
        <v>157.16250000000002</v>
      </c>
    </row>
    <row r="597" spans="1:2" x14ac:dyDescent="0.25">
      <c r="A597" s="192">
        <v>571</v>
      </c>
      <c r="B597" s="193">
        <v>157.17500000000001</v>
      </c>
    </row>
    <row r="598" spans="1:2" x14ac:dyDescent="0.25">
      <c r="A598" s="192">
        <v>572</v>
      </c>
      <c r="B598" s="193">
        <v>157.1875</v>
      </c>
    </row>
    <row r="599" spans="1:2" x14ac:dyDescent="0.25">
      <c r="A599" s="192">
        <v>573</v>
      </c>
      <c r="B599" s="193">
        <v>157.20000000000002</v>
      </c>
    </row>
    <row r="600" spans="1:2" x14ac:dyDescent="0.25">
      <c r="A600" s="192">
        <v>574</v>
      </c>
      <c r="B600" s="193">
        <v>157.21250000000001</v>
      </c>
    </row>
    <row r="601" spans="1:2" x14ac:dyDescent="0.25">
      <c r="A601" s="192">
        <v>575</v>
      </c>
      <c r="B601" s="193">
        <v>157.22500000000002</v>
      </c>
    </row>
    <row r="602" spans="1:2" x14ac:dyDescent="0.25">
      <c r="A602" s="192">
        <v>576</v>
      </c>
      <c r="B602" s="193">
        <v>157.23750000000001</v>
      </c>
    </row>
    <row r="603" spans="1:2" x14ac:dyDescent="0.25">
      <c r="A603" s="192">
        <v>577</v>
      </c>
      <c r="B603" s="193">
        <v>157.25</v>
      </c>
    </row>
    <row r="604" spans="1:2" x14ac:dyDescent="0.25">
      <c r="A604" s="192">
        <v>578</v>
      </c>
      <c r="B604" s="193">
        <v>157.26250000000002</v>
      </c>
    </row>
    <row r="605" spans="1:2" x14ac:dyDescent="0.25">
      <c r="A605" s="192">
        <v>579</v>
      </c>
      <c r="B605" s="193">
        <v>157.27500000000001</v>
      </c>
    </row>
    <row r="606" spans="1:2" x14ac:dyDescent="0.25">
      <c r="A606" s="192">
        <v>580</v>
      </c>
      <c r="B606" s="193">
        <v>157.28750000000002</v>
      </c>
    </row>
    <row r="607" spans="1:2" x14ac:dyDescent="0.25">
      <c r="A607" s="192">
        <v>581</v>
      </c>
      <c r="B607" s="193">
        <v>157.30000000000001</v>
      </c>
    </row>
    <row r="608" spans="1:2" x14ac:dyDescent="0.25">
      <c r="A608" s="192">
        <v>582</v>
      </c>
      <c r="B608" s="193">
        <v>157.3125</v>
      </c>
    </row>
    <row r="609" spans="1:2" x14ac:dyDescent="0.25">
      <c r="A609" s="192">
        <v>583</v>
      </c>
      <c r="B609" s="193">
        <v>157.32500000000002</v>
      </c>
    </row>
    <row r="610" spans="1:2" x14ac:dyDescent="0.25">
      <c r="A610" s="192">
        <v>584</v>
      </c>
      <c r="B610" s="193">
        <v>157.33750000000001</v>
      </c>
    </row>
    <row r="611" spans="1:2" x14ac:dyDescent="0.25">
      <c r="A611" s="192">
        <v>585</v>
      </c>
      <c r="B611" s="193">
        <v>157.35000000000002</v>
      </c>
    </row>
    <row r="612" spans="1:2" x14ac:dyDescent="0.25">
      <c r="A612" s="192">
        <v>586</v>
      </c>
      <c r="B612" s="193">
        <v>157.36250000000001</v>
      </c>
    </row>
    <row r="613" spans="1:2" x14ac:dyDescent="0.25">
      <c r="A613" s="192">
        <v>587</v>
      </c>
      <c r="B613" s="193">
        <v>157.375</v>
      </c>
    </row>
    <row r="614" spans="1:2" x14ac:dyDescent="0.25">
      <c r="A614" s="192">
        <v>588</v>
      </c>
      <c r="B614" s="193">
        <v>157.38750000000002</v>
      </c>
    </row>
    <row r="615" spans="1:2" x14ac:dyDescent="0.25">
      <c r="A615" s="192">
        <v>589</v>
      </c>
      <c r="B615" s="193">
        <v>157.4</v>
      </c>
    </row>
    <row r="616" spans="1:2" x14ac:dyDescent="0.25">
      <c r="A616" s="192">
        <v>590</v>
      </c>
      <c r="B616" s="193">
        <v>157.41250000000002</v>
      </c>
    </row>
    <row r="617" spans="1:2" x14ac:dyDescent="0.25">
      <c r="A617" s="192">
        <v>591</v>
      </c>
      <c r="B617" s="193">
        <v>157.42500000000001</v>
      </c>
    </row>
    <row r="618" spans="1:2" x14ac:dyDescent="0.25">
      <c r="A618" s="192">
        <v>592</v>
      </c>
      <c r="B618" s="193">
        <v>157.4375</v>
      </c>
    </row>
    <row r="619" spans="1:2" x14ac:dyDescent="0.25">
      <c r="A619" s="192">
        <v>593</v>
      </c>
      <c r="B619" s="193">
        <v>157.45000000000002</v>
      </c>
    </row>
    <row r="620" spans="1:2" x14ac:dyDescent="0.25">
      <c r="A620" s="192">
        <v>594</v>
      </c>
      <c r="B620" s="193">
        <v>157.46250000000001</v>
      </c>
    </row>
    <row r="621" spans="1:2" x14ac:dyDescent="0.25">
      <c r="A621" s="192">
        <v>595</v>
      </c>
      <c r="B621" s="193">
        <v>157.47500000000002</v>
      </c>
    </row>
    <row r="622" spans="1:2" x14ac:dyDescent="0.25">
      <c r="A622" s="192">
        <v>596</v>
      </c>
      <c r="B622" s="193">
        <v>157.48750000000001</v>
      </c>
    </row>
    <row r="623" spans="1:2" x14ac:dyDescent="0.25">
      <c r="A623" s="192">
        <v>597</v>
      </c>
      <c r="B623" s="193">
        <v>157.5</v>
      </c>
    </row>
    <row r="624" spans="1:2" x14ac:dyDescent="0.25">
      <c r="A624" s="192">
        <v>598</v>
      </c>
      <c r="B624" s="193">
        <v>157.51250000000002</v>
      </c>
    </row>
    <row r="625" spans="1:2" x14ac:dyDescent="0.25">
      <c r="A625" s="192">
        <v>599</v>
      </c>
      <c r="B625" s="193">
        <v>157.52500000000001</v>
      </c>
    </row>
    <row r="626" spans="1:2" x14ac:dyDescent="0.25">
      <c r="A626" s="192">
        <v>600</v>
      </c>
      <c r="B626" s="193">
        <v>157.53750000000002</v>
      </c>
    </row>
    <row r="627" spans="1:2" x14ac:dyDescent="0.25">
      <c r="A627" s="192">
        <v>601</v>
      </c>
      <c r="B627" s="193">
        <v>157.55000000000001</v>
      </c>
    </row>
    <row r="628" spans="1:2" x14ac:dyDescent="0.25">
      <c r="A628" s="192">
        <v>602</v>
      </c>
      <c r="B628" s="193">
        <v>157.5625</v>
      </c>
    </row>
    <row r="629" spans="1:2" x14ac:dyDescent="0.25">
      <c r="A629" s="192">
        <v>603</v>
      </c>
      <c r="B629" s="193">
        <v>157.57500000000002</v>
      </c>
    </row>
    <row r="630" spans="1:2" x14ac:dyDescent="0.25">
      <c r="A630" s="192">
        <v>604</v>
      </c>
      <c r="B630" s="193">
        <v>157.58750000000001</v>
      </c>
    </row>
    <row r="631" spans="1:2" x14ac:dyDescent="0.25">
      <c r="A631" s="192">
        <v>605</v>
      </c>
      <c r="B631" s="193">
        <v>157.60000000000002</v>
      </c>
    </row>
    <row r="632" spans="1:2" x14ac:dyDescent="0.25">
      <c r="A632" s="192">
        <v>606</v>
      </c>
      <c r="B632" s="193">
        <v>157.61250000000001</v>
      </c>
    </row>
    <row r="633" spans="1:2" x14ac:dyDescent="0.25">
      <c r="A633" s="192">
        <v>607</v>
      </c>
      <c r="B633" s="193">
        <v>157.625</v>
      </c>
    </row>
    <row r="634" spans="1:2" x14ac:dyDescent="0.25">
      <c r="A634" s="192">
        <v>608</v>
      </c>
      <c r="B634" s="193">
        <v>157.63750000000002</v>
      </c>
    </row>
    <row r="635" spans="1:2" x14ac:dyDescent="0.25">
      <c r="A635" s="192">
        <v>609</v>
      </c>
      <c r="B635" s="193">
        <v>157.65</v>
      </c>
    </row>
    <row r="636" spans="1:2" x14ac:dyDescent="0.25">
      <c r="A636" s="192">
        <v>610</v>
      </c>
      <c r="B636" s="193">
        <v>157.66250000000002</v>
      </c>
    </row>
    <row r="637" spans="1:2" x14ac:dyDescent="0.25">
      <c r="A637" s="192">
        <v>611</v>
      </c>
      <c r="B637" s="193">
        <v>157.67500000000001</v>
      </c>
    </row>
    <row r="638" spans="1:2" x14ac:dyDescent="0.25">
      <c r="A638" s="192">
        <v>612</v>
      </c>
      <c r="B638" s="193">
        <v>157.6875</v>
      </c>
    </row>
    <row r="639" spans="1:2" x14ac:dyDescent="0.25">
      <c r="A639" s="192">
        <v>613</v>
      </c>
      <c r="B639" s="193">
        <v>157.70000000000002</v>
      </c>
    </row>
    <row r="640" spans="1:2" x14ac:dyDescent="0.25">
      <c r="A640" s="192">
        <v>614</v>
      </c>
      <c r="B640" s="193">
        <v>157.71250000000001</v>
      </c>
    </row>
    <row r="641" spans="1:2" x14ac:dyDescent="0.25">
      <c r="A641" s="192">
        <v>615</v>
      </c>
      <c r="B641" s="193">
        <v>157.72500000000002</v>
      </c>
    </row>
    <row r="642" spans="1:2" x14ac:dyDescent="0.25">
      <c r="A642" s="192">
        <v>616</v>
      </c>
      <c r="B642" s="193">
        <v>157.73750000000001</v>
      </c>
    </row>
    <row r="643" spans="1:2" x14ac:dyDescent="0.25">
      <c r="A643" s="192">
        <v>617</v>
      </c>
      <c r="B643" s="193">
        <v>157.75</v>
      </c>
    </row>
    <row r="644" spans="1:2" x14ac:dyDescent="0.25">
      <c r="A644" s="192">
        <v>618</v>
      </c>
      <c r="B644" s="193">
        <v>157.76250000000002</v>
      </c>
    </row>
    <row r="645" spans="1:2" x14ac:dyDescent="0.25">
      <c r="A645" s="192">
        <v>619</v>
      </c>
      <c r="B645" s="193">
        <v>157.77500000000001</v>
      </c>
    </row>
    <row r="646" spans="1:2" x14ac:dyDescent="0.25">
      <c r="A646" s="192">
        <v>620</v>
      </c>
      <c r="B646" s="193">
        <v>157.78750000000002</v>
      </c>
    </row>
    <row r="647" spans="1:2" x14ac:dyDescent="0.25">
      <c r="A647" s="192">
        <v>621</v>
      </c>
      <c r="B647" s="193">
        <v>157.80000000000001</v>
      </c>
    </row>
    <row r="648" spans="1:2" x14ac:dyDescent="0.25">
      <c r="A648" s="192">
        <v>622</v>
      </c>
      <c r="B648" s="193">
        <v>157.8125</v>
      </c>
    </row>
    <row r="649" spans="1:2" x14ac:dyDescent="0.25">
      <c r="A649" s="192">
        <v>623</v>
      </c>
      <c r="B649" s="193">
        <v>157.82500000000002</v>
      </c>
    </row>
    <row r="650" spans="1:2" x14ac:dyDescent="0.25">
      <c r="A650" s="192">
        <v>624</v>
      </c>
      <c r="B650" s="193">
        <v>157.83750000000001</v>
      </c>
    </row>
    <row r="651" spans="1:2" x14ac:dyDescent="0.25">
      <c r="A651" s="192">
        <v>625</v>
      </c>
      <c r="B651" s="193">
        <v>157.85000000000002</v>
      </c>
    </row>
    <row r="652" spans="1:2" x14ac:dyDescent="0.25">
      <c r="A652" s="192">
        <v>626</v>
      </c>
      <c r="B652" s="193">
        <v>157.86250000000001</v>
      </c>
    </row>
    <row r="653" spans="1:2" x14ac:dyDescent="0.25">
      <c r="A653" s="192">
        <v>627</v>
      </c>
      <c r="B653" s="193">
        <v>157.875</v>
      </c>
    </row>
    <row r="654" spans="1:2" x14ac:dyDescent="0.25">
      <c r="A654" s="192">
        <v>628</v>
      </c>
      <c r="B654" s="193">
        <v>157.88750000000002</v>
      </c>
    </row>
    <row r="655" spans="1:2" x14ac:dyDescent="0.25">
      <c r="A655" s="192">
        <v>629</v>
      </c>
      <c r="B655" s="193">
        <v>157.9</v>
      </c>
    </row>
    <row r="656" spans="1:2" x14ac:dyDescent="0.25">
      <c r="A656" s="192">
        <v>630</v>
      </c>
      <c r="B656" s="193">
        <v>157.91250000000002</v>
      </c>
    </row>
    <row r="657" spans="1:2" x14ac:dyDescent="0.25">
      <c r="A657" s="192">
        <v>631</v>
      </c>
      <c r="B657" s="193">
        <v>157.92500000000001</v>
      </c>
    </row>
    <row r="658" spans="1:2" x14ac:dyDescent="0.25">
      <c r="A658" s="192">
        <v>632</v>
      </c>
      <c r="B658" s="193">
        <v>157.9375</v>
      </c>
    </row>
    <row r="659" spans="1:2" x14ac:dyDescent="0.25">
      <c r="A659" s="192">
        <v>633</v>
      </c>
      <c r="B659" s="193">
        <v>157.95000000000002</v>
      </c>
    </row>
    <row r="660" spans="1:2" x14ac:dyDescent="0.25">
      <c r="A660" s="192">
        <v>634</v>
      </c>
      <c r="B660" s="193">
        <v>157.96250000000001</v>
      </c>
    </row>
    <row r="661" spans="1:2" x14ac:dyDescent="0.25">
      <c r="A661" s="192">
        <v>635</v>
      </c>
      <c r="B661" s="193">
        <v>157.97500000000002</v>
      </c>
    </row>
    <row r="662" spans="1:2" x14ac:dyDescent="0.25">
      <c r="A662" s="192">
        <v>636</v>
      </c>
      <c r="B662" s="193">
        <v>157.98750000000001</v>
      </c>
    </row>
    <row r="663" spans="1:2" x14ac:dyDescent="0.25">
      <c r="A663" s="192">
        <v>637</v>
      </c>
      <c r="B663" s="193">
        <v>158</v>
      </c>
    </row>
    <row r="664" spans="1:2" x14ac:dyDescent="0.25">
      <c r="A664" s="192">
        <v>638</v>
      </c>
      <c r="B664" s="193">
        <v>158.01250000000002</v>
      </c>
    </row>
    <row r="665" spans="1:2" x14ac:dyDescent="0.25">
      <c r="A665" s="192">
        <v>639</v>
      </c>
      <c r="B665" s="193">
        <v>158.02500000000001</v>
      </c>
    </row>
    <row r="666" spans="1:2" x14ac:dyDescent="0.25">
      <c r="A666" s="192">
        <v>640</v>
      </c>
      <c r="B666" s="193">
        <v>158.03750000000002</v>
      </c>
    </row>
    <row r="667" spans="1:2" x14ac:dyDescent="0.25">
      <c r="A667" s="192">
        <v>641</v>
      </c>
      <c r="B667" s="193">
        <v>158.05000000000001</v>
      </c>
    </row>
    <row r="668" spans="1:2" x14ac:dyDescent="0.25">
      <c r="A668" s="192">
        <v>642</v>
      </c>
      <c r="B668" s="193">
        <v>158.0625</v>
      </c>
    </row>
    <row r="669" spans="1:2" x14ac:dyDescent="0.25">
      <c r="A669" s="192">
        <v>643</v>
      </c>
      <c r="B669" s="193">
        <v>158.07500000000002</v>
      </c>
    </row>
    <row r="670" spans="1:2" x14ac:dyDescent="0.25">
      <c r="A670" s="192">
        <v>644</v>
      </c>
      <c r="B670" s="193">
        <v>158.08750000000001</v>
      </c>
    </row>
    <row r="671" spans="1:2" x14ac:dyDescent="0.25">
      <c r="A671" s="192">
        <v>645</v>
      </c>
      <c r="B671" s="193">
        <v>158.10000000000002</v>
      </c>
    </row>
    <row r="672" spans="1:2" x14ac:dyDescent="0.25">
      <c r="A672" s="192">
        <v>646</v>
      </c>
      <c r="B672" s="193">
        <v>158.11250000000001</v>
      </c>
    </row>
    <row r="673" spans="1:2" x14ac:dyDescent="0.25">
      <c r="A673" s="192">
        <v>647</v>
      </c>
      <c r="B673" s="193">
        <v>158.125</v>
      </c>
    </row>
    <row r="674" spans="1:2" x14ac:dyDescent="0.25">
      <c r="A674" s="192">
        <v>648</v>
      </c>
      <c r="B674" s="193">
        <v>158.13750000000002</v>
      </c>
    </row>
    <row r="675" spans="1:2" x14ac:dyDescent="0.25">
      <c r="A675" s="192">
        <v>649</v>
      </c>
      <c r="B675" s="193">
        <v>158.15</v>
      </c>
    </row>
    <row r="676" spans="1:2" x14ac:dyDescent="0.25">
      <c r="A676" s="192">
        <v>650</v>
      </c>
      <c r="B676" s="193">
        <v>158.16250000000002</v>
      </c>
    </row>
    <row r="677" spans="1:2" x14ac:dyDescent="0.25">
      <c r="A677" s="192">
        <v>651</v>
      </c>
      <c r="B677" s="193">
        <v>158.17500000000001</v>
      </c>
    </row>
    <row r="678" spans="1:2" x14ac:dyDescent="0.25">
      <c r="A678" s="192">
        <v>652</v>
      </c>
      <c r="B678" s="193">
        <v>158.1875</v>
      </c>
    </row>
    <row r="679" spans="1:2" x14ac:dyDescent="0.25">
      <c r="A679" s="192">
        <v>653</v>
      </c>
      <c r="B679" s="193">
        <v>158.20000000000002</v>
      </c>
    </row>
    <row r="680" spans="1:2" x14ac:dyDescent="0.25">
      <c r="A680" s="192">
        <v>654</v>
      </c>
      <c r="B680" s="193">
        <v>158.21250000000001</v>
      </c>
    </row>
    <row r="681" spans="1:2" x14ac:dyDescent="0.25">
      <c r="A681" s="192">
        <v>655</v>
      </c>
      <c r="B681" s="193">
        <v>158.22500000000002</v>
      </c>
    </row>
    <row r="682" spans="1:2" x14ac:dyDescent="0.25">
      <c r="A682" s="192">
        <v>656</v>
      </c>
      <c r="B682" s="193">
        <v>158.23750000000001</v>
      </c>
    </row>
    <row r="683" spans="1:2" x14ac:dyDescent="0.25">
      <c r="A683" s="192">
        <v>657</v>
      </c>
      <c r="B683" s="193">
        <v>158.25</v>
      </c>
    </row>
    <row r="684" spans="1:2" x14ac:dyDescent="0.25">
      <c r="A684" s="192">
        <v>658</v>
      </c>
      <c r="B684" s="193">
        <v>158.26250000000002</v>
      </c>
    </row>
    <row r="685" spans="1:2" x14ac:dyDescent="0.25">
      <c r="A685" s="192">
        <v>659</v>
      </c>
      <c r="B685" s="193">
        <v>158.27500000000001</v>
      </c>
    </row>
    <row r="686" spans="1:2" x14ac:dyDescent="0.25">
      <c r="A686" s="192">
        <v>660</v>
      </c>
      <c r="B686" s="193">
        <v>158.28750000000002</v>
      </c>
    </row>
    <row r="687" spans="1:2" x14ac:dyDescent="0.25">
      <c r="A687" s="192">
        <v>661</v>
      </c>
      <c r="B687" s="193">
        <v>158.30000000000001</v>
      </c>
    </row>
    <row r="688" spans="1:2" x14ac:dyDescent="0.25">
      <c r="A688" s="192">
        <v>662</v>
      </c>
      <c r="B688" s="193">
        <v>158.3125</v>
      </c>
    </row>
    <row r="689" spans="1:2" x14ac:dyDescent="0.25">
      <c r="A689" s="192">
        <v>663</v>
      </c>
      <c r="B689" s="193">
        <v>158.32500000000002</v>
      </c>
    </row>
    <row r="690" spans="1:2" x14ac:dyDescent="0.25">
      <c r="A690" s="192">
        <v>664</v>
      </c>
      <c r="B690" s="193">
        <v>158.33750000000001</v>
      </c>
    </row>
    <row r="691" spans="1:2" x14ac:dyDescent="0.25">
      <c r="A691" s="192">
        <v>665</v>
      </c>
      <c r="B691" s="193">
        <v>158.35000000000002</v>
      </c>
    </row>
    <row r="692" spans="1:2" x14ac:dyDescent="0.25">
      <c r="A692" s="192">
        <v>666</v>
      </c>
      <c r="B692" s="193">
        <v>158.36250000000001</v>
      </c>
    </row>
    <row r="693" spans="1:2" x14ac:dyDescent="0.25">
      <c r="A693" s="192">
        <v>667</v>
      </c>
      <c r="B693" s="193">
        <v>158.375</v>
      </c>
    </row>
    <row r="694" spans="1:2" x14ac:dyDescent="0.25">
      <c r="A694" s="192">
        <v>668</v>
      </c>
      <c r="B694" s="193">
        <v>158.38750000000002</v>
      </c>
    </row>
    <row r="695" spans="1:2" x14ac:dyDescent="0.25">
      <c r="A695" s="192">
        <v>669</v>
      </c>
      <c r="B695" s="193">
        <v>158.4</v>
      </c>
    </row>
    <row r="696" spans="1:2" x14ac:dyDescent="0.25">
      <c r="A696" s="192">
        <v>670</v>
      </c>
      <c r="B696" s="193">
        <v>158.41250000000002</v>
      </c>
    </row>
    <row r="697" spans="1:2" x14ac:dyDescent="0.25">
      <c r="A697" s="192">
        <v>671</v>
      </c>
      <c r="B697" s="193">
        <v>158.42500000000001</v>
      </c>
    </row>
    <row r="698" spans="1:2" x14ac:dyDescent="0.25">
      <c r="A698" s="192">
        <v>672</v>
      </c>
      <c r="B698" s="193">
        <v>158.4375</v>
      </c>
    </row>
    <row r="699" spans="1:2" x14ac:dyDescent="0.25">
      <c r="A699" s="192">
        <v>673</v>
      </c>
      <c r="B699" s="193">
        <v>158.45000000000002</v>
      </c>
    </row>
    <row r="700" spans="1:2" x14ac:dyDescent="0.25">
      <c r="A700" s="192">
        <v>674</v>
      </c>
      <c r="B700" s="193">
        <v>158.46250000000001</v>
      </c>
    </row>
    <row r="701" spans="1:2" x14ac:dyDescent="0.25">
      <c r="A701" s="192">
        <v>675</v>
      </c>
      <c r="B701" s="193">
        <v>158.47500000000002</v>
      </c>
    </row>
    <row r="702" spans="1:2" x14ac:dyDescent="0.25">
      <c r="A702" s="192">
        <v>676</v>
      </c>
      <c r="B702" s="193">
        <v>158.48750000000001</v>
      </c>
    </row>
    <row r="703" spans="1:2" x14ac:dyDescent="0.25">
      <c r="A703" s="192">
        <v>677</v>
      </c>
      <c r="B703" s="193">
        <v>158.5</v>
      </c>
    </row>
    <row r="704" spans="1:2" x14ac:dyDescent="0.25">
      <c r="A704" s="192">
        <v>678</v>
      </c>
      <c r="B704" s="193">
        <v>158.51250000000002</v>
      </c>
    </row>
    <row r="705" spans="1:2" x14ac:dyDescent="0.25">
      <c r="A705" s="192">
        <v>679</v>
      </c>
      <c r="B705" s="193">
        <v>158.52500000000001</v>
      </c>
    </row>
    <row r="706" spans="1:2" x14ac:dyDescent="0.25">
      <c r="A706" s="192">
        <v>680</v>
      </c>
      <c r="B706" s="193">
        <v>158.53750000000002</v>
      </c>
    </row>
    <row r="707" spans="1:2" x14ac:dyDescent="0.25">
      <c r="A707" s="192">
        <v>681</v>
      </c>
      <c r="B707" s="193">
        <v>158.55000000000001</v>
      </c>
    </row>
    <row r="708" spans="1:2" x14ac:dyDescent="0.25">
      <c r="A708" s="192">
        <v>682</v>
      </c>
      <c r="B708" s="193">
        <v>158.5625</v>
      </c>
    </row>
    <row r="709" spans="1:2" x14ac:dyDescent="0.25">
      <c r="A709" s="192">
        <v>683</v>
      </c>
      <c r="B709" s="193">
        <v>158.57500000000002</v>
      </c>
    </row>
    <row r="710" spans="1:2" x14ac:dyDescent="0.25">
      <c r="A710" s="192">
        <v>684</v>
      </c>
      <c r="B710" s="193">
        <v>158.58750000000001</v>
      </c>
    </row>
    <row r="711" spans="1:2" x14ac:dyDescent="0.25">
      <c r="A711" s="192">
        <v>685</v>
      </c>
      <c r="B711" s="193">
        <v>158.60000000000002</v>
      </c>
    </row>
    <row r="712" spans="1:2" x14ac:dyDescent="0.25">
      <c r="A712" s="192">
        <v>686</v>
      </c>
      <c r="B712" s="193">
        <v>158.61250000000001</v>
      </c>
    </row>
    <row r="713" spans="1:2" x14ac:dyDescent="0.25">
      <c r="A713" s="192">
        <v>687</v>
      </c>
      <c r="B713" s="193">
        <v>158.625</v>
      </c>
    </row>
    <row r="714" spans="1:2" x14ac:dyDescent="0.25">
      <c r="A714" s="192">
        <v>688</v>
      </c>
      <c r="B714" s="193">
        <v>158.63750000000002</v>
      </c>
    </row>
    <row r="715" spans="1:2" x14ac:dyDescent="0.25">
      <c r="A715" s="192">
        <v>689</v>
      </c>
      <c r="B715" s="193">
        <v>158.65</v>
      </c>
    </row>
    <row r="716" spans="1:2" x14ac:dyDescent="0.25">
      <c r="A716" s="192">
        <v>690</v>
      </c>
      <c r="B716" s="193">
        <v>158.66250000000002</v>
      </c>
    </row>
    <row r="717" spans="1:2" x14ac:dyDescent="0.25">
      <c r="A717" s="192">
        <v>691</v>
      </c>
      <c r="B717" s="193">
        <v>158.67500000000001</v>
      </c>
    </row>
    <row r="718" spans="1:2" x14ac:dyDescent="0.25">
      <c r="A718" s="192">
        <v>692</v>
      </c>
      <c r="B718" s="193">
        <v>158.6875</v>
      </c>
    </row>
    <row r="719" spans="1:2" x14ac:dyDescent="0.25">
      <c r="A719" s="192">
        <v>693</v>
      </c>
      <c r="B719" s="193">
        <v>158.70000000000002</v>
      </c>
    </row>
    <row r="720" spans="1:2" x14ac:dyDescent="0.25">
      <c r="A720" s="192">
        <v>694</v>
      </c>
      <c r="B720" s="193">
        <v>158.71250000000001</v>
      </c>
    </row>
    <row r="721" spans="1:2" x14ac:dyDescent="0.25">
      <c r="A721" s="192">
        <v>695</v>
      </c>
      <c r="B721" s="193">
        <v>158.72500000000002</v>
      </c>
    </row>
    <row r="722" spans="1:2" x14ac:dyDescent="0.25">
      <c r="A722" s="192">
        <v>696</v>
      </c>
      <c r="B722" s="193">
        <v>158.73750000000001</v>
      </c>
    </row>
    <row r="723" spans="1:2" x14ac:dyDescent="0.25">
      <c r="A723" s="192">
        <v>697</v>
      </c>
      <c r="B723" s="193">
        <v>158.75</v>
      </c>
    </row>
    <row r="724" spans="1:2" x14ac:dyDescent="0.25">
      <c r="A724" s="192">
        <v>698</v>
      </c>
      <c r="B724" s="193">
        <v>158.76250000000002</v>
      </c>
    </row>
    <row r="725" spans="1:2" x14ac:dyDescent="0.25">
      <c r="A725" s="192">
        <v>699</v>
      </c>
      <c r="B725" s="193">
        <v>158.77500000000001</v>
      </c>
    </row>
    <row r="726" spans="1:2" x14ac:dyDescent="0.25">
      <c r="A726" s="192">
        <v>700</v>
      </c>
      <c r="B726" s="193">
        <v>158.78750000000002</v>
      </c>
    </row>
    <row r="727" spans="1:2" x14ac:dyDescent="0.25">
      <c r="A727" s="192">
        <v>701</v>
      </c>
      <c r="B727" s="193">
        <v>158.80000000000001</v>
      </c>
    </row>
    <row r="728" spans="1:2" x14ac:dyDescent="0.25">
      <c r="A728" s="192">
        <v>702</v>
      </c>
      <c r="B728" s="193">
        <v>158.8125</v>
      </c>
    </row>
    <row r="729" spans="1:2" x14ac:dyDescent="0.25">
      <c r="A729" s="192">
        <v>703</v>
      </c>
      <c r="B729" s="193">
        <v>158.82500000000002</v>
      </c>
    </row>
    <row r="730" spans="1:2" x14ac:dyDescent="0.25">
      <c r="A730" s="192">
        <v>704</v>
      </c>
      <c r="B730" s="193">
        <v>158.83750000000001</v>
      </c>
    </row>
    <row r="731" spans="1:2" x14ac:dyDescent="0.25">
      <c r="A731" s="192">
        <v>705</v>
      </c>
      <c r="B731" s="193">
        <v>158.85000000000002</v>
      </c>
    </row>
    <row r="732" spans="1:2" x14ac:dyDescent="0.25">
      <c r="A732" s="192">
        <v>706</v>
      </c>
      <c r="B732" s="193">
        <v>158.86250000000001</v>
      </c>
    </row>
    <row r="733" spans="1:2" x14ac:dyDescent="0.25">
      <c r="A733" s="192">
        <v>707</v>
      </c>
      <c r="B733" s="193">
        <v>158.875</v>
      </c>
    </row>
    <row r="734" spans="1:2" x14ac:dyDescent="0.25">
      <c r="A734" s="192">
        <v>708</v>
      </c>
      <c r="B734" s="193">
        <v>158.88750000000002</v>
      </c>
    </row>
    <row r="735" spans="1:2" x14ac:dyDescent="0.25">
      <c r="A735" s="192">
        <v>709</v>
      </c>
      <c r="B735" s="193">
        <v>158.9</v>
      </c>
    </row>
    <row r="736" spans="1:2" x14ac:dyDescent="0.25">
      <c r="A736" s="192">
        <v>710</v>
      </c>
      <c r="B736" s="193">
        <v>158.91250000000002</v>
      </c>
    </row>
    <row r="737" spans="1:2" x14ac:dyDescent="0.25">
      <c r="A737" s="192">
        <v>711</v>
      </c>
      <c r="B737" s="193">
        <v>158.92500000000001</v>
      </c>
    </row>
    <row r="738" spans="1:2" x14ac:dyDescent="0.25">
      <c r="A738" s="192">
        <v>712</v>
      </c>
      <c r="B738" s="193">
        <v>158.9375</v>
      </c>
    </row>
    <row r="739" spans="1:2" x14ac:dyDescent="0.25">
      <c r="A739" s="192">
        <v>713</v>
      </c>
      <c r="B739" s="193">
        <v>158.95000000000002</v>
      </c>
    </row>
    <row r="740" spans="1:2" x14ac:dyDescent="0.25">
      <c r="A740" s="192">
        <v>714</v>
      </c>
      <c r="B740" s="193">
        <v>158.96250000000001</v>
      </c>
    </row>
    <row r="741" spans="1:2" x14ac:dyDescent="0.25">
      <c r="A741" s="192">
        <v>715</v>
      </c>
      <c r="B741" s="193">
        <v>158.97500000000002</v>
      </c>
    </row>
    <row r="742" spans="1:2" x14ac:dyDescent="0.25">
      <c r="A742" s="192">
        <v>716</v>
      </c>
      <c r="B742" s="193">
        <v>158.98750000000001</v>
      </c>
    </row>
    <row r="743" spans="1:2" x14ac:dyDescent="0.25">
      <c r="A743" s="192">
        <v>717</v>
      </c>
      <c r="B743" s="193">
        <v>159</v>
      </c>
    </row>
    <row r="744" spans="1:2" x14ac:dyDescent="0.25">
      <c r="A744" s="192">
        <v>718</v>
      </c>
      <c r="B744" s="193">
        <v>159.01250000000002</v>
      </c>
    </row>
    <row r="745" spans="1:2" x14ac:dyDescent="0.25">
      <c r="A745" s="192">
        <v>719</v>
      </c>
      <c r="B745" s="193">
        <v>159.02500000000001</v>
      </c>
    </row>
    <row r="746" spans="1:2" x14ac:dyDescent="0.25">
      <c r="A746" s="192">
        <v>720</v>
      </c>
      <c r="B746" s="193">
        <v>159.03750000000002</v>
      </c>
    </row>
    <row r="747" spans="1:2" x14ac:dyDescent="0.25">
      <c r="A747" s="192">
        <v>721</v>
      </c>
      <c r="B747" s="193">
        <v>159.05000000000001</v>
      </c>
    </row>
    <row r="748" spans="1:2" x14ac:dyDescent="0.25">
      <c r="A748" s="192">
        <v>722</v>
      </c>
      <c r="B748" s="193">
        <v>159.0625</v>
      </c>
    </row>
    <row r="749" spans="1:2" x14ac:dyDescent="0.25">
      <c r="A749" s="192">
        <v>723</v>
      </c>
      <c r="B749" s="193">
        <v>159.07500000000002</v>
      </c>
    </row>
    <row r="750" spans="1:2" x14ac:dyDescent="0.25">
      <c r="A750" s="192">
        <v>724</v>
      </c>
      <c r="B750" s="193">
        <v>159.08750000000001</v>
      </c>
    </row>
    <row r="751" spans="1:2" x14ac:dyDescent="0.25">
      <c r="A751" s="192">
        <v>725</v>
      </c>
      <c r="B751" s="193">
        <v>159.10000000000002</v>
      </c>
    </row>
    <row r="752" spans="1:2" x14ac:dyDescent="0.25">
      <c r="A752" s="192">
        <v>726</v>
      </c>
      <c r="B752" s="193">
        <v>159.11250000000001</v>
      </c>
    </row>
    <row r="753" spans="1:2" x14ac:dyDescent="0.25">
      <c r="A753" s="192">
        <v>727</v>
      </c>
      <c r="B753" s="193">
        <v>159.125</v>
      </c>
    </row>
    <row r="754" spans="1:2" x14ac:dyDescent="0.25">
      <c r="A754" s="192">
        <v>728</v>
      </c>
      <c r="B754" s="193">
        <v>159.13750000000002</v>
      </c>
    </row>
    <row r="755" spans="1:2" x14ac:dyDescent="0.25">
      <c r="A755" s="192">
        <v>729</v>
      </c>
      <c r="B755" s="193">
        <v>159.15</v>
      </c>
    </row>
    <row r="756" spans="1:2" x14ac:dyDescent="0.25">
      <c r="A756" s="192">
        <v>730</v>
      </c>
      <c r="B756" s="193">
        <v>159.16250000000002</v>
      </c>
    </row>
    <row r="757" spans="1:2" x14ac:dyDescent="0.25">
      <c r="A757" s="192">
        <v>731</v>
      </c>
      <c r="B757" s="193">
        <v>159.17500000000001</v>
      </c>
    </row>
    <row r="758" spans="1:2" x14ac:dyDescent="0.25">
      <c r="A758" s="192">
        <v>732</v>
      </c>
      <c r="B758" s="193">
        <v>159.1875</v>
      </c>
    </row>
    <row r="759" spans="1:2" x14ac:dyDescent="0.25">
      <c r="A759" s="192">
        <v>733</v>
      </c>
      <c r="B759" s="193">
        <v>159.20000000000002</v>
      </c>
    </row>
    <row r="760" spans="1:2" x14ac:dyDescent="0.25">
      <c r="A760" s="192">
        <v>734</v>
      </c>
      <c r="B760" s="193">
        <v>159.21250000000001</v>
      </c>
    </row>
    <row r="761" spans="1:2" x14ac:dyDescent="0.25">
      <c r="A761" s="192">
        <v>735</v>
      </c>
      <c r="B761" s="193">
        <v>159.22500000000002</v>
      </c>
    </row>
    <row r="762" spans="1:2" x14ac:dyDescent="0.25">
      <c r="A762" s="192">
        <v>736</v>
      </c>
      <c r="B762" s="193">
        <v>159.23750000000001</v>
      </c>
    </row>
    <row r="763" spans="1:2" x14ac:dyDescent="0.25">
      <c r="A763" s="192">
        <v>737</v>
      </c>
      <c r="B763" s="193">
        <v>159.25</v>
      </c>
    </row>
    <row r="764" spans="1:2" x14ac:dyDescent="0.25">
      <c r="A764" s="192">
        <v>738</v>
      </c>
      <c r="B764" s="193">
        <v>159.26250000000002</v>
      </c>
    </row>
    <row r="765" spans="1:2" x14ac:dyDescent="0.25">
      <c r="A765" s="192">
        <v>739</v>
      </c>
      <c r="B765" s="193">
        <v>159.27500000000001</v>
      </c>
    </row>
    <row r="766" spans="1:2" x14ac:dyDescent="0.25">
      <c r="A766" s="192">
        <v>740</v>
      </c>
      <c r="B766" s="193">
        <v>159.28750000000002</v>
      </c>
    </row>
    <row r="767" spans="1:2" x14ac:dyDescent="0.25">
      <c r="A767" s="192">
        <v>741</v>
      </c>
      <c r="B767" s="193">
        <v>159.30000000000001</v>
      </c>
    </row>
    <row r="768" spans="1:2" x14ac:dyDescent="0.25">
      <c r="A768" s="192">
        <v>742</v>
      </c>
      <c r="B768" s="193">
        <v>159.3125</v>
      </c>
    </row>
    <row r="769" spans="1:2" x14ac:dyDescent="0.25">
      <c r="A769" s="192">
        <v>743</v>
      </c>
      <c r="B769" s="193">
        <v>159.32500000000002</v>
      </c>
    </row>
    <row r="770" spans="1:2" x14ac:dyDescent="0.25">
      <c r="A770" s="192">
        <v>744</v>
      </c>
      <c r="B770" s="193">
        <v>159.33750000000001</v>
      </c>
    </row>
    <row r="771" spans="1:2" x14ac:dyDescent="0.25">
      <c r="A771" s="192">
        <v>745</v>
      </c>
      <c r="B771" s="193">
        <v>159.35000000000002</v>
      </c>
    </row>
    <row r="772" spans="1:2" x14ac:dyDescent="0.25">
      <c r="A772" s="192">
        <v>746</v>
      </c>
      <c r="B772" s="193">
        <v>159.36250000000001</v>
      </c>
    </row>
    <row r="773" spans="1:2" x14ac:dyDescent="0.25">
      <c r="A773" s="192">
        <v>747</v>
      </c>
      <c r="B773" s="193">
        <v>159.375</v>
      </c>
    </row>
    <row r="774" spans="1:2" x14ac:dyDescent="0.25">
      <c r="A774" s="192">
        <v>748</v>
      </c>
      <c r="B774" s="193">
        <v>159.38750000000002</v>
      </c>
    </row>
    <row r="775" spans="1:2" x14ac:dyDescent="0.25">
      <c r="A775" s="192">
        <v>749</v>
      </c>
      <c r="B775" s="193">
        <v>159.4</v>
      </c>
    </row>
    <row r="776" spans="1:2" x14ac:dyDescent="0.25">
      <c r="A776" s="192">
        <v>750</v>
      </c>
      <c r="B776" s="193">
        <v>159.41250000000002</v>
      </c>
    </row>
    <row r="777" spans="1:2" x14ac:dyDescent="0.25">
      <c r="A777" s="192">
        <v>751</v>
      </c>
      <c r="B777" s="193">
        <v>159.42500000000001</v>
      </c>
    </row>
    <row r="778" spans="1:2" x14ac:dyDescent="0.25">
      <c r="A778" s="192">
        <v>752</v>
      </c>
      <c r="B778" s="193">
        <v>159.4375</v>
      </c>
    </row>
    <row r="779" spans="1:2" x14ac:dyDescent="0.25">
      <c r="A779" s="192">
        <v>753</v>
      </c>
      <c r="B779" s="193">
        <v>159.45000000000002</v>
      </c>
    </row>
    <row r="780" spans="1:2" x14ac:dyDescent="0.25">
      <c r="A780" s="192">
        <v>754</v>
      </c>
      <c r="B780" s="193">
        <v>159.46250000000001</v>
      </c>
    </row>
    <row r="781" spans="1:2" x14ac:dyDescent="0.25">
      <c r="A781" s="192">
        <v>755</v>
      </c>
      <c r="B781" s="193">
        <v>159.47500000000002</v>
      </c>
    </row>
    <row r="782" spans="1:2" x14ac:dyDescent="0.25">
      <c r="A782" s="192">
        <v>756</v>
      </c>
      <c r="B782" s="193">
        <v>159.48750000000001</v>
      </c>
    </row>
    <row r="783" spans="1:2" x14ac:dyDescent="0.25">
      <c r="A783" s="192">
        <v>757</v>
      </c>
      <c r="B783" s="193">
        <v>159.5</v>
      </c>
    </row>
    <row r="784" spans="1:2" x14ac:dyDescent="0.25">
      <c r="A784" s="192">
        <v>758</v>
      </c>
      <c r="B784" s="193">
        <v>159.51250000000002</v>
      </c>
    </row>
    <row r="785" spans="1:2" x14ac:dyDescent="0.25">
      <c r="A785" s="192">
        <v>759</v>
      </c>
      <c r="B785" s="193">
        <v>159.52500000000001</v>
      </c>
    </row>
    <row r="786" spans="1:2" x14ac:dyDescent="0.25">
      <c r="A786" s="192">
        <v>760</v>
      </c>
      <c r="B786" s="193">
        <v>159.53750000000002</v>
      </c>
    </row>
    <row r="787" spans="1:2" x14ac:dyDescent="0.25">
      <c r="A787" s="192">
        <v>761</v>
      </c>
      <c r="B787" s="193">
        <v>159.55000000000001</v>
      </c>
    </row>
    <row r="788" spans="1:2" x14ac:dyDescent="0.25">
      <c r="A788" s="192">
        <v>762</v>
      </c>
      <c r="B788" s="193">
        <v>159.5625</v>
      </c>
    </row>
    <row r="789" spans="1:2" x14ac:dyDescent="0.25">
      <c r="A789" s="192">
        <v>763</v>
      </c>
      <c r="B789" s="193">
        <v>159.57500000000002</v>
      </c>
    </row>
    <row r="790" spans="1:2" x14ac:dyDescent="0.25">
      <c r="A790" s="192">
        <v>764</v>
      </c>
      <c r="B790" s="193">
        <v>159.58750000000001</v>
      </c>
    </row>
    <row r="791" spans="1:2" x14ac:dyDescent="0.25">
      <c r="A791" s="192">
        <v>765</v>
      </c>
      <c r="B791" s="193">
        <v>159.60000000000002</v>
      </c>
    </row>
    <row r="792" spans="1:2" x14ac:dyDescent="0.25">
      <c r="A792" s="192">
        <v>766</v>
      </c>
      <c r="B792" s="193">
        <v>159.61250000000001</v>
      </c>
    </row>
    <row r="793" spans="1:2" x14ac:dyDescent="0.25">
      <c r="A793" s="192">
        <v>767</v>
      </c>
      <c r="B793" s="193">
        <v>159.625</v>
      </c>
    </row>
    <row r="794" spans="1:2" x14ac:dyDescent="0.25">
      <c r="A794" s="192">
        <v>768</v>
      </c>
      <c r="B794" s="193">
        <v>159.63750000000002</v>
      </c>
    </row>
    <row r="795" spans="1:2" x14ac:dyDescent="0.25">
      <c r="A795" s="192">
        <v>769</v>
      </c>
      <c r="B795" s="193">
        <v>159.65</v>
      </c>
    </row>
    <row r="796" spans="1:2" x14ac:dyDescent="0.25">
      <c r="A796" s="192">
        <v>770</v>
      </c>
      <c r="B796" s="193">
        <v>159.66250000000002</v>
      </c>
    </row>
    <row r="797" spans="1:2" x14ac:dyDescent="0.25">
      <c r="A797" s="192">
        <v>771</v>
      </c>
      <c r="B797" s="193">
        <v>159.67500000000001</v>
      </c>
    </row>
    <row r="798" spans="1:2" x14ac:dyDescent="0.25">
      <c r="A798" s="192">
        <v>772</v>
      </c>
      <c r="B798" s="193">
        <v>159.6875</v>
      </c>
    </row>
    <row r="799" spans="1:2" x14ac:dyDescent="0.25">
      <c r="A799" s="192">
        <v>773</v>
      </c>
      <c r="B799" s="193">
        <v>159.70000000000002</v>
      </c>
    </row>
    <row r="800" spans="1:2" x14ac:dyDescent="0.25">
      <c r="A800" s="192">
        <v>774</v>
      </c>
      <c r="B800" s="193">
        <v>159.71250000000001</v>
      </c>
    </row>
    <row r="801" spans="1:2" x14ac:dyDescent="0.25">
      <c r="A801" s="192">
        <v>775</v>
      </c>
      <c r="B801" s="193">
        <v>159.72500000000002</v>
      </c>
    </row>
    <row r="802" spans="1:2" x14ac:dyDescent="0.25">
      <c r="A802" s="192">
        <v>776</v>
      </c>
      <c r="B802" s="193">
        <v>159.73750000000001</v>
      </c>
    </row>
    <row r="803" spans="1:2" x14ac:dyDescent="0.25">
      <c r="A803" s="192">
        <v>777</v>
      </c>
      <c r="B803" s="193">
        <v>159.75</v>
      </c>
    </row>
    <row r="804" spans="1:2" x14ac:dyDescent="0.25">
      <c r="A804" s="192">
        <v>778</v>
      </c>
      <c r="B804" s="193">
        <v>159.76250000000002</v>
      </c>
    </row>
    <row r="805" spans="1:2" x14ac:dyDescent="0.25">
      <c r="A805" s="192">
        <v>779</v>
      </c>
      <c r="B805" s="193">
        <v>159.77500000000001</v>
      </c>
    </row>
    <row r="806" spans="1:2" x14ac:dyDescent="0.25">
      <c r="A806" s="192">
        <v>780</v>
      </c>
      <c r="B806" s="193">
        <v>159.78750000000002</v>
      </c>
    </row>
    <row r="807" spans="1:2" x14ac:dyDescent="0.25">
      <c r="A807" s="192">
        <v>781</v>
      </c>
      <c r="B807" s="193">
        <v>159.80000000000001</v>
      </c>
    </row>
    <row r="808" spans="1:2" x14ac:dyDescent="0.25">
      <c r="A808" s="192">
        <v>782</v>
      </c>
      <c r="B808" s="193">
        <v>159.8125</v>
      </c>
    </row>
    <row r="809" spans="1:2" x14ac:dyDescent="0.25">
      <c r="A809" s="192">
        <v>783</v>
      </c>
      <c r="B809" s="193">
        <v>159.82500000000002</v>
      </c>
    </row>
    <row r="810" spans="1:2" x14ac:dyDescent="0.25">
      <c r="A810" s="192">
        <v>784</v>
      </c>
      <c r="B810" s="193">
        <v>159.83750000000001</v>
      </c>
    </row>
    <row r="811" spans="1:2" x14ac:dyDescent="0.25">
      <c r="A811" s="192">
        <v>785</v>
      </c>
      <c r="B811" s="193">
        <v>159.85000000000002</v>
      </c>
    </row>
    <row r="812" spans="1:2" x14ac:dyDescent="0.25">
      <c r="A812" s="192">
        <v>786</v>
      </c>
      <c r="B812" s="193">
        <v>159.86250000000001</v>
      </c>
    </row>
    <row r="813" spans="1:2" x14ac:dyDescent="0.25">
      <c r="A813" s="192">
        <v>787</v>
      </c>
      <c r="B813" s="193">
        <v>159.875</v>
      </c>
    </row>
    <row r="814" spans="1:2" x14ac:dyDescent="0.25">
      <c r="A814" s="192">
        <v>788</v>
      </c>
      <c r="B814" s="193">
        <v>159.88750000000002</v>
      </c>
    </row>
    <row r="815" spans="1:2" x14ac:dyDescent="0.25">
      <c r="A815" s="192">
        <v>789</v>
      </c>
      <c r="B815" s="193">
        <v>159.9</v>
      </c>
    </row>
    <row r="816" spans="1:2" x14ac:dyDescent="0.25">
      <c r="A816" s="192">
        <v>790</v>
      </c>
      <c r="B816" s="193">
        <v>159.91250000000002</v>
      </c>
    </row>
    <row r="817" spans="1:2" x14ac:dyDescent="0.25">
      <c r="A817" s="192">
        <v>791</v>
      </c>
      <c r="B817" s="193">
        <v>159.92500000000001</v>
      </c>
    </row>
    <row r="818" spans="1:2" x14ac:dyDescent="0.25">
      <c r="A818" s="192">
        <v>792</v>
      </c>
      <c r="B818" s="193">
        <v>159.9375</v>
      </c>
    </row>
    <row r="819" spans="1:2" x14ac:dyDescent="0.25">
      <c r="A819" s="192">
        <v>793</v>
      </c>
      <c r="B819" s="193">
        <v>159.95000000000002</v>
      </c>
    </row>
    <row r="820" spans="1:2" x14ac:dyDescent="0.25">
      <c r="A820" s="192">
        <v>794</v>
      </c>
      <c r="B820" s="193">
        <v>159.96250000000001</v>
      </c>
    </row>
    <row r="821" spans="1:2" x14ac:dyDescent="0.25">
      <c r="A821" s="192">
        <v>795</v>
      </c>
      <c r="B821" s="193">
        <v>159.97500000000002</v>
      </c>
    </row>
    <row r="822" spans="1:2" x14ac:dyDescent="0.25">
      <c r="A822" s="192">
        <v>796</v>
      </c>
      <c r="B822" s="193">
        <v>159.98750000000001</v>
      </c>
    </row>
    <row r="823" spans="1:2" x14ac:dyDescent="0.25">
      <c r="A823" s="192">
        <v>797</v>
      </c>
      <c r="B823" s="193">
        <v>160</v>
      </c>
    </row>
    <row r="824" spans="1:2" x14ac:dyDescent="0.25">
      <c r="A824" s="192">
        <v>798</v>
      </c>
      <c r="B824" s="193">
        <v>160.01250000000002</v>
      </c>
    </row>
    <row r="825" spans="1:2" x14ac:dyDescent="0.25">
      <c r="A825" s="192">
        <v>799</v>
      </c>
      <c r="B825" s="193">
        <v>160.02500000000001</v>
      </c>
    </row>
    <row r="826" spans="1:2" x14ac:dyDescent="0.25">
      <c r="A826" s="192">
        <v>800</v>
      </c>
      <c r="B826" s="193">
        <v>160.03750000000002</v>
      </c>
    </row>
    <row r="827" spans="1:2" x14ac:dyDescent="0.25">
      <c r="A827" s="192">
        <v>801</v>
      </c>
      <c r="B827" s="193">
        <v>160.05000000000001</v>
      </c>
    </row>
    <row r="828" spans="1:2" x14ac:dyDescent="0.25">
      <c r="A828" s="192">
        <v>802</v>
      </c>
      <c r="B828" s="193">
        <v>160.0625</v>
      </c>
    </row>
    <row r="829" spans="1:2" x14ac:dyDescent="0.25">
      <c r="A829" s="192">
        <v>803</v>
      </c>
      <c r="B829" s="193">
        <v>160.07500000000002</v>
      </c>
    </row>
    <row r="830" spans="1:2" x14ac:dyDescent="0.25">
      <c r="A830" s="192">
        <v>804</v>
      </c>
      <c r="B830" s="193">
        <v>160.08750000000001</v>
      </c>
    </row>
    <row r="831" spans="1:2" x14ac:dyDescent="0.25">
      <c r="A831" s="192">
        <v>805</v>
      </c>
      <c r="B831" s="193">
        <v>160.10000000000002</v>
      </c>
    </row>
    <row r="832" spans="1:2" x14ac:dyDescent="0.25">
      <c r="A832" s="192">
        <v>806</v>
      </c>
      <c r="B832" s="193">
        <v>160.11250000000001</v>
      </c>
    </row>
    <row r="833" spans="1:2" x14ac:dyDescent="0.25">
      <c r="A833" s="192">
        <v>807</v>
      </c>
      <c r="B833" s="193">
        <v>160.125</v>
      </c>
    </row>
    <row r="834" spans="1:2" x14ac:dyDescent="0.25">
      <c r="A834" s="192">
        <v>808</v>
      </c>
      <c r="B834" s="193">
        <v>160.13750000000002</v>
      </c>
    </row>
    <row r="835" spans="1:2" x14ac:dyDescent="0.25">
      <c r="A835" s="192">
        <v>809</v>
      </c>
      <c r="B835" s="193">
        <v>160.15</v>
      </c>
    </row>
    <row r="836" spans="1:2" x14ac:dyDescent="0.25">
      <c r="A836" s="192">
        <v>810</v>
      </c>
      <c r="B836" s="193">
        <v>160.16250000000002</v>
      </c>
    </row>
    <row r="837" spans="1:2" x14ac:dyDescent="0.25">
      <c r="A837" s="192">
        <v>811</v>
      </c>
      <c r="B837" s="193">
        <v>160.17500000000001</v>
      </c>
    </row>
    <row r="838" spans="1:2" x14ac:dyDescent="0.25">
      <c r="A838" s="192">
        <v>812</v>
      </c>
      <c r="B838" s="193">
        <v>160.1875</v>
      </c>
    </row>
    <row r="839" spans="1:2" x14ac:dyDescent="0.25">
      <c r="A839" s="192">
        <v>813</v>
      </c>
      <c r="B839" s="193">
        <v>160.20000000000002</v>
      </c>
    </row>
    <row r="840" spans="1:2" x14ac:dyDescent="0.25">
      <c r="A840" s="192">
        <v>814</v>
      </c>
      <c r="B840" s="193">
        <v>160.21250000000001</v>
      </c>
    </row>
    <row r="841" spans="1:2" x14ac:dyDescent="0.25">
      <c r="A841" s="192">
        <v>815</v>
      </c>
      <c r="B841" s="193">
        <v>160.22500000000002</v>
      </c>
    </row>
    <row r="842" spans="1:2" x14ac:dyDescent="0.25">
      <c r="A842" s="192">
        <v>816</v>
      </c>
      <c r="B842" s="193">
        <v>160.23750000000001</v>
      </c>
    </row>
    <row r="843" spans="1:2" x14ac:dyDescent="0.25">
      <c r="A843" s="192">
        <v>817</v>
      </c>
      <c r="B843" s="193">
        <v>160.25</v>
      </c>
    </row>
    <row r="844" spans="1:2" x14ac:dyDescent="0.25">
      <c r="A844" s="192">
        <v>818</v>
      </c>
      <c r="B844" s="193">
        <v>160.26250000000002</v>
      </c>
    </row>
    <row r="845" spans="1:2" x14ac:dyDescent="0.25">
      <c r="A845" s="192">
        <v>819</v>
      </c>
      <c r="B845" s="193">
        <v>160.27500000000001</v>
      </c>
    </row>
    <row r="846" spans="1:2" x14ac:dyDescent="0.25">
      <c r="A846" s="192">
        <v>820</v>
      </c>
      <c r="B846" s="193">
        <v>160.28750000000002</v>
      </c>
    </row>
    <row r="847" spans="1:2" x14ac:dyDescent="0.25">
      <c r="A847" s="192">
        <v>821</v>
      </c>
      <c r="B847" s="193">
        <v>160.30000000000001</v>
      </c>
    </row>
    <row r="848" spans="1:2" x14ac:dyDescent="0.25">
      <c r="A848" s="192">
        <v>822</v>
      </c>
      <c r="B848" s="193">
        <v>160.3125</v>
      </c>
    </row>
    <row r="849" spans="1:2" x14ac:dyDescent="0.25">
      <c r="A849" s="192">
        <v>823</v>
      </c>
      <c r="B849" s="193">
        <v>160.32500000000002</v>
      </c>
    </row>
    <row r="850" spans="1:2" x14ac:dyDescent="0.25">
      <c r="A850" s="192">
        <v>824</v>
      </c>
      <c r="B850" s="193">
        <v>160.33750000000001</v>
      </c>
    </row>
    <row r="851" spans="1:2" x14ac:dyDescent="0.25">
      <c r="A851" s="192">
        <v>825</v>
      </c>
      <c r="B851" s="193">
        <v>160.35000000000002</v>
      </c>
    </row>
    <row r="852" spans="1:2" x14ac:dyDescent="0.25">
      <c r="A852" s="192">
        <v>826</v>
      </c>
      <c r="B852" s="193">
        <v>160.36250000000001</v>
      </c>
    </row>
    <row r="853" spans="1:2" x14ac:dyDescent="0.25">
      <c r="A853" s="192">
        <v>827</v>
      </c>
      <c r="B853" s="193">
        <v>160.375</v>
      </c>
    </row>
    <row r="854" spans="1:2" x14ac:dyDescent="0.25">
      <c r="A854" s="192">
        <v>828</v>
      </c>
      <c r="B854" s="193">
        <v>160.38750000000002</v>
      </c>
    </row>
    <row r="855" spans="1:2" x14ac:dyDescent="0.25">
      <c r="A855" s="192">
        <v>829</v>
      </c>
      <c r="B855" s="193">
        <v>160.4</v>
      </c>
    </row>
    <row r="856" spans="1:2" x14ac:dyDescent="0.25">
      <c r="A856" s="192">
        <v>830</v>
      </c>
      <c r="B856" s="193">
        <v>160.41250000000002</v>
      </c>
    </row>
    <row r="857" spans="1:2" x14ac:dyDescent="0.25">
      <c r="A857" s="192">
        <v>831</v>
      </c>
      <c r="B857" s="193">
        <v>160.42500000000001</v>
      </c>
    </row>
    <row r="858" spans="1:2" x14ac:dyDescent="0.25">
      <c r="A858" s="192">
        <v>832</v>
      </c>
      <c r="B858" s="193">
        <v>160.4375</v>
      </c>
    </row>
    <row r="859" spans="1:2" x14ac:dyDescent="0.25">
      <c r="A859" s="192">
        <v>833</v>
      </c>
      <c r="B859" s="193">
        <v>160.45000000000002</v>
      </c>
    </row>
    <row r="860" spans="1:2" x14ac:dyDescent="0.25">
      <c r="A860" s="192">
        <v>834</v>
      </c>
      <c r="B860" s="193">
        <v>160.46250000000001</v>
      </c>
    </row>
    <row r="861" spans="1:2" x14ac:dyDescent="0.25">
      <c r="A861" s="192">
        <v>835</v>
      </c>
      <c r="B861" s="193">
        <v>160.47500000000002</v>
      </c>
    </row>
    <row r="862" spans="1:2" x14ac:dyDescent="0.25">
      <c r="A862" s="192">
        <v>836</v>
      </c>
      <c r="B862" s="193">
        <v>160.48750000000001</v>
      </c>
    </row>
    <row r="863" spans="1:2" x14ac:dyDescent="0.25">
      <c r="A863" s="192">
        <v>837</v>
      </c>
      <c r="B863" s="193">
        <v>160.5</v>
      </c>
    </row>
    <row r="864" spans="1:2" x14ac:dyDescent="0.25">
      <c r="A864" s="192">
        <v>838</v>
      </c>
      <c r="B864" s="193">
        <v>160.51250000000002</v>
      </c>
    </row>
    <row r="865" spans="1:2" x14ac:dyDescent="0.25">
      <c r="A865" s="192">
        <v>839</v>
      </c>
      <c r="B865" s="193">
        <v>160.52500000000001</v>
      </c>
    </row>
    <row r="866" spans="1:2" x14ac:dyDescent="0.25">
      <c r="A866" s="192">
        <v>840</v>
      </c>
      <c r="B866" s="193">
        <v>160.53750000000002</v>
      </c>
    </row>
    <row r="867" spans="1:2" x14ac:dyDescent="0.25">
      <c r="A867" s="192">
        <v>841</v>
      </c>
      <c r="B867" s="193">
        <v>160.55000000000001</v>
      </c>
    </row>
    <row r="868" spans="1:2" x14ac:dyDescent="0.25">
      <c r="A868" s="192">
        <v>842</v>
      </c>
      <c r="B868" s="193">
        <v>160.5625</v>
      </c>
    </row>
    <row r="869" spans="1:2" x14ac:dyDescent="0.25">
      <c r="A869" s="192">
        <v>843</v>
      </c>
      <c r="B869" s="193">
        <v>160.57500000000002</v>
      </c>
    </row>
    <row r="870" spans="1:2" x14ac:dyDescent="0.25">
      <c r="A870" s="192">
        <v>844</v>
      </c>
      <c r="B870" s="193">
        <v>160.58750000000001</v>
      </c>
    </row>
    <row r="871" spans="1:2" x14ac:dyDescent="0.25">
      <c r="A871" s="192">
        <v>845</v>
      </c>
      <c r="B871" s="193">
        <v>160.60000000000002</v>
      </c>
    </row>
    <row r="872" spans="1:2" x14ac:dyDescent="0.25">
      <c r="A872" s="192">
        <v>846</v>
      </c>
      <c r="B872" s="193">
        <v>160.61250000000001</v>
      </c>
    </row>
    <row r="873" spans="1:2" x14ac:dyDescent="0.25">
      <c r="A873" s="192">
        <v>847</v>
      </c>
      <c r="B873" s="193">
        <v>160.625</v>
      </c>
    </row>
    <row r="874" spans="1:2" x14ac:dyDescent="0.25">
      <c r="A874" s="192">
        <v>848</v>
      </c>
      <c r="B874" s="193">
        <v>160.63750000000002</v>
      </c>
    </row>
    <row r="875" spans="1:2" x14ac:dyDescent="0.25">
      <c r="A875" s="192">
        <v>849</v>
      </c>
      <c r="B875" s="193">
        <v>160.65</v>
      </c>
    </row>
    <row r="876" spans="1:2" x14ac:dyDescent="0.25">
      <c r="A876" s="192">
        <v>850</v>
      </c>
      <c r="B876" s="193">
        <v>160.66250000000002</v>
      </c>
    </row>
    <row r="877" spans="1:2" x14ac:dyDescent="0.25">
      <c r="A877" s="192">
        <v>851</v>
      </c>
      <c r="B877" s="193">
        <v>160.67500000000001</v>
      </c>
    </row>
    <row r="878" spans="1:2" x14ac:dyDescent="0.25">
      <c r="A878" s="192">
        <v>852</v>
      </c>
      <c r="B878" s="193">
        <v>160.6875</v>
      </c>
    </row>
    <row r="879" spans="1:2" x14ac:dyDescent="0.25">
      <c r="A879" s="192">
        <v>853</v>
      </c>
      <c r="B879" s="193">
        <v>160.70000000000002</v>
      </c>
    </row>
    <row r="880" spans="1:2" x14ac:dyDescent="0.25">
      <c r="A880" s="192">
        <v>854</v>
      </c>
      <c r="B880" s="193">
        <v>160.71250000000001</v>
      </c>
    </row>
    <row r="881" spans="1:2" x14ac:dyDescent="0.25">
      <c r="A881" s="192">
        <v>855</v>
      </c>
      <c r="B881" s="193">
        <v>160.72500000000002</v>
      </c>
    </row>
    <row r="882" spans="1:2" x14ac:dyDescent="0.25">
      <c r="A882" s="192">
        <v>856</v>
      </c>
      <c r="B882" s="193">
        <v>160.73750000000001</v>
      </c>
    </row>
    <row r="883" spans="1:2" x14ac:dyDescent="0.25">
      <c r="A883" s="192">
        <v>857</v>
      </c>
      <c r="B883" s="193">
        <v>160.75</v>
      </c>
    </row>
    <row r="884" spans="1:2" x14ac:dyDescent="0.25">
      <c r="A884" s="192">
        <v>858</v>
      </c>
      <c r="B884" s="193">
        <v>160.76250000000002</v>
      </c>
    </row>
    <row r="885" spans="1:2" x14ac:dyDescent="0.25">
      <c r="A885" s="192">
        <v>859</v>
      </c>
      <c r="B885" s="193">
        <v>160.77500000000001</v>
      </c>
    </row>
    <row r="886" spans="1:2" x14ac:dyDescent="0.25">
      <c r="A886" s="192">
        <v>860</v>
      </c>
      <c r="B886" s="193">
        <v>160.78750000000002</v>
      </c>
    </row>
    <row r="887" spans="1:2" x14ac:dyDescent="0.25">
      <c r="A887" s="192">
        <v>861</v>
      </c>
      <c r="B887" s="193">
        <v>160.80000000000001</v>
      </c>
    </row>
    <row r="888" spans="1:2" x14ac:dyDescent="0.25">
      <c r="A888" s="192">
        <v>862</v>
      </c>
      <c r="B888" s="193">
        <v>160.8125</v>
      </c>
    </row>
    <row r="889" spans="1:2" x14ac:dyDescent="0.25">
      <c r="A889" s="192">
        <v>863</v>
      </c>
      <c r="B889" s="193">
        <v>160.82500000000002</v>
      </c>
    </row>
    <row r="890" spans="1:2" x14ac:dyDescent="0.25">
      <c r="A890" s="192">
        <v>864</v>
      </c>
      <c r="B890" s="193">
        <v>160.83750000000001</v>
      </c>
    </row>
    <row r="891" spans="1:2" x14ac:dyDescent="0.25">
      <c r="A891" s="192">
        <v>865</v>
      </c>
      <c r="B891" s="193">
        <v>160.85000000000002</v>
      </c>
    </row>
    <row r="892" spans="1:2" x14ac:dyDescent="0.25">
      <c r="A892" s="192">
        <v>866</v>
      </c>
      <c r="B892" s="193">
        <v>160.86250000000001</v>
      </c>
    </row>
    <row r="893" spans="1:2" x14ac:dyDescent="0.25">
      <c r="A893" s="192">
        <v>867</v>
      </c>
      <c r="B893" s="193">
        <v>160.875</v>
      </c>
    </row>
    <row r="894" spans="1:2" x14ac:dyDescent="0.25">
      <c r="A894" s="192">
        <v>868</v>
      </c>
      <c r="B894" s="193">
        <v>160.88750000000002</v>
      </c>
    </row>
    <row r="895" spans="1:2" x14ac:dyDescent="0.25">
      <c r="A895" s="192">
        <v>869</v>
      </c>
      <c r="B895" s="193">
        <v>160.9</v>
      </c>
    </row>
    <row r="896" spans="1:2" x14ac:dyDescent="0.25">
      <c r="A896" s="192">
        <v>870</v>
      </c>
      <c r="B896" s="193">
        <v>160.91250000000002</v>
      </c>
    </row>
    <row r="897" spans="1:2" x14ac:dyDescent="0.25">
      <c r="A897" s="192">
        <v>871</v>
      </c>
      <c r="B897" s="193">
        <v>160.92500000000001</v>
      </c>
    </row>
    <row r="898" spans="1:2" x14ac:dyDescent="0.25">
      <c r="A898" s="192">
        <v>872</v>
      </c>
      <c r="B898" s="193">
        <v>160.9375</v>
      </c>
    </row>
    <row r="899" spans="1:2" x14ac:dyDescent="0.25">
      <c r="A899" s="192">
        <v>873</v>
      </c>
      <c r="B899" s="193">
        <v>160.95000000000002</v>
      </c>
    </row>
    <row r="900" spans="1:2" x14ac:dyDescent="0.25">
      <c r="A900" s="192">
        <v>874</v>
      </c>
      <c r="B900" s="193">
        <v>160.96250000000001</v>
      </c>
    </row>
    <row r="901" spans="1:2" x14ac:dyDescent="0.25">
      <c r="A901" s="192">
        <v>875</v>
      </c>
      <c r="B901" s="193">
        <v>160.97500000000002</v>
      </c>
    </row>
    <row r="902" spans="1:2" x14ac:dyDescent="0.25">
      <c r="A902" s="192">
        <v>876</v>
      </c>
      <c r="B902" s="193">
        <v>160.98750000000001</v>
      </c>
    </row>
    <row r="903" spans="1:2" x14ac:dyDescent="0.25">
      <c r="A903" s="192">
        <v>877</v>
      </c>
      <c r="B903" s="193">
        <v>161</v>
      </c>
    </row>
    <row r="904" spans="1:2" x14ac:dyDescent="0.25">
      <c r="A904" s="192">
        <v>878</v>
      </c>
      <c r="B904" s="193">
        <v>161.01250000000002</v>
      </c>
    </row>
    <row r="905" spans="1:2" x14ac:dyDescent="0.25">
      <c r="A905" s="192">
        <v>879</v>
      </c>
      <c r="B905" s="193">
        <v>161.02500000000001</v>
      </c>
    </row>
    <row r="906" spans="1:2" x14ac:dyDescent="0.25">
      <c r="A906" s="192">
        <v>880</v>
      </c>
      <c r="B906" s="193">
        <v>161.03750000000002</v>
      </c>
    </row>
    <row r="907" spans="1:2" x14ac:dyDescent="0.25">
      <c r="A907" s="192">
        <v>881</v>
      </c>
      <c r="B907" s="193">
        <v>161.05000000000001</v>
      </c>
    </row>
    <row r="908" spans="1:2" x14ac:dyDescent="0.25">
      <c r="A908" s="192">
        <v>882</v>
      </c>
      <c r="B908" s="193">
        <v>161.0625</v>
      </c>
    </row>
    <row r="909" spans="1:2" x14ac:dyDescent="0.25">
      <c r="A909" s="192">
        <v>883</v>
      </c>
      <c r="B909" s="193">
        <v>161.07500000000002</v>
      </c>
    </row>
    <row r="910" spans="1:2" x14ac:dyDescent="0.25">
      <c r="A910" s="192">
        <v>884</v>
      </c>
      <c r="B910" s="193">
        <v>161.08750000000001</v>
      </c>
    </row>
    <row r="911" spans="1:2" x14ac:dyDescent="0.25">
      <c r="A911" s="192">
        <v>885</v>
      </c>
      <c r="B911" s="193">
        <v>161.10000000000002</v>
      </c>
    </row>
    <row r="912" spans="1:2" x14ac:dyDescent="0.25">
      <c r="A912" s="192">
        <v>886</v>
      </c>
      <c r="B912" s="193">
        <v>161.11250000000001</v>
      </c>
    </row>
    <row r="913" spans="1:2" x14ac:dyDescent="0.25">
      <c r="A913" s="192">
        <v>887</v>
      </c>
      <c r="B913" s="193">
        <v>161.125</v>
      </c>
    </row>
    <row r="914" spans="1:2" x14ac:dyDescent="0.25">
      <c r="A914" s="192">
        <v>888</v>
      </c>
      <c r="B914" s="193">
        <v>161.13750000000002</v>
      </c>
    </row>
    <row r="915" spans="1:2" x14ac:dyDescent="0.25">
      <c r="A915" s="192">
        <v>889</v>
      </c>
      <c r="B915" s="193">
        <v>161.15</v>
      </c>
    </row>
    <row r="916" spans="1:2" x14ac:dyDescent="0.25">
      <c r="A916" s="192">
        <v>890</v>
      </c>
      <c r="B916" s="193">
        <v>161.16250000000002</v>
      </c>
    </row>
    <row r="917" spans="1:2" x14ac:dyDescent="0.25">
      <c r="A917" s="192">
        <v>891</v>
      </c>
      <c r="B917" s="193">
        <v>161.17500000000001</v>
      </c>
    </row>
    <row r="918" spans="1:2" x14ac:dyDescent="0.25">
      <c r="A918" s="192">
        <v>892</v>
      </c>
      <c r="B918" s="193">
        <v>161.1875</v>
      </c>
    </row>
    <row r="919" spans="1:2" x14ac:dyDescent="0.25">
      <c r="A919" s="192">
        <v>893</v>
      </c>
      <c r="B919" s="193">
        <v>161.20000000000002</v>
      </c>
    </row>
    <row r="920" spans="1:2" x14ac:dyDescent="0.25">
      <c r="A920" s="192">
        <v>894</v>
      </c>
      <c r="B920" s="193">
        <v>161.21250000000001</v>
      </c>
    </row>
    <row r="921" spans="1:2" x14ac:dyDescent="0.25">
      <c r="A921" s="192">
        <v>895</v>
      </c>
      <c r="B921" s="193">
        <v>161.22500000000002</v>
      </c>
    </row>
    <row r="922" spans="1:2" x14ac:dyDescent="0.25">
      <c r="A922" s="192">
        <v>896</v>
      </c>
      <c r="B922" s="193">
        <v>161.23750000000001</v>
      </c>
    </row>
    <row r="923" spans="1:2" x14ac:dyDescent="0.25">
      <c r="A923" s="192">
        <v>897</v>
      </c>
      <c r="B923" s="193">
        <v>161.25</v>
      </c>
    </row>
    <row r="924" spans="1:2" x14ac:dyDescent="0.25">
      <c r="A924" s="192">
        <v>898</v>
      </c>
      <c r="B924" s="193">
        <v>161.26250000000002</v>
      </c>
    </row>
    <row r="925" spans="1:2" x14ac:dyDescent="0.25">
      <c r="A925" s="192">
        <v>899</v>
      </c>
      <c r="B925" s="193">
        <v>161.27500000000001</v>
      </c>
    </row>
    <row r="926" spans="1:2" x14ac:dyDescent="0.25">
      <c r="A926" s="192">
        <v>900</v>
      </c>
      <c r="B926" s="193">
        <v>161.28750000000002</v>
      </c>
    </row>
    <row r="927" spans="1:2" x14ac:dyDescent="0.25">
      <c r="A927" s="192">
        <v>901</v>
      </c>
      <c r="B927" s="193">
        <v>161.30000000000001</v>
      </c>
    </row>
    <row r="928" spans="1:2" x14ac:dyDescent="0.25">
      <c r="A928" s="192">
        <v>902</v>
      </c>
      <c r="B928" s="193">
        <v>161.3125</v>
      </c>
    </row>
    <row r="929" spans="1:2" x14ac:dyDescent="0.25">
      <c r="A929" s="192">
        <v>903</v>
      </c>
      <c r="B929" s="193">
        <v>161.32500000000002</v>
      </c>
    </row>
    <row r="930" spans="1:2" x14ac:dyDescent="0.25">
      <c r="A930" s="192">
        <v>904</v>
      </c>
      <c r="B930" s="193">
        <v>161.33750000000001</v>
      </c>
    </row>
    <row r="931" spans="1:2" x14ac:dyDescent="0.25">
      <c r="A931" s="192">
        <v>905</v>
      </c>
      <c r="B931" s="193">
        <v>161.35000000000002</v>
      </c>
    </row>
    <row r="932" spans="1:2" x14ac:dyDescent="0.25">
      <c r="A932" s="192">
        <v>906</v>
      </c>
      <c r="B932" s="193">
        <v>161.36250000000001</v>
      </c>
    </row>
    <row r="933" spans="1:2" x14ac:dyDescent="0.25">
      <c r="A933" s="192">
        <v>907</v>
      </c>
      <c r="B933" s="193">
        <v>161.375</v>
      </c>
    </row>
    <row r="934" spans="1:2" x14ac:dyDescent="0.25">
      <c r="A934" s="192">
        <v>908</v>
      </c>
      <c r="B934" s="193">
        <v>161.38750000000002</v>
      </c>
    </row>
    <row r="935" spans="1:2" x14ac:dyDescent="0.25">
      <c r="A935" s="192">
        <v>909</v>
      </c>
      <c r="B935" s="193">
        <v>161.4</v>
      </c>
    </row>
    <row r="936" spans="1:2" x14ac:dyDescent="0.25">
      <c r="A936" s="192">
        <v>910</v>
      </c>
      <c r="B936" s="193">
        <v>161.41250000000002</v>
      </c>
    </row>
    <row r="937" spans="1:2" x14ac:dyDescent="0.25">
      <c r="A937" s="192">
        <v>911</v>
      </c>
      <c r="B937" s="193">
        <v>161.42500000000001</v>
      </c>
    </row>
    <row r="938" spans="1:2" x14ac:dyDescent="0.25">
      <c r="A938" s="192">
        <v>912</v>
      </c>
      <c r="B938" s="193">
        <v>161.4375</v>
      </c>
    </row>
    <row r="939" spans="1:2" x14ac:dyDescent="0.25">
      <c r="A939" s="192">
        <v>913</v>
      </c>
      <c r="B939" s="193">
        <v>161.45000000000002</v>
      </c>
    </row>
    <row r="940" spans="1:2" x14ac:dyDescent="0.25">
      <c r="A940" s="192">
        <v>914</v>
      </c>
      <c r="B940" s="193">
        <v>161.46250000000001</v>
      </c>
    </row>
    <row r="941" spans="1:2" x14ac:dyDescent="0.25">
      <c r="A941" s="192">
        <v>915</v>
      </c>
      <c r="B941" s="193">
        <v>161.47500000000002</v>
      </c>
    </row>
    <row r="942" spans="1:2" x14ac:dyDescent="0.25">
      <c r="A942" s="192">
        <v>916</v>
      </c>
      <c r="B942" s="193">
        <v>161.48750000000001</v>
      </c>
    </row>
    <row r="943" spans="1:2" x14ac:dyDescent="0.25">
      <c r="A943" s="192">
        <v>917</v>
      </c>
      <c r="B943" s="193">
        <v>161.5</v>
      </c>
    </row>
    <row r="944" spans="1:2" x14ac:dyDescent="0.25">
      <c r="A944" s="192">
        <v>918</v>
      </c>
      <c r="B944" s="193">
        <v>161.51250000000002</v>
      </c>
    </row>
    <row r="945" spans="1:2" x14ac:dyDescent="0.25">
      <c r="A945" s="192">
        <v>919</v>
      </c>
      <c r="B945" s="193">
        <v>161.52500000000001</v>
      </c>
    </row>
    <row r="946" spans="1:2" x14ac:dyDescent="0.25">
      <c r="A946" s="192">
        <v>920</v>
      </c>
      <c r="B946" s="193">
        <v>161.53750000000002</v>
      </c>
    </row>
    <row r="947" spans="1:2" x14ac:dyDescent="0.25">
      <c r="A947" s="192">
        <v>921</v>
      </c>
      <c r="B947" s="193">
        <v>161.55000000000001</v>
      </c>
    </row>
    <row r="948" spans="1:2" x14ac:dyDescent="0.25">
      <c r="A948" s="192">
        <v>922</v>
      </c>
      <c r="B948" s="193">
        <v>161.5625</v>
      </c>
    </row>
    <row r="949" spans="1:2" x14ac:dyDescent="0.25">
      <c r="A949" s="192">
        <v>923</v>
      </c>
      <c r="B949" s="193">
        <v>161.57500000000002</v>
      </c>
    </row>
    <row r="950" spans="1:2" x14ac:dyDescent="0.25">
      <c r="A950" s="192">
        <v>924</v>
      </c>
      <c r="B950" s="193">
        <v>161.58750000000001</v>
      </c>
    </row>
    <row r="951" spans="1:2" x14ac:dyDescent="0.25">
      <c r="A951" s="192">
        <v>925</v>
      </c>
      <c r="B951" s="193">
        <v>161.60000000000002</v>
      </c>
    </row>
    <row r="952" spans="1:2" x14ac:dyDescent="0.25">
      <c r="A952" s="192">
        <v>926</v>
      </c>
      <c r="B952" s="193">
        <v>161.61250000000001</v>
      </c>
    </row>
    <row r="953" spans="1:2" x14ac:dyDescent="0.25">
      <c r="A953" s="192">
        <v>927</v>
      </c>
      <c r="B953" s="193">
        <v>161.625</v>
      </c>
    </row>
    <row r="954" spans="1:2" x14ac:dyDescent="0.25">
      <c r="A954" s="192">
        <v>928</v>
      </c>
      <c r="B954" s="193">
        <v>161.63750000000002</v>
      </c>
    </row>
    <row r="955" spans="1:2" x14ac:dyDescent="0.25">
      <c r="A955" s="192">
        <v>929</v>
      </c>
      <c r="B955" s="193">
        <v>161.65</v>
      </c>
    </row>
    <row r="956" spans="1:2" x14ac:dyDescent="0.25">
      <c r="A956" s="192">
        <v>930</v>
      </c>
      <c r="B956" s="193">
        <v>161.66250000000002</v>
      </c>
    </row>
    <row r="957" spans="1:2" x14ac:dyDescent="0.25">
      <c r="A957" s="192">
        <v>931</v>
      </c>
      <c r="B957" s="193">
        <v>161.67500000000001</v>
      </c>
    </row>
    <row r="958" spans="1:2" x14ac:dyDescent="0.25">
      <c r="A958" s="192">
        <v>932</v>
      </c>
      <c r="B958" s="193">
        <v>161.6875</v>
      </c>
    </row>
    <row r="959" spans="1:2" x14ac:dyDescent="0.25">
      <c r="A959" s="192">
        <v>933</v>
      </c>
      <c r="B959" s="193">
        <v>161.70000000000002</v>
      </c>
    </row>
    <row r="960" spans="1:2" x14ac:dyDescent="0.25">
      <c r="A960" s="192">
        <v>934</v>
      </c>
      <c r="B960" s="193">
        <v>161.71250000000001</v>
      </c>
    </row>
    <row r="961" spans="1:2" x14ac:dyDescent="0.25">
      <c r="A961" s="192">
        <v>935</v>
      </c>
      <c r="B961" s="193">
        <v>161.72500000000002</v>
      </c>
    </row>
    <row r="962" spans="1:2" x14ac:dyDescent="0.25">
      <c r="A962" s="192">
        <v>936</v>
      </c>
      <c r="B962" s="193">
        <v>161.73750000000001</v>
      </c>
    </row>
    <row r="963" spans="1:2" x14ac:dyDescent="0.25">
      <c r="A963" s="192">
        <v>937</v>
      </c>
      <c r="B963" s="193">
        <v>161.75</v>
      </c>
    </row>
    <row r="964" spans="1:2" x14ac:dyDescent="0.25">
      <c r="A964" s="192">
        <v>938</v>
      </c>
      <c r="B964" s="193">
        <v>161.76250000000002</v>
      </c>
    </row>
    <row r="965" spans="1:2" x14ac:dyDescent="0.25">
      <c r="A965" s="192">
        <v>939</v>
      </c>
      <c r="B965" s="193">
        <v>161.77500000000001</v>
      </c>
    </row>
    <row r="966" spans="1:2" x14ac:dyDescent="0.25">
      <c r="A966" s="192">
        <v>940</v>
      </c>
      <c r="B966" s="193">
        <v>161.78750000000002</v>
      </c>
    </row>
    <row r="967" spans="1:2" x14ac:dyDescent="0.25">
      <c r="A967" s="192">
        <v>941</v>
      </c>
      <c r="B967" s="193">
        <v>161.80000000000001</v>
      </c>
    </row>
    <row r="968" spans="1:2" x14ac:dyDescent="0.25">
      <c r="A968" s="192">
        <v>942</v>
      </c>
      <c r="B968" s="193">
        <v>161.8125</v>
      </c>
    </row>
    <row r="969" spans="1:2" x14ac:dyDescent="0.25">
      <c r="A969" s="192">
        <v>943</v>
      </c>
      <c r="B969" s="193">
        <v>161.82500000000002</v>
      </c>
    </row>
    <row r="970" spans="1:2" x14ac:dyDescent="0.25">
      <c r="A970" s="192">
        <v>944</v>
      </c>
      <c r="B970" s="193">
        <v>161.83750000000001</v>
      </c>
    </row>
    <row r="971" spans="1:2" x14ac:dyDescent="0.25">
      <c r="A971" s="192">
        <v>945</v>
      </c>
      <c r="B971" s="193">
        <v>161.85000000000002</v>
      </c>
    </row>
    <row r="972" spans="1:2" x14ac:dyDescent="0.25">
      <c r="A972" s="192">
        <v>946</v>
      </c>
      <c r="B972" s="193">
        <v>161.86250000000001</v>
      </c>
    </row>
    <row r="973" spans="1:2" x14ac:dyDescent="0.25">
      <c r="A973" s="192">
        <v>947</v>
      </c>
      <c r="B973" s="193">
        <v>161.875</v>
      </c>
    </row>
    <row r="974" spans="1:2" x14ac:dyDescent="0.25">
      <c r="A974" s="192">
        <v>948</v>
      </c>
      <c r="B974" s="193">
        <v>161.88750000000002</v>
      </c>
    </row>
    <row r="975" spans="1:2" x14ac:dyDescent="0.25">
      <c r="A975" s="192">
        <v>949</v>
      </c>
      <c r="B975" s="193">
        <v>161.9</v>
      </c>
    </row>
    <row r="976" spans="1:2" x14ac:dyDescent="0.25">
      <c r="A976" s="192">
        <v>950</v>
      </c>
      <c r="B976" s="193">
        <v>161.91250000000002</v>
      </c>
    </row>
    <row r="977" spans="1:2" x14ac:dyDescent="0.25">
      <c r="A977" s="192">
        <v>951</v>
      </c>
      <c r="B977" s="193">
        <v>161.92500000000001</v>
      </c>
    </row>
    <row r="978" spans="1:2" x14ac:dyDescent="0.25">
      <c r="A978" s="192">
        <v>952</v>
      </c>
      <c r="B978" s="193">
        <v>161.9375</v>
      </c>
    </row>
    <row r="979" spans="1:2" x14ac:dyDescent="0.25">
      <c r="A979" s="192">
        <v>953</v>
      </c>
      <c r="B979" s="193">
        <v>161.95000000000002</v>
      </c>
    </row>
    <row r="980" spans="1:2" x14ac:dyDescent="0.25">
      <c r="A980" s="192">
        <v>954</v>
      </c>
      <c r="B980" s="193">
        <v>161.96250000000001</v>
      </c>
    </row>
    <row r="981" spans="1:2" x14ac:dyDescent="0.25">
      <c r="A981" s="192">
        <v>955</v>
      </c>
      <c r="B981" s="193">
        <v>161.97500000000002</v>
      </c>
    </row>
    <row r="982" spans="1:2" x14ac:dyDescent="0.25">
      <c r="A982" s="192">
        <v>956</v>
      </c>
      <c r="B982" s="193">
        <v>161.98750000000001</v>
      </c>
    </row>
    <row r="983" spans="1:2" x14ac:dyDescent="0.25">
      <c r="A983" s="192">
        <v>957</v>
      </c>
      <c r="B983" s="193">
        <v>162</v>
      </c>
    </row>
    <row r="984" spans="1:2" x14ac:dyDescent="0.25">
      <c r="A984" s="192">
        <v>958</v>
      </c>
      <c r="B984" s="193">
        <v>162.01250000000002</v>
      </c>
    </row>
    <row r="985" spans="1:2" x14ac:dyDescent="0.25">
      <c r="A985" s="192">
        <v>959</v>
      </c>
      <c r="B985" s="193">
        <v>162.02500000000001</v>
      </c>
    </row>
    <row r="986" spans="1:2" x14ac:dyDescent="0.25">
      <c r="A986" s="192">
        <v>960</v>
      </c>
      <c r="B986" s="193">
        <v>162.03750000000002</v>
      </c>
    </row>
    <row r="987" spans="1:2" x14ac:dyDescent="0.25">
      <c r="A987" s="192">
        <v>961</v>
      </c>
      <c r="B987" s="193">
        <v>162.05000000000001</v>
      </c>
    </row>
    <row r="988" spans="1:2" x14ac:dyDescent="0.25">
      <c r="A988" s="192">
        <v>962</v>
      </c>
      <c r="B988" s="193">
        <v>162.0625</v>
      </c>
    </row>
    <row r="989" spans="1:2" x14ac:dyDescent="0.25">
      <c r="A989" s="192">
        <v>963</v>
      </c>
      <c r="B989" s="193">
        <v>162.07500000000002</v>
      </c>
    </row>
    <row r="990" spans="1:2" x14ac:dyDescent="0.25">
      <c r="A990" s="192">
        <v>964</v>
      </c>
      <c r="B990" s="193">
        <v>162.08750000000001</v>
      </c>
    </row>
    <row r="991" spans="1:2" x14ac:dyDescent="0.25">
      <c r="A991" s="192">
        <v>965</v>
      </c>
      <c r="B991" s="193">
        <v>162.10000000000002</v>
      </c>
    </row>
    <row r="992" spans="1:2" x14ac:dyDescent="0.25">
      <c r="A992" s="192">
        <v>966</v>
      </c>
      <c r="B992" s="193">
        <v>162.11250000000001</v>
      </c>
    </row>
    <row r="993" spans="1:2" x14ac:dyDescent="0.25">
      <c r="A993" s="192">
        <v>967</v>
      </c>
      <c r="B993" s="193">
        <v>162.125</v>
      </c>
    </row>
    <row r="994" spans="1:2" x14ac:dyDescent="0.25">
      <c r="A994" s="192">
        <v>968</v>
      </c>
      <c r="B994" s="193">
        <v>162.13750000000002</v>
      </c>
    </row>
    <row r="995" spans="1:2" x14ac:dyDescent="0.25">
      <c r="A995" s="192">
        <v>969</v>
      </c>
      <c r="B995" s="193">
        <v>162.15</v>
      </c>
    </row>
    <row r="996" spans="1:2" x14ac:dyDescent="0.25">
      <c r="A996" s="192">
        <v>970</v>
      </c>
      <c r="B996" s="193">
        <v>162.16250000000002</v>
      </c>
    </row>
    <row r="997" spans="1:2" x14ac:dyDescent="0.25">
      <c r="A997" s="192">
        <v>971</v>
      </c>
      <c r="B997" s="193">
        <v>162.17500000000001</v>
      </c>
    </row>
    <row r="998" spans="1:2" x14ac:dyDescent="0.25">
      <c r="A998" s="192">
        <v>972</v>
      </c>
      <c r="B998" s="193">
        <v>162.1875</v>
      </c>
    </row>
    <row r="999" spans="1:2" x14ac:dyDescent="0.25">
      <c r="A999" s="192">
        <v>973</v>
      </c>
      <c r="B999" s="193">
        <v>162.20000000000002</v>
      </c>
    </row>
    <row r="1000" spans="1:2" x14ac:dyDescent="0.25">
      <c r="A1000" s="192">
        <v>974</v>
      </c>
      <c r="B1000" s="193">
        <v>162.21250000000001</v>
      </c>
    </row>
    <row r="1001" spans="1:2" x14ac:dyDescent="0.25">
      <c r="A1001" s="192">
        <v>975</v>
      </c>
      <c r="B1001" s="193">
        <v>162.22500000000002</v>
      </c>
    </row>
    <row r="1002" spans="1:2" x14ac:dyDescent="0.25">
      <c r="A1002" s="192">
        <v>976</v>
      </c>
      <c r="B1002" s="193">
        <v>162.23750000000001</v>
      </c>
    </row>
    <row r="1003" spans="1:2" x14ac:dyDescent="0.25">
      <c r="A1003" s="192">
        <v>977</v>
      </c>
      <c r="B1003" s="193">
        <v>162.25</v>
      </c>
    </row>
    <row r="1004" spans="1:2" x14ac:dyDescent="0.25">
      <c r="A1004" s="192">
        <v>978</v>
      </c>
      <c r="B1004" s="193">
        <v>162.26250000000002</v>
      </c>
    </row>
    <row r="1005" spans="1:2" x14ac:dyDescent="0.25">
      <c r="A1005" s="192">
        <v>979</v>
      </c>
      <c r="B1005" s="193">
        <v>162.27500000000001</v>
      </c>
    </row>
    <row r="1006" spans="1:2" x14ac:dyDescent="0.25">
      <c r="A1006" s="192">
        <v>980</v>
      </c>
      <c r="B1006" s="193">
        <v>162.28750000000002</v>
      </c>
    </row>
    <row r="1007" spans="1:2" x14ac:dyDescent="0.25">
      <c r="A1007" s="192">
        <v>981</v>
      </c>
      <c r="B1007" s="193">
        <v>162.30000000000001</v>
      </c>
    </row>
    <row r="1008" spans="1:2" x14ac:dyDescent="0.25">
      <c r="A1008" s="192">
        <v>982</v>
      </c>
      <c r="B1008" s="193">
        <v>162.3125</v>
      </c>
    </row>
    <row r="1009" spans="1:2" x14ac:dyDescent="0.25">
      <c r="A1009" s="192">
        <v>983</v>
      </c>
      <c r="B1009" s="193">
        <v>162.32500000000002</v>
      </c>
    </row>
    <row r="1010" spans="1:2" x14ac:dyDescent="0.25">
      <c r="A1010" s="192">
        <v>984</v>
      </c>
      <c r="B1010" s="193">
        <v>162.33750000000001</v>
      </c>
    </row>
    <row r="1011" spans="1:2" x14ac:dyDescent="0.25">
      <c r="A1011" s="192">
        <v>985</v>
      </c>
      <c r="B1011" s="193">
        <v>162.35000000000002</v>
      </c>
    </row>
    <row r="1012" spans="1:2" x14ac:dyDescent="0.25">
      <c r="A1012" s="192">
        <v>986</v>
      </c>
      <c r="B1012" s="193">
        <v>162.36250000000001</v>
      </c>
    </row>
    <row r="1013" spans="1:2" x14ac:dyDescent="0.25">
      <c r="A1013" s="192">
        <v>987</v>
      </c>
      <c r="B1013" s="193">
        <v>162.375</v>
      </c>
    </row>
    <row r="1014" spans="1:2" x14ac:dyDescent="0.25">
      <c r="A1014" s="192">
        <v>988</v>
      </c>
      <c r="B1014" s="193">
        <v>162.38750000000002</v>
      </c>
    </row>
    <row r="1015" spans="1:2" x14ac:dyDescent="0.25">
      <c r="A1015" s="192">
        <v>989</v>
      </c>
      <c r="B1015" s="193">
        <v>162.4</v>
      </c>
    </row>
    <row r="1016" spans="1:2" x14ac:dyDescent="0.25">
      <c r="A1016" s="192">
        <v>990</v>
      </c>
      <c r="B1016" s="193">
        <v>162.41250000000002</v>
      </c>
    </row>
    <row r="1017" spans="1:2" x14ac:dyDescent="0.25">
      <c r="A1017" s="192">
        <v>991</v>
      </c>
      <c r="B1017" s="193">
        <v>162.42500000000001</v>
      </c>
    </row>
    <row r="1018" spans="1:2" x14ac:dyDescent="0.25">
      <c r="A1018" s="192">
        <v>992</v>
      </c>
      <c r="B1018" s="193">
        <v>162.4375</v>
      </c>
    </row>
    <row r="1019" spans="1:2" x14ac:dyDescent="0.25">
      <c r="A1019" s="192">
        <v>993</v>
      </c>
      <c r="B1019" s="193">
        <v>162.45000000000002</v>
      </c>
    </row>
    <row r="1020" spans="1:2" x14ac:dyDescent="0.25">
      <c r="A1020" s="192">
        <v>994</v>
      </c>
      <c r="B1020" s="193">
        <v>162.46250000000001</v>
      </c>
    </row>
    <row r="1021" spans="1:2" x14ac:dyDescent="0.25">
      <c r="A1021" s="192">
        <v>995</v>
      </c>
      <c r="B1021" s="193">
        <v>162.47500000000002</v>
      </c>
    </row>
    <row r="1022" spans="1:2" x14ac:dyDescent="0.25">
      <c r="A1022" s="192">
        <v>996</v>
      </c>
      <c r="B1022" s="193">
        <v>162.48750000000001</v>
      </c>
    </row>
    <row r="1023" spans="1:2" x14ac:dyDescent="0.25">
      <c r="A1023" s="192">
        <v>997</v>
      </c>
      <c r="B1023" s="193">
        <v>162.5</v>
      </c>
    </row>
    <row r="1024" spans="1:2" x14ac:dyDescent="0.25">
      <c r="A1024" s="192">
        <v>998</v>
      </c>
      <c r="B1024" s="193">
        <v>162.51250000000002</v>
      </c>
    </row>
    <row r="1025" spans="1:2" x14ac:dyDescent="0.25">
      <c r="A1025" s="192">
        <v>999</v>
      </c>
      <c r="B1025" s="193">
        <v>162.52500000000001</v>
      </c>
    </row>
    <row r="1026" spans="1:2" x14ac:dyDescent="0.25">
      <c r="A1026" s="192">
        <v>1000</v>
      </c>
      <c r="B1026" s="193">
        <v>162.53750000000002</v>
      </c>
    </row>
    <row r="1027" spans="1:2" x14ac:dyDescent="0.25">
      <c r="A1027" s="192">
        <v>1001</v>
      </c>
      <c r="B1027" s="193">
        <v>162.55000000000001</v>
      </c>
    </row>
    <row r="1028" spans="1:2" x14ac:dyDescent="0.25">
      <c r="A1028" s="192">
        <v>1002</v>
      </c>
      <c r="B1028" s="193">
        <v>162.5625</v>
      </c>
    </row>
    <row r="1029" spans="1:2" x14ac:dyDescent="0.25">
      <c r="A1029" s="192">
        <v>1003</v>
      </c>
      <c r="B1029" s="193">
        <v>162.57500000000002</v>
      </c>
    </row>
    <row r="1030" spans="1:2" x14ac:dyDescent="0.25">
      <c r="A1030" s="192">
        <v>1004</v>
      </c>
      <c r="B1030" s="193">
        <v>162.58750000000001</v>
      </c>
    </row>
    <row r="1031" spans="1:2" x14ac:dyDescent="0.25">
      <c r="A1031" s="192">
        <v>1005</v>
      </c>
      <c r="B1031" s="193">
        <v>162.60000000000002</v>
      </c>
    </row>
    <row r="1032" spans="1:2" x14ac:dyDescent="0.25">
      <c r="A1032" s="192">
        <v>1006</v>
      </c>
      <c r="B1032" s="193">
        <v>162.61250000000001</v>
      </c>
    </row>
    <row r="1033" spans="1:2" x14ac:dyDescent="0.25">
      <c r="A1033" s="192">
        <v>1007</v>
      </c>
      <c r="B1033" s="193">
        <v>162.625</v>
      </c>
    </row>
    <row r="1034" spans="1:2" x14ac:dyDescent="0.25">
      <c r="A1034" s="192">
        <v>1008</v>
      </c>
      <c r="B1034" s="193">
        <v>162.63750000000002</v>
      </c>
    </row>
    <row r="1035" spans="1:2" x14ac:dyDescent="0.25">
      <c r="A1035" s="192">
        <v>1009</v>
      </c>
      <c r="B1035" s="193">
        <v>162.65</v>
      </c>
    </row>
    <row r="1036" spans="1:2" x14ac:dyDescent="0.25">
      <c r="A1036" s="192">
        <v>1010</v>
      </c>
      <c r="B1036" s="193">
        <v>162.66250000000002</v>
      </c>
    </row>
    <row r="1037" spans="1:2" x14ac:dyDescent="0.25">
      <c r="A1037" s="192">
        <v>1011</v>
      </c>
      <c r="B1037" s="193">
        <v>162.67500000000001</v>
      </c>
    </row>
    <row r="1038" spans="1:2" x14ac:dyDescent="0.25">
      <c r="A1038" s="192">
        <v>1012</v>
      </c>
      <c r="B1038" s="193">
        <v>162.6875</v>
      </c>
    </row>
    <row r="1039" spans="1:2" x14ac:dyDescent="0.25">
      <c r="A1039" s="192">
        <v>1013</v>
      </c>
      <c r="B1039" s="193">
        <v>162.70000000000002</v>
      </c>
    </row>
    <row r="1040" spans="1:2" x14ac:dyDescent="0.25">
      <c r="A1040" s="192">
        <v>1014</v>
      </c>
      <c r="B1040" s="193">
        <v>162.71250000000001</v>
      </c>
    </row>
    <row r="1041" spans="1:2" x14ac:dyDescent="0.25">
      <c r="A1041" s="196">
        <v>1015</v>
      </c>
      <c r="B1041" s="197">
        <v>162.72500000000002</v>
      </c>
    </row>
    <row r="1042" spans="1:2" x14ac:dyDescent="0.25">
      <c r="A1042" s="196">
        <v>1016</v>
      </c>
      <c r="B1042" s="197">
        <v>162.73750000000001</v>
      </c>
    </row>
    <row r="1043" spans="1:2" x14ac:dyDescent="0.25">
      <c r="A1043" s="194">
        <v>1017</v>
      </c>
      <c r="B1043" s="195">
        <v>162.75</v>
      </c>
    </row>
    <row r="1044" spans="1:2" x14ac:dyDescent="0.25">
      <c r="A1044" s="194">
        <v>1018</v>
      </c>
      <c r="B1044" s="195">
        <v>162.76250000000002</v>
      </c>
    </row>
    <row r="1045" spans="1:2" x14ac:dyDescent="0.25">
      <c r="A1045" s="194">
        <v>1019</v>
      </c>
      <c r="B1045" s="195">
        <v>162.77500000000001</v>
      </c>
    </row>
    <row r="1046" spans="1:2" x14ac:dyDescent="0.25">
      <c r="A1046" s="194">
        <v>1020</v>
      </c>
      <c r="B1046" s="195">
        <v>162.78750000000002</v>
      </c>
    </row>
    <row r="1047" spans="1:2" x14ac:dyDescent="0.25">
      <c r="A1047" s="194">
        <v>1021</v>
      </c>
      <c r="B1047" s="195">
        <v>162.80000000000001</v>
      </c>
    </row>
    <row r="1048" spans="1:2" x14ac:dyDescent="0.25">
      <c r="A1048" s="194">
        <v>1022</v>
      </c>
      <c r="B1048" s="195">
        <v>162.8125</v>
      </c>
    </row>
    <row r="1049" spans="1:2" x14ac:dyDescent="0.25">
      <c r="A1049" s="194">
        <v>1023</v>
      </c>
      <c r="B1049" s="195">
        <v>162.82500000000002</v>
      </c>
    </row>
    <row r="1050" spans="1:2" x14ac:dyDescent="0.25">
      <c r="A1050" s="194">
        <v>1024</v>
      </c>
      <c r="B1050" s="195">
        <v>162.83750000000001</v>
      </c>
    </row>
    <row r="1051" spans="1:2" x14ac:dyDescent="0.25">
      <c r="A1051" s="194">
        <v>1025</v>
      </c>
      <c r="B1051" s="195">
        <v>162.85000000000002</v>
      </c>
    </row>
    <row r="1052" spans="1:2" x14ac:dyDescent="0.25">
      <c r="A1052" s="194">
        <v>1026</v>
      </c>
      <c r="B1052" s="195">
        <v>162.86250000000001</v>
      </c>
    </row>
    <row r="1053" spans="1:2" x14ac:dyDescent="0.25">
      <c r="A1053" s="194">
        <v>1027</v>
      </c>
      <c r="B1053" s="195">
        <v>162.875</v>
      </c>
    </row>
    <row r="1054" spans="1:2" x14ac:dyDescent="0.25">
      <c r="A1054" s="194">
        <v>1028</v>
      </c>
      <c r="B1054" s="195">
        <v>162.88750000000002</v>
      </c>
    </row>
    <row r="1055" spans="1:2" x14ac:dyDescent="0.25">
      <c r="A1055" s="194">
        <v>1029</v>
      </c>
      <c r="B1055" s="195">
        <v>162.9</v>
      </c>
    </row>
    <row r="1056" spans="1:2" x14ac:dyDescent="0.25">
      <c r="A1056" s="194">
        <v>1030</v>
      </c>
      <c r="B1056" s="195">
        <v>162.91250000000002</v>
      </c>
    </row>
    <row r="1057" spans="1:2" x14ac:dyDescent="0.25">
      <c r="A1057" s="194">
        <v>1031</v>
      </c>
      <c r="B1057" s="195">
        <v>162.92500000000001</v>
      </c>
    </row>
    <row r="1058" spans="1:2" x14ac:dyDescent="0.25">
      <c r="A1058" s="194">
        <v>1032</v>
      </c>
      <c r="B1058" s="195">
        <v>162.9375</v>
      </c>
    </row>
    <row r="1059" spans="1:2" x14ac:dyDescent="0.25">
      <c r="A1059" s="194">
        <v>1033</v>
      </c>
      <c r="B1059" s="195">
        <v>162.95000000000002</v>
      </c>
    </row>
    <row r="1060" spans="1:2" x14ac:dyDescent="0.25">
      <c r="A1060" s="194">
        <v>1034</v>
      </c>
      <c r="B1060" s="195">
        <v>162.96250000000001</v>
      </c>
    </row>
    <row r="1061" spans="1:2" x14ac:dyDescent="0.25">
      <c r="A1061" s="194">
        <v>1035</v>
      </c>
      <c r="B1061" s="195">
        <v>162.97500000000002</v>
      </c>
    </row>
    <row r="1062" spans="1:2" x14ac:dyDescent="0.25">
      <c r="A1062" s="194">
        <v>1036</v>
      </c>
      <c r="B1062" s="195">
        <v>162.98750000000001</v>
      </c>
    </row>
    <row r="1063" spans="1:2" x14ac:dyDescent="0.25">
      <c r="A1063" s="194">
        <v>1037</v>
      </c>
      <c r="B1063" s="195">
        <v>163</v>
      </c>
    </row>
    <row r="1064" spans="1:2" x14ac:dyDescent="0.25">
      <c r="A1064" s="194">
        <v>1038</v>
      </c>
      <c r="B1064" s="195">
        <v>163.01250000000002</v>
      </c>
    </row>
    <row r="1065" spans="1:2" x14ac:dyDescent="0.25">
      <c r="A1065" s="194">
        <v>1039</v>
      </c>
      <c r="B1065" s="195">
        <v>163.02500000000001</v>
      </c>
    </row>
    <row r="1066" spans="1:2" x14ac:dyDescent="0.25">
      <c r="A1066" s="194">
        <v>1040</v>
      </c>
      <c r="B1066" s="195">
        <v>163.03750000000002</v>
      </c>
    </row>
    <row r="1067" spans="1:2" x14ac:dyDescent="0.25">
      <c r="A1067" s="194">
        <v>1041</v>
      </c>
      <c r="B1067" s="195">
        <v>163.05000000000001</v>
      </c>
    </row>
    <row r="1068" spans="1:2" x14ac:dyDescent="0.25">
      <c r="A1068" s="194">
        <v>1042</v>
      </c>
      <c r="B1068" s="195">
        <v>163.0625</v>
      </c>
    </row>
    <row r="1069" spans="1:2" x14ac:dyDescent="0.25">
      <c r="A1069" s="194">
        <v>1043</v>
      </c>
      <c r="B1069" s="195">
        <v>163.07500000000002</v>
      </c>
    </row>
    <row r="1070" spans="1:2" x14ac:dyDescent="0.25">
      <c r="A1070" s="194">
        <v>1044</v>
      </c>
      <c r="B1070" s="195">
        <v>163.08750000000001</v>
      </c>
    </row>
    <row r="1071" spans="1:2" x14ac:dyDescent="0.25">
      <c r="A1071" s="194">
        <v>1045</v>
      </c>
      <c r="B1071" s="195">
        <v>163.10000000000002</v>
      </c>
    </row>
    <row r="1072" spans="1:2" x14ac:dyDescent="0.25">
      <c r="A1072" s="194">
        <v>1046</v>
      </c>
      <c r="B1072" s="195">
        <v>163.11250000000001</v>
      </c>
    </row>
    <row r="1073" spans="1:2" x14ac:dyDescent="0.25">
      <c r="A1073" s="194">
        <v>1047</v>
      </c>
      <c r="B1073" s="195">
        <v>163.125</v>
      </c>
    </row>
    <row r="1074" spans="1:2" x14ac:dyDescent="0.25">
      <c r="A1074" s="194">
        <v>1048</v>
      </c>
      <c r="B1074" s="195">
        <v>163.13750000000002</v>
      </c>
    </row>
    <row r="1075" spans="1:2" x14ac:dyDescent="0.25">
      <c r="A1075" s="194">
        <v>1049</v>
      </c>
      <c r="B1075" s="195">
        <v>163.15</v>
      </c>
    </row>
    <row r="1076" spans="1:2" x14ac:dyDescent="0.25">
      <c r="A1076" s="194">
        <v>1050</v>
      </c>
      <c r="B1076" s="195">
        <v>163.16250000000002</v>
      </c>
    </row>
    <row r="1077" spans="1:2" x14ac:dyDescent="0.25">
      <c r="A1077" s="194">
        <v>1051</v>
      </c>
      <c r="B1077" s="195">
        <v>163.17500000000001</v>
      </c>
    </row>
    <row r="1078" spans="1:2" x14ac:dyDescent="0.25">
      <c r="A1078" s="194">
        <v>1052</v>
      </c>
      <c r="B1078" s="195">
        <v>163.1875</v>
      </c>
    </row>
    <row r="1079" spans="1:2" x14ac:dyDescent="0.25">
      <c r="A1079" s="194">
        <v>1053</v>
      </c>
      <c r="B1079" s="195">
        <v>163.20000000000002</v>
      </c>
    </row>
    <row r="1080" spans="1:2" x14ac:dyDescent="0.25">
      <c r="A1080" s="192">
        <v>1054</v>
      </c>
      <c r="B1080" s="193">
        <v>163.21250000000001</v>
      </c>
    </row>
    <row r="1081" spans="1:2" x14ac:dyDescent="0.25">
      <c r="A1081" s="192">
        <v>1055</v>
      </c>
      <c r="B1081" s="193">
        <v>163.22500000000002</v>
      </c>
    </row>
    <row r="1082" spans="1:2" x14ac:dyDescent="0.25">
      <c r="A1082" s="192">
        <v>1056</v>
      </c>
      <c r="B1082" s="193">
        <v>163.23750000000001</v>
      </c>
    </row>
    <row r="1083" spans="1:2" x14ac:dyDescent="0.25">
      <c r="A1083" s="192">
        <v>1057</v>
      </c>
      <c r="B1083" s="193">
        <v>163.25</v>
      </c>
    </row>
    <row r="1084" spans="1:2" x14ac:dyDescent="0.25">
      <c r="A1084" s="192">
        <v>1058</v>
      </c>
      <c r="B1084" s="193">
        <v>163.26250000000002</v>
      </c>
    </row>
    <row r="1085" spans="1:2" x14ac:dyDescent="0.25">
      <c r="A1085" s="192">
        <v>1059</v>
      </c>
      <c r="B1085" s="193">
        <v>163.27500000000001</v>
      </c>
    </row>
    <row r="1086" spans="1:2" x14ac:dyDescent="0.25">
      <c r="A1086" s="192">
        <v>1060</v>
      </c>
      <c r="B1086" s="193">
        <v>163.28750000000002</v>
      </c>
    </row>
    <row r="1087" spans="1:2" x14ac:dyDescent="0.25">
      <c r="A1087" s="192">
        <v>1061</v>
      </c>
      <c r="B1087" s="193">
        <v>163.30000000000001</v>
      </c>
    </row>
    <row r="1088" spans="1:2" x14ac:dyDescent="0.25">
      <c r="A1088" s="192">
        <v>1062</v>
      </c>
      <c r="B1088" s="193">
        <v>163.3125</v>
      </c>
    </row>
    <row r="1089" spans="1:2" x14ac:dyDescent="0.25">
      <c r="A1089" s="192">
        <v>1063</v>
      </c>
      <c r="B1089" s="193">
        <v>163.32500000000002</v>
      </c>
    </row>
    <row r="1090" spans="1:2" x14ac:dyDescent="0.25">
      <c r="A1090" s="192">
        <v>1064</v>
      </c>
      <c r="B1090" s="193">
        <v>163.33750000000001</v>
      </c>
    </row>
    <row r="1091" spans="1:2" x14ac:dyDescent="0.25">
      <c r="A1091" s="192">
        <v>1065</v>
      </c>
      <c r="B1091" s="193">
        <v>163.35000000000002</v>
      </c>
    </row>
    <row r="1092" spans="1:2" x14ac:dyDescent="0.25">
      <c r="A1092" s="192">
        <v>1066</v>
      </c>
      <c r="B1092" s="193">
        <v>163.36250000000001</v>
      </c>
    </row>
    <row r="1093" spans="1:2" x14ac:dyDescent="0.25">
      <c r="A1093" s="192">
        <v>1067</v>
      </c>
      <c r="B1093" s="193">
        <v>163.375</v>
      </c>
    </row>
    <row r="1094" spans="1:2" x14ac:dyDescent="0.25">
      <c r="A1094" s="192">
        <v>1068</v>
      </c>
      <c r="B1094" s="193">
        <v>163.38750000000002</v>
      </c>
    </row>
    <row r="1095" spans="1:2" x14ac:dyDescent="0.25">
      <c r="A1095" s="192">
        <v>1069</v>
      </c>
      <c r="B1095" s="193">
        <v>163.4</v>
      </c>
    </row>
    <row r="1096" spans="1:2" x14ac:dyDescent="0.25">
      <c r="A1096" s="192">
        <v>1070</v>
      </c>
      <c r="B1096" s="193">
        <v>163.41250000000002</v>
      </c>
    </row>
    <row r="1097" spans="1:2" x14ac:dyDescent="0.25">
      <c r="A1097" s="192">
        <v>1071</v>
      </c>
      <c r="B1097" s="193">
        <v>163.42500000000001</v>
      </c>
    </row>
    <row r="1098" spans="1:2" x14ac:dyDescent="0.25">
      <c r="A1098" s="192">
        <v>1072</v>
      </c>
      <c r="B1098" s="193">
        <v>163.4375</v>
      </c>
    </row>
    <row r="1099" spans="1:2" x14ac:dyDescent="0.25">
      <c r="A1099" s="192">
        <v>1073</v>
      </c>
      <c r="B1099" s="193">
        <v>163.45000000000002</v>
      </c>
    </row>
    <row r="1100" spans="1:2" x14ac:dyDescent="0.25">
      <c r="A1100" s="192">
        <v>1074</v>
      </c>
      <c r="B1100" s="193">
        <v>163.46250000000001</v>
      </c>
    </row>
    <row r="1101" spans="1:2" x14ac:dyDescent="0.25">
      <c r="A1101" s="192">
        <v>1075</v>
      </c>
      <c r="B1101" s="193">
        <v>163.47500000000002</v>
      </c>
    </row>
    <row r="1102" spans="1:2" x14ac:dyDescent="0.25">
      <c r="A1102" s="192">
        <v>1076</v>
      </c>
      <c r="B1102" s="193">
        <v>163.48750000000001</v>
      </c>
    </row>
    <row r="1103" spans="1:2" x14ac:dyDescent="0.25">
      <c r="A1103" s="192">
        <v>1077</v>
      </c>
      <c r="B1103" s="193">
        <v>163.5</v>
      </c>
    </row>
    <row r="1104" spans="1:2" x14ac:dyDescent="0.25">
      <c r="A1104" s="192">
        <v>1078</v>
      </c>
      <c r="B1104" s="193">
        <v>163.51250000000002</v>
      </c>
    </row>
    <row r="1105" spans="1:2" x14ac:dyDescent="0.25">
      <c r="A1105" s="192">
        <v>1079</v>
      </c>
      <c r="B1105" s="193">
        <v>163.52500000000001</v>
      </c>
    </row>
    <row r="1106" spans="1:2" x14ac:dyDescent="0.25">
      <c r="A1106" s="192">
        <v>1080</v>
      </c>
      <c r="B1106" s="193">
        <v>163.53750000000002</v>
      </c>
    </row>
    <row r="1107" spans="1:2" x14ac:dyDescent="0.25">
      <c r="A1107" s="192">
        <v>1081</v>
      </c>
      <c r="B1107" s="193">
        <v>163.55000000000001</v>
      </c>
    </row>
    <row r="1108" spans="1:2" x14ac:dyDescent="0.25">
      <c r="A1108" s="192">
        <v>1082</v>
      </c>
      <c r="B1108" s="193">
        <v>163.5625</v>
      </c>
    </row>
    <row r="1109" spans="1:2" x14ac:dyDescent="0.25">
      <c r="A1109" s="192">
        <v>1083</v>
      </c>
      <c r="B1109" s="193">
        <v>163.57500000000002</v>
      </c>
    </row>
    <row r="1110" spans="1:2" x14ac:dyDescent="0.25">
      <c r="A1110" s="192">
        <v>1084</v>
      </c>
      <c r="B1110" s="193">
        <v>163.58750000000001</v>
      </c>
    </row>
    <row r="1111" spans="1:2" x14ac:dyDescent="0.25">
      <c r="A1111" s="192">
        <v>1085</v>
      </c>
      <c r="B1111" s="193">
        <v>163.60000000000002</v>
      </c>
    </row>
    <row r="1112" spans="1:2" x14ac:dyDescent="0.25">
      <c r="A1112" s="192">
        <v>1086</v>
      </c>
      <c r="B1112" s="193">
        <v>163.61250000000001</v>
      </c>
    </row>
    <row r="1113" spans="1:2" x14ac:dyDescent="0.25">
      <c r="A1113" s="192">
        <v>1087</v>
      </c>
      <c r="B1113" s="193">
        <v>163.625</v>
      </c>
    </row>
    <row r="1114" spans="1:2" x14ac:dyDescent="0.25">
      <c r="A1114" s="192">
        <v>1088</v>
      </c>
      <c r="B1114" s="193">
        <v>163.63750000000002</v>
      </c>
    </row>
    <row r="1115" spans="1:2" x14ac:dyDescent="0.25">
      <c r="A1115" s="192">
        <v>1089</v>
      </c>
      <c r="B1115" s="193">
        <v>163.65</v>
      </c>
    </row>
    <row r="1116" spans="1:2" x14ac:dyDescent="0.25">
      <c r="A1116" s="192">
        <v>1090</v>
      </c>
      <c r="B1116" s="193">
        <v>163.66250000000002</v>
      </c>
    </row>
    <row r="1117" spans="1:2" x14ac:dyDescent="0.25">
      <c r="A1117" s="192">
        <v>1091</v>
      </c>
      <c r="B1117" s="193">
        <v>163.67500000000001</v>
      </c>
    </row>
    <row r="1118" spans="1:2" x14ac:dyDescent="0.25">
      <c r="A1118" s="192">
        <v>1092</v>
      </c>
      <c r="B1118" s="193">
        <v>163.6875</v>
      </c>
    </row>
    <row r="1119" spans="1:2" x14ac:dyDescent="0.25">
      <c r="A1119" s="192">
        <v>1093</v>
      </c>
      <c r="B1119" s="193">
        <v>163.70000000000002</v>
      </c>
    </row>
    <row r="1120" spans="1:2" x14ac:dyDescent="0.25">
      <c r="A1120" s="192">
        <v>1094</v>
      </c>
      <c r="B1120" s="193">
        <v>163.71250000000001</v>
      </c>
    </row>
    <row r="1121" spans="1:2" x14ac:dyDescent="0.25">
      <c r="A1121" s="192">
        <v>1095</v>
      </c>
      <c r="B1121" s="193">
        <v>163.72500000000002</v>
      </c>
    </row>
    <row r="1122" spans="1:2" x14ac:dyDescent="0.25">
      <c r="A1122" s="192">
        <v>1096</v>
      </c>
      <c r="B1122" s="193">
        <v>163.73750000000001</v>
      </c>
    </row>
    <row r="1123" spans="1:2" x14ac:dyDescent="0.25">
      <c r="A1123" s="192">
        <v>1097</v>
      </c>
      <c r="B1123" s="193">
        <v>163.75</v>
      </c>
    </row>
    <row r="1124" spans="1:2" x14ac:dyDescent="0.25">
      <c r="A1124" s="192">
        <v>1098</v>
      </c>
      <c r="B1124" s="193">
        <v>163.76250000000002</v>
      </c>
    </row>
    <row r="1125" spans="1:2" x14ac:dyDescent="0.25">
      <c r="A1125" s="192">
        <v>1099</v>
      </c>
      <c r="B1125" s="193">
        <v>163.77500000000001</v>
      </c>
    </row>
    <row r="1126" spans="1:2" x14ac:dyDescent="0.25">
      <c r="A1126" s="192">
        <v>1100</v>
      </c>
      <c r="B1126" s="193">
        <v>163.78750000000002</v>
      </c>
    </row>
    <row r="1127" spans="1:2" x14ac:dyDescent="0.25">
      <c r="A1127" s="192">
        <v>1101</v>
      </c>
      <c r="B1127" s="193">
        <v>163.80000000000001</v>
      </c>
    </row>
    <row r="1128" spans="1:2" x14ac:dyDescent="0.25">
      <c r="A1128" s="192">
        <v>1102</v>
      </c>
      <c r="B1128" s="193">
        <v>163.8125</v>
      </c>
    </row>
    <row r="1129" spans="1:2" x14ac:dyDescent="0.25">
      <c r="A1129" s="192">
        <v>1103</v>
      </c>
      <c r="B1129" s="193">
        <v>163.82500000000002</v>
      </c>
    </row>
    <row r="1130" spans="1:2" x14ac:dyDescent="0.25">
      <c r="A1130" s="192">
        <v>1104</v>
      </c>
      <c r="B1130" s="193">
        <v>163.83750000000001</v>
      </c>
    </row>
    <row r="1131" spans="1:2" x14ac:dyDescent="0.25">
      <c r="A1131" s="192">
        <v>1105</v>
      </c>
      <c r="B1131" s="193">
        <v>163.85000000000002</v>
      </c>
    </row>
    <row r="1132" spans="1:2" x14ac:dyDescent="0.25">
      <c r="A1132" s="192">
        <v>1106</v>
      </c>
      <c r="B1132" s="193">
        <v>163.86250000000001</v>
      </c>
    </row>
    <row r="1133" spans="1:2" x14ac:dyDescent="0.25">
      <c r="A1133" s="192">
        <v>1107</v>
      </c>
      <c r="B1133" s="193">
        <v>163.875</v>
      </c>
    </row>
    <row r="1134" spans="1:2" x14ac:dyDescent="0.25">
      <c r="A1134" s="192">
        <v>1108</v>
      </c>
      <c r="B1134" s="193">
        <v>163.88750000000002</v>
      </c>
    </row>
    <row r="1135" spans="1:2" x14ac:dyDescent="0.25">
      <c r="A1135" s="192">
        <v>1109</v>
      </c>
      <c r="B1135" s="193">
        <v>163.9</v>
      </c>
    </row>
    <row r="1136" spans="1:2" x14ac:dyDescent="0.25">
      <c r="A1136" s="192">
        <v>1110</v>
      </c>
      <c r="B1136" s="193">
        <v>163.91250000000002</v>
      </c>
    </row>
    <row r="1137" spans="1:2" x14ac:dyDescent="0.25">
      <c r="A1137" s="192">
        <v>1111</v>
      </c>
      <c r="B1137" s="193">
        <v>163.92500000000001</v>
      </c>
    </row>
    <row r="1138" spans="1:2" x14ac:dyDescent="0.25">
      <c r="A1138" s="192">
        <v>1112</v>
      </c>
      <c r="B1138" s="193">
        <v>163.9375</v>
      </c>
    </row>
    <row r="1139" spans="1:2" x14ac:dyDescent="0.25">
      <c r="A1139" s="192">
        <v>1113</v>
      </c>
      <c r="B1139" s="193">
        <v>163.95000000000002</v>
      </c>
    </row>
    <row r="1140" spans="1:2" x14ac:dyDescent="0.25">
      <c r="A1140" s="192">
        <v>1114</v>
      </c>
      <c r="B1140" s="193">
        <v>163.96250000000001</v>
      </c>
    </row>
    <row r="1141" spans="1:2" x14ac:dyDescent="0.25">
      <c r="A1141" s="192">
        <v>1115</v>
      </c>
      <c r="B1141" s="193">
        <v>163.97500000000002</v>
      </c>
    </row>
    <row r="1142" spans="1:2" x14ac:dyDescent="0.25">
      <c r="A1142" s="192">
        <v>1116</v>
      </c>
      <c r="B1142" s="193">
        <v>163.98750000000001</v>
      </c>
    </row>
    <row r="1143" spans="1:2" x14ac:dyDescent="0.25">
      <c r="A1143" s="192">
        <v>1117</v>
      </c>
      <c r="B1143" s="193">
        <v>164</v>
      </c>
    </row>
    <row r="1144" spans="1:2" x14ac:dyDescent="0.25">
      <c r="A1144" s="192">
        <v>1118</v>
      </c>
      <c r="B1144" s="193">
        <v>164.01250000000002</v>
      </c>
    </row>
    <row r="1145" spans="1:2" x14ac:dyDescent="0.25">
      <c r="A1145" s="192">
        <v>1119</v>
      </c>
      <c r="B1145" s="193">
        <v>164.02500000000001</v>
      </c>
    </row>
    <row r="1146" spans="1:2" x14ac:dyDescent="0.25">
      <c r="A1146" s="192">
        <v>1120</v>
      </c>
      <c r="B1146" s="193">
        <v>164.03750000000002</v>
      </c>
    </row>
    <row r="1147" spans="1:2" x14ac:dyDescent="0.25">
      <c r="A1147" s="192">
        <v>1121</v>
      </c>
      <c r="B1147" s="193">
        <v>164.05</v>
      </c>
    </row>
    <row r="1148" spans="1:2" x14ac:dyDescent="0.25">
      <c r="A1148" s="192">
        <v>1122</v>
      </c>
      <c r="B1148" s="193">
        <v>164.0625</v>
      </c>
    </row>
    <row r="1149" spans="1:2" x14ac:dyDescent="0.25">
      <c r="A1149" s="192">
        <v>1123</v>
      </c>
      <c r="B1149" s="193">
        <v>164.07500000000002</v>
      </c>
    </row>
    <row r="1150" spans="1:2" x14ac:dyDescent="0.25">
      <c r="A1150" s="192">
        <v>1124</v>
      </c>
      <c r="B1150" s="193">
        <v>164.08750000000001</v>
      </c>
    </row>
    <row r="1151" spans="1:2" x14ac:dyDescent="0.25">
      <c r="A1151" s="192">
        <v>1125</v>
      </c>
      <c r="B1151" s="193">
        <v>164.10000000000002</v>
      </c>
    </row>
    <row r="1152" spans="1:2" x14ac:dyDescent="0.25">
      <c r="A1152" s="192">
        <v>1126</v>
      </c>
      <c r="B1152" s="193">
        <v>164.11250000000001</v>
      </c>
    </row>
    <row r="1153" spans="1:2" x14ac:dyDescent="0.25">
      <c r="A1153" s="192">
        <v>1127</v>
      </c>
      <c r="B1153" s="193">
        <v>164.125</v>
      </c>
    </row>
    <row r="1154" spans="1:2" x14ac:dyDescent="0.25">
      <c r="A1154" s="192">
        <v>1128</v>
      </c>
      <c r="B1154" s="193">
        <v>164.13750000000002</v>
      </c>
    </row>
    <row r="1155" spans="1:2" x14ac:dyDescent="0.25">
      <c r="A1155" s="192">
        <v>1129</v>
      </c>
      <c r="B1155" s="193">
        <v>164.15</v>
      </c>
    </row>
    <row r="1156" spans="1:2" x14ac:dyDescent="0.25">
      <c r="A1156" s="192">
        <v>1130</v>
      </c>
      <c r="B1156" s="193">
        <v>164.16250000000002</v>
      </c>
    </row>
    <row r="1157" spans="1:2" x14ac:dyDescent="0.25">
      <c r="A1157" s="192">
        <v>1131</v>
      </c>
      <c r="B1157" s="193">
        <v>164.17500000000001</v>
      </c>
    </row>
    <row r="1158" spans="1:2" x14ac:dyDescent="0.25">
      <c r="A1158" s="192">
        <v>1132</v>
      </c>
      <c r="B1158" s="193">
        <v>164.1875</v>
      </c>
    </row>
    <row r="1159" spans="1:2" x14ac:dyDescent="0.25">
      <c r="A1159" s="192">
        <v>1133</v>
      </c>
      <c r="B1159" s="193">
        <v>164.20000000000002</v>
      </c>
    </row>
    <row r="1160" spans="1:2" x14ac:dyDescent="0.25">
      <c r="A1160" s="192">
        <v>1134</v>
      </c>
      <c r="B1160" s="193">
        <v>164.21250000000001</v>
      </c>
    </row>
    <row r="1161" spans="1:2" x14ac:dyDescent="0.25">
      <c r="A1161" s="192">
        <v>1135</v>
      </c>
      <c r="B1161" s="193">
        <v>164.22500000000002</v>
      </c>
    </row>
    <row r="1162" spans="1:2" x14ac:dyDescent="0.25">
      <c r="A1162" s="192">
        <v>1136</v>
      </c>
      <c r="B1162" s="193">
        <v>164.23750000000001</v>
      </c>
    </row>
    <row r="1163" spans="1:2" x14ac:dyDescent="0.25">
      <c r="A1163" s="192">
        <v>1137</v>
      </c>
      <c r="B1163" s="193">
        <v>164.25</v>
      </c>
    </row>
    <row r="1164" spans="1:2" x14ac:dyDescent="0.25">
      <c r="A1164" s="192">
        <v>1138</v>
      </c>
      <c r="B1164" s="193">
        <v>164.26250000000002</v>
      </c>
    </row>
    <row r="1165" spans="1:2" x14ac:dyDescent="0.25">
      <c r="A1165" s="192">
        <v>1139</v>
      </c>
      <c r="B1165" s="193">
        <v>164.27500000000001</v>
      </c>
    </row>
    <row r="1166" spans="1:2" x14ac:dyDescent="0.25">
      <c r="A1166" s="192">
        <v>1140</v>
      </c>
      <c r="B1166" s="193">
        <v>164.28750000000002</v>
      </c>
    </row>
    <row r="1167" spans="1:2" x14ac:dyDescent="0.25">
      <c r="A1167" s="192">
        <v>1141</v>
      </c>
      <c r="B1167" s="193">
        <v>164.3</v>
      </c>
    </row>
    <row r="1168" spans="1:2" x14ac:dyDescent="0.25">
      <c r="A1168" s="192">
        <v>1142</v>
      </c>
      <c r="B1168" s="193">
        <v>164.3125</v>
      </c>
    </row>
    <row r="1169" spans="1:2" x14ac:dyDescent="0.25">
      <c r="A1169" s="192">
        <v>1143</v>
      </c>
      <c r="B1169" s="193">
        <v>164.32500000000002</v>
      </c>
    </row>
    <row r="1170" spans="1:2" x14ac:dyDescent="0.25">
      <c r="A1170" s="192">
        <v>1144</v>
      </c>
      <c r="B1170" s="193">
        <v>164.33750000000001</v>
      </c>
    </row>
    <row r="1171" spans="1:2" x14ac:dyDescent="0.25">
      <c r="A1171" s="192">
        <v>1145</v>
      </c>
      <c r="B1171" s="193">
        <v>164.35000000000002</v>
      </c>
    </row>
    <row r="1172" spans="1:2" x14ac:dyDescent="0.25">
      <c r="A1172" s="192">
        <v>1146</v>
      </c>
      <c r="B1172" s="193">
        <v>164.36250000000001</v>
      </c>
    </row>
    <row r="1173" spans="1:2" x14ac:dyDescent="0.25">
      <c r="A1173" s="192">
        <v>1147</v>
      </c>
      <c r="B1173" s="193">
        <v>164.375</v>
      </c>
    </row>
    <row r="1174" spans="1:2" x14ac:dyDescent="0.25">
      <c r="A1174" s="192">
        <v>1148</v>
      </c>
      <c r="B1174" s="193">
        <v>164.38750000000002</v>
      </c>
    </row>
    <row r="1175" spans="1:2" x14ac:dyDescent="0.25">
      <c r="A1175" s="192">
        <v>1149</v>
      </c>
      <c r="B1175" s="193">
        <v>164.4</v>
      </c>
    </row>
    <row r="1176" spans="1:2" x14ac:dyDescent="0.25">
      <c r="A1176" s="192">
        <v>1150</v>
      </c>
      <c r="B1176" s="193">
        <v>164.41250000000002</v>
      </c>
    </row>
    <row r="1177" spans="1:2" x14ac:dyDescent="0.25">
      <c r="A1177" s="192">
        <v>1151</v>
      </c>
      <c r="B1177" s="193">
        <v>164.42500000000001</v>
      </c>
    </row>
    <row r="1178" spans="1:2" x14ac:dyDescent="0.25">
      <c r="A1178" s="192">
        <v>1152</v>
      </c>
      <c r="B1178" s="193">
        <v>164.4375</v>
      </c>
    </row>
    <row r="1179" spans="1:2" x14ac:dyDescent="0.25">
      <c r="A1179" s="192">
        <v>1153</v>
      </c>
      <c r="B1179" s="193">
        <v>164.45000000000002</v>
      </c>
    </row>
    <row r="1180" spans="1:2" x14ac:dyDescent="0.25">
      <c r="A1180" s="192">
        <v>1154</v>
      </c>
      <c r="B1180" s="193">
        <v>164.46250000000001</v>
      </c>
    </row>
    <row r="1181" spans="1:2" x14ac:dyDescent="0.25">
      <c r="A1181" s="192">
        <v>1155</v>
      </c>
      <c r="B1181" s="193">
        <v>164.47500000000002</v>
      </c>
    </row>
    <row r="1182" spans="1:2" x14ac:dyDescent="0.25">
      <c r="A1182" s="192">
        <v>1156</v>
      </c>
      <c r="B1182" s="193">
        <v>164.48750000000001</v>
      </c>
    </row>
    <row r="1183" spans="1:2" x14ac:dyDescent="0.25">
      <c r="A1183" s="192">
        <v>1157</v>
      </c>
      <c r="B1183" s="193">
        <v>164.5</v>
      </c>
    </row>
    <row r="1184" spans="1:2" x14ac:dyDescent="0.25">
      <c r="A1184" s="192">
        <v>1158</v>
      </c>
      <c r="B1184" s="193">
        <v>164.51250000000002</v>
      </c>
    </row>
    <row r="1185" spans="1:2" x14ac:dyDescent="0.25">
      <c r="A1185" s="192">
        <v>1159</v>
      </c>
      <c r="B1185" s="193">
        <v>164.52500000000001</v>
      </c>
    </row>
    <row r="1186" spans="1:2" x14ac:dyDescent="0.25">
      <c r="A1186" s="192">
        <v>1160</v>
      </c>
      <c r="B1186" s="193">
        <v>164.53750000000002</v>
      </c>
    </row>
    <row r="1187" spans="1:2" x14ac:dyDescent="0.25">
      <c r="A1187" s="192">
        <v>1161</v>
      </c>
      <c r="B1187" s="193">
        <v>164.55</v>
      </c>
    </row>
    <row r="1188" spans="1:2" x14ac:dyDescent="0.25">
      <c r="A1188" s="192">
        <v>1162</v>
      </c>
      <c r="B1188" s="193">
        <v>164.5625</v>
      </c>
    </row>
    <row r="1189" spans="1:2" x14ac:dyDescent="0.25">
      <c r="A1189" s="192">
        <v>1163</v>
      </c>
      <c r="B1189" s="193">
        <v>164.57500000000002</v>
      </c>
    </row>
    <row r="1190" spans="1:2" x14ac:dyDescent="0.25">
      <c r="A1190" s="192">
        <v>1164</v>
      </c>
      <c r="B1190" s="193">
        <v>164.58750000000001</v>
      </c>
    </row>
    <row r="1191" spans="1:2" x14ac:dyDescent="0.25">
      <c r="A1191" s="192">
        <v>1165</v>
      </c>
      <c r="B1191" s="193">
        <v>164.60000000000002</v>
      </c>
    </row>
    <row r="1192" spans="1:2" x14ac:dyDescent="0.25">
      <c r="A1192" s="192">
        <v>1166</v>
      </c>
      <c r="B1192" s="193">
        <v>164.61250000000001</v>
      </c>
    </row>
    <row r="1193" spans="1:2" x14ac:dyDescent="0.25">
      <c r="A1193" s="192">
        <v>1167</v>
      </c>
      <c r="B1193" s="193">
        <v>164.625</v>
      </c>
    </row>
    <row r="1194" spans="1:2" x14ac:dyDescent="0.25">
      <c r="A1194" s="192">
        <v>1168</v>
      </c>
      <c r="B1194" s="193">
        <v>164.63750000000002</v>
      </c>
    </row>
    <row r="1195" spans="1:2" x14ac:dyDescent="0.25">
      <c r="A1195" s="192">
        <v>1169</v>
      </c>
      <c r="B1195" s="193">
        <v>164.65</v>
      </c>
    </row>
    <row r="1196" spans="1:2" x14ac:dyDescent="0.25">
      <c r="A1196" s="192">
        <v>1170</v>
      </c>
      <c r="B1196" s="193">
        <v>164.66250000000002</v>
      </c>
    </row>
    <row r="1197" spans="1:2" x14ac:dyDescent="0.25">
      <c r="A1197" s="192">
        <v>1171</v>
      </c>
      <c r="B1197" s="193">
        <v>164.67500000000001</v>
      </c>
    </row>
    <row r="1198" spans="1:2" x14ac:dyDescent="0.25">
      <c r="A1198" s="192">
        <v>1172</v>
      </c>
      <c r="B1198" s="193">
        <v>164.6875</v>
      </c>
    </row>
    <row r="1199" spans="1:2" x14ac:dyDescent="0.25">
      <c r="A1199" s="192">
        <v>1173</v>
      </c>
      <c r="B1199" s="193">
        <v>164.70000000000002</v>
      </c>
    </row>
    <row r="1200" spans="1:2" x14ac:dyDescent="0.25">
      <c r="A1200" s="192">
        <v>1174</v>
      </c>
      <c r="B1200" s="193">
        <v>164.71250000000001</v>
      </c>
    </row>
    <row r="1201" spans="1:2" x14ac:dyDescent="0.25">
      <c r="A1201" s="192">
        <v>1175</v>
      </c>
      <c r="B1201" s="193">
        <v>164.72500000000002</v>
      </c>
    </row>
    <row r="1202" spans="1:2" x14ac:dyDescent="0.25">
      <c r="A1202" s="192">
        <v>1176</v>
      </c>
      <c r="B1202" s="193">
        <v>164.73750000000001</v>
      </c>
    </row>
    <row r="1203" spans="1:2" x14ac:dyDescent="0.25">
      <c r="A1203" s="192">
        <v>1177</v>
      </c>
      <c r="B1203" s="193">
        <v>164.75</v>
      </c>
    </row>
    <row r="1204" spans="1:2" x14ac:dyDescent="0.25">
      <c r="A1204" s="192">
        <v>1178</v>
      </c>
      <c r="B1204" s="193">
        <v>164.76250000000002</v>
      </c>
    </row>
    <row r="1205" spans="1:2" x14ac:dyDescent="0.25">
      <c r="A1205" s="192">
        <v>1179</v>
      </c>
      <c r="B1205" s="193">
        <v>164.77500000000001</v>
      </c>
    </row>
    <row r="1206" spans="1:2" x14ac:dyDescent="0.25">
      <c r="A1206" s="192">
        <v>1180</v>
      </c>
      <c r="B1206" s="193">
        <v>164.78750000000002</v>
      </c>
    </row>
    <row r="1207" spans="1:2" x14ac:dyDescent="0.25">
      <c r="A1207" s="192">
        <v>1181</v>
      </c>
      <c r="B1207" s="193">
        <v>164.8</v>
      </c>
    </row>
    <row r="1208" spans="1:2" x14ac:dyDescent="0.25">
      <c r="A1208" s="192">
        <v>1182</v>
      </c>
      <c r="B1208" s="193">
        <v>164.8125</v>
      </c>
    </row>
    <row r="1209" spans="1:2" x14ac:dyDescent="0.25">
      <c r="A1209" s="192">
        <v>1183</v>
      </c>
      <c r="B1209" s="193">
        <v>164.82500000000002</v>
      </c>
    </row>
    <row r="1210" spans="1:2" x14ac:dyDescent="0.25">
      <c r="A1210" s="192">
        <v>1184</v>
      </c>
      <c r="B1210" s="193">
        <v>164.83750000000001</v>
      </c>
    </row>
    <row r="1211" spans="1:2" x14ac:dyDescent="0.25">
      <c r="A1211" s="192">
        <v>1185</v>
      </c>
      <c r="B1211" s="193">
        <v>164.85000000000002</v>
      </c>
    </row>
    <row r="1212" spans="1:2" x14ac:dyDescent="0.25">
      <c r="A1212" s="192">
        <v>1186</v>
      </c>
      <c r="B1212" s="193">
        <v>164.86250000000001</v>
      </c>
    </row>
    <row r="1213" spans="1:2" x14ac:dyDescent="0.25">
      <c r="A1213" s="192">
        <v>1187</v>
      </c>
      <c r="B1213" s="193">
        <v>164.875</v>
      </c>
    </row>
    <row r="1214" spans="1:2" x14ac:dyDescent="0.25">
      <c r="A1214" s="192">
        <v>1188</v>
      </c>
      <c r="B1214" s="193">
        <v>164.88750000000002</v>
      </c>
    </row>
    <row r="1215" spans="1:2" x14ac:dyDescent="0.25">
      <c r="A1215" s="192">
        <v>1189</v>
      </c>
      <c r="B1215" s="193">
        <v>164.9</v>
      </c>
    </row>
    <row r="1216" spans="1:2" x14ac:dyDescent="0.25">
      <c r="A1216" s="192">
        <v>1190</v>
      </c>
      <c r="B1216" s="193">
        <v>164.91250000000002</v>
      </c>
    </row>
    <row r="1217" spans="1:2" x14ac:dyDescent="0.25">
      <c r="A1217" s="192">
        <v>1191</v>
      </c>
      <c r="B1217" s="193">
        <v>164.92500000000001</v>
      </c>
    </row>
    <row r="1218" spans="1:2" x14ac:dyDescent="0.25">
      <c r="A1218" s="192">
        <v>1192</v>
      </c>
      <c r="B1218" s="193">
        <v>164.9375</v>
      </c>
    </row>
    <row r="1219" spans="1:2" x14ac:dyDescent="0.25">
      <c r="A1219" s="192">
        <v>1193</v>
      </c>
      <c r="B1219" s="193">
        <v>164.95000000000002</v>
      </c>
    </row>
    <row r="1220" spans="1:2" x14ac:dyDescent="0.25">
      <c r="A1220" s="192">
        <v>1194</v>
      </c>
      <c r="B1220" s="193">
        <v>164.96250000000001</v>
      </c>
    </row>
    <row r="1221" spans="1:2" x14ac:dyDescent="0.25">
      <c r="A1221" s="192">
        <v>1195</v>
      </c>
      <c r="B1221" s="193">
        <v>164.97500000000002</v>
      </c>
    </row>
    <row r="1222" spans="1:2" x14ac:dyDescent="0.25">
      <c r="A1222" s="192">
        <v>1196</v>
      </c>
      <c r="B1222" s="193">
        <v>164.98750000000001</v>
      </c>
    </row>
    <row r="1223" spans="1:2" x14ac:dyDescent="0.25">
      <c r="A1223" s="192">
        <v>1197</v>
      </c>
      <c r="B1223" s="193">
        <v>165</v>
      </c>
    </row>
    <row r="1224" spans="1:2" x14ac:dyDescent="0.25">
      <c r="A1224" s="192">
        <v>1198</v>
      </c>
      <c r="B1224" s="193">
        <v>165.01250000000002</v>
      </c>
    </row>
    <row r="1225" spans="1:2" x14ac:dyDescent="0.25">
      <c r="A1225" s="192">
        <v>1199</v>
      </c>
      <c r="B1225" s="193">
        <v>165.02500000000001</v>
      </c>
    </row>
    <row r="1226" spans="1:2" x14ac:dyDescent="0.25">
      <c r="A1226" s="192">
        <v>1200</v>
      </c>
      <c r="B1226" s="193">
        <v>165.03750000000002</v>
      </c>
    </row>
    <row r="1227" spans="1:2" x14ac:dyDescent="0.25">
      <c r="A1227" s="192">
        <v>1201</v>
      </c>
      <c r="B1227" s="193">
        <v>165.05</v>
      </c>
    </row>
    <row r="1228" spans="1:2" x14ac:dyDescent="0.25">
      <c r="A1228" s="192">
        <v>1202</v>
      </c>
      <c r="B1228" s="193">
        <v>165.0625</v>
      </c>
    </row>
    <row r="1229" spans="1:2" x14ac:dyDescent="0.25">
      <c r="A1229" s="192">
        <v>1203</v>
      </c>
      <c r="B1229" s="193">
        <v>165.07500000000002</v>
      </c>
    </row>
    <row r="1230" spans="1:2" x14ac:dyDescent="0.25">
      <c r="A1230" s="192">
        <v>1204</v>
      </c>
      <c r="B1230" s="193">
        <v>165.08750000000001</v>
      </c>
    </row>
    <row r="1231" spans="1:2" x14ac:dyDescent="0.25">
      <c r="A1231" s="192">
        <v>1205</v>
      </c>
      <c r="B1231" s="193">
        <v>165.10000000000002</v>
      </c>
    </row>
    <row r="1232" spans="1:2" x14ac:dyDescent="0.25">
      <c r="A1232" s="192">
        <v>1206</v>
      </c>
      <c r="B1232" s="193">
        <v>165.11250000000001</v>
      </c>
    </row>
    <row r="1233" spans="1:2" x14ac:dyDescent="0.25">
      <c r="A1233" s="192">
        <v>1207</v>
      </c>
      <c r="B1233" s="193">
        <v>165.125</v>
      </c>
    </row>
    <row r="1234" spans="1:2" x14ac:dyDescent="0.25">
      <c r="A1234" s="192">
        <v>1208</v>
      </c>
      <c r="B1234" s="193">
        <v>165.13750000000002</v>
      </c>
    </row>
    <row r="1235" spans="1:2" x14ac:dyDescent="0.25">
      <c r="A1235" s="192">
        <v>1209</v>
      </c>
      <c r="B1235" s="193">
        <v>165.15</v>
      </c>
    </row>
    <row r="1236" spans="1:2" x14ac:dyDescent="0.25">
      <c r="A1236" s="192">
        <v>1210</v>
      </c>
      <c r="B1236" s="193">
        <v>165.16250000000002</v>
      </c>
    </row>
    <row r="1237" spans="1:2" x14ac:dyDescent="0.25">
      <c r="A1237" s="192">
        <v>1211</v>
      </c>
      <c r="B1237" s="193">
        <v>165.17500000000001</v>
      </c>
    </row>
    <row r="1238" spans="1:2" x14ac:dyDescent="0.25">
      <c r="A1238" s="192">
        <v>1212</v>
      </c>
      <c r="B1238" s="193">
        <v>165.1875</v>
      </c>
    </row>
    <row r="1239" spans="1:2" x14ac:dyDescent="0.25">
      <c r="A1239" s="192">
        <v>1213</v>
      </c>
      <c r="B1239" s="193">
        <v>165.20000000000002</v>
      </c>
    </row>
    <row r="1240" spans="1:2" x14ac:dyDescent="0.25">
      <c r="A1240" s="192">
        <v>1214</v>
      </c>
      <c r="B1240" s="193">
        <v>165.21250000000001</v>
      </c>
    </row>
    <row r="1241" spans="1:2" x14ac:dyDescent="0.25">
      <c r="A1241" s="192">
        <v>1215</v>
      </c>
      <c r="B1241" s="193">
        <v>165.22500000000002</v>
      </c>
    </row>
    <row r="1242" spans="1:2" x14ac:dyDescent="0.25">
      <c r="A1242" s="192">
        <v>1216</v>
      </c>
      <c r="B1242" s="193">
        <v>165.23750000000001</v>
      </c>
    </row>
    <row r="1243" spans="1:2" x14ac:dyDescent="0.25">
      <c r="A1243" s="192">
        <v>1217</v>
      </c>
      <c r="B1243" s="193">
        <v>165.25</v>
      </c>
    </row>
    <row r="1244" spans="1:2" x14ac:dyDescent="0.25">
      <c r="A1244" s="192">
        <v>1218</v>
      </c>
      <c r="B1244" s="193">
        <v>165.26250000000002</v>
      </c>
    </row>
    <row r="1245" spans="1:2" x14ac:dyDescent="0.25">
      <c r="A1245" s="192">
        <v>1219</v>
      </c>
      <c r="B1245" s="193">
        <v>165.27500000000001</v>
      </c>
    </row>
    <row r="1246" spans="1:2" x14ac:dyDescent="0.25">
      <c r="A1246" s="192">
        <v>1220</v>
      </c>
      <c r="B1246" s="193">
        <v>165.28750000000002</v>
      </c>
    </row>
    <row r="1247" spans="1:2" x14ac:dyDescent="0.25">
      <c r="A1247" s="192">
        <v>1221</v>
      </c>
      <c r="B1247" s="193">
        <v>165.3</v>
      </c>
    </row>
    <row r="1248" spans="1:2" x14ac:dyDescent="0.25">
      <c r="A1248" s="192">
        <v>1222</v>
      </c>
      <c r="B1248" s="193">
        <v>165.3125</v>
      </c>
    </row>
    <row r="1249" spans="1:2" x14ac:dyDescent="0.25">
      <c r="A1249" s="192">
        <v>1223</v>
      </c>
      <c r="B1249" s="193">
        <v>165.32500000000002</v>
      </c>
    </row>
    <row r="1250" spans="1:2" x14ac:dyDescent="0.25">
      <c r="A1250" s="192">
        <v>1224</v>
      </c>
      <c r="B1250" s="193">
        <v>165.33750000000001</v>
      </c>
    </row>
    <row r="1251" spans="1:2" x14ac:dyDescent="0.25">
      <c r="A1251" s="192">
        <v>1225</v>
      </c>
      <c r="B1251" s="193">
        <v>165.35000000000002</v>
      </c>
    </row>
    <row r="1252" spans="1:2" x14ac:dyDescent="0.25">
      <c r="A1252" s="192">
        <v>1226</v>
      </c>
      <c r="B1252" s="193">
        <v>165.36250000000001</v>
      </c>
    </row>
    <row r="1253" spans="1:2" x14ac:dyDescent="0.25">
      <c r="A1253" s="192">
        <v>1227</v>
      </c>
      <c r="B1253" s="193">
        <v>165.375</v>
      </c>
    </row>
    <row r="1254" spans="1:2" x14ac:dyDescent="0.25">
      <c r="A1254" s="192">
        <v>1228</v>
      </c>
      <c r="B1254" s="193">
        <v>165.38750000000002</v>
      </c>
    </row>
    <row r="1255" spans="1:2" x14ac:dyDescent="0.25">
      <c r="A1255" s="192">
        <v>1229</v>
      </c>
      <c r="B1255" s="193">
        <v>165.4</v>
      </c>
    </row>
    <row r="1256" spans="1:2" x14ac:dyDescent="0.25">
      <c r="A1256" s="192">
        <v>1230</v>
      </c>
      <c r="B1256" s="193">
        <v>165.41250000000002</v>
      </c>
    </row>
    <row r="1257" spans="1:2" x14ac:dyDescent="0.25">
      <c r="A1257" s="192">
        <v>1231</v>
      </c>
      <c r="B1257" s="193">
        <v>165.42500000000001</v>
      </c>
    </row>
    <row r="1258" spans="1:2" x14ac:dyDescent="0.25">
      <c r="A1258" s="192">
        <v>1232</v>
      </c>
      <c r="B1258" s="193">
        <v>165.4375</v>
      </c>
    </row>
    <row r="1259" spans="1:2" x14ac:dyDescent="0.25">
      <c r="A1259" s="192">
        <v>1233</v>
      </c>
      <c r="B1259" s="193">
        <v>165.45000000000002</v>
      </c>
    </row>
    <row r="1260" spans="1:2" x14ac:dyDescent="0.25">
      <c r="A1260" s="192">
        <v>1234</v>
      </c>
      <c r="B1260" s="193">
        <v>165.46250000000001</v>
      </c>
    </row>
    <row r="1261" spans="1:2" x14ac:dyDescent="0.25">
      <c r="A1261" s="192">
        <v>1235</v>
      </c>
      <c r="B1261" s="193">
        <v>165.47500000000002</v>
      </c>
    </row>
    <row r="1262" spans="1:2" x14ac:dyDescent="0.25">
      <c r="A1262" s="192">
        <v>1236</v>
      </c>
      <c r="B1262" s="193">
        <v>165.48750000000001</v>
      </c>
    </row>
    <row r="1263" spans="1:2" x14ac:dyDescent="0.25">
      <c r="A1263" s="192">
        <v>1237</v>
      </c>
      <c r="B1263" s="193">
        <v>165.5</v>
      </c>
    </row>
    <row r="1264" spans="1:2" x14ac:dyDescent="0.25">
      <c r="A1264" s="192">
        <v>1238</v>
      </c>
      <c r="B1264" s="193">
        <v>165.51250000000002</v>
      </c>
    </row>
    <row r="1265" spans="1:2" x14ac:dyDescent="0.25">
      <c r="A1265" s="192">
        <v>1239</v>
      </c>
      <c r="B1265" s="193">
        <v>165.52500000000001</v>
      </c>
    </row>
    <row r="1266" spans="1:2" x14ac:dyDescent="0.25">
      <c r="A1266" s="192">
        <v>1240</v>
      </c>
      <c r="B1266" s="193">
        <v>165.53750000000002</v>
      </c>
    </row>
    <row r="1267" spans="1:2" x14ac:dyDescent="0.25">
      <c r="A1267" s="192">
        <v>1241</v>
      </c>
      <c r="B1267" s="193">
        <v>165.55</v>
      </c>
    </row>
    <row r="1268" spans="1:2" x14ac:dyDescent="0.25">
      <c r="A1268" s="192">
        <v>1242</v>
      </c>
      <c r="B1268" s="193">
        <v>165.5625</v>
      </c>
    </row>
    <row r="1269" spans="1:2" x14ac:dyDescent="0.25">
      <c r="A1269" s="192">
        <v>1243</v>
      </c>
      <c r="B1269" s="193">
        <v>165.57500000000002</v>
      </c>
    </row>
    <row r="1270" spans="1:2" x14ac:dyDescent="0.25">
      <c r="A1270" s="192">
        <v>1244</v>
      </c>
      <c r="B1270" s="193">
        <v>165.58750000000001</v>
      </c>
    </row>
    <row r="1271" spans="1:2" x14ac:dyDescent="0.25">
      <c r="A1271" s="192">
        <v>1245</v>
      </c>
      <c r="B1271" s="193">
        <v>165.60000000000002</v>
      </c>
    </row>
    <row r="1272" spans="1:2" x14ac:dyDescent="0.25">
      <c r="A1272" s="192">
        <v>1246</v>
      </c>
      <c r="B1272" s="193">
        <v>165.61250000000001</v>
      </c>
    </row>
    <row r="1273" spans="1:2" x14ac:dyDescent="0.25">
      <c r="A1273" s="192">
        <v>1247</v>
      </c>
      <c r="B1273" s="193">
        <v>165.625</v>
      </c>
    </row>
    <row r="1274" spans="1:2" x14ac:dyDescent="0.25">
      <c r="A1274" s="192">
        <v>1248</v>
      </c>
      <c r="B1274" s="193">
        <v>165.63750000000002</v>
      </c>
    </row>
    <row r="1275" spans="1:2" x14ac:dyDescent="0.25">
      <c r="A1275" s="192">
        <v>1249</v>
      </c>
      <c r="B1275" s="193">
        <v>165.65</v>
      </c>
    </row>
    <row r="1276" spans="1:2" x14ac:dyDescent="0.25">
      <c r="A1276" s="192">
        <v>1250</v>
      </c>
      <c r="B1276" s="193">
        <v>165.66250000000002</v>
      </c>
    </row>
    <row r="1277" spans="1:2" x14ac:dyDescent="0.25">
      <c r="A1277" s="192">
        <v>1251</v>
      </c>
      <c r="B1277" s="193">
        <v>165.67500000000001</v>
      </c>
    </row>
    <row r="1278" spans="1:2" x14ac:dyDescent="0.25">
      <c r="A1278" s="192">
        <v>1252</v>
      </c>
      <c r="B1278" s="193">
        <v>165.6875</v>
      </c>
    </row>
    <row r="1279" spans="1:2" x14ac:dyDescent="0.25">
      <c r="A1279" s="192">
        <v>1253</v>
      </c>
      <c r="B1279" s="193">
        <v>165.70000000000002</v>
      </c>
    </row>
    <row r="1280" spans="1:2" x14ac:dyDescent="0.25">
      <c r="A1280" s="192">
        <v>1254</v>
      </c>
      <c r="B1280" s="193">
        <v>165.71250000000001</v>
      </c>
    </row>
    <row r="1281" spans="1:2" x14ac:dyDescent="0.25">
      <c r="A1281" s="192">
        <v>1255</v>
      </c>
      <c r="B1281" s="193">
        <v>165.72500000000002</v>
      </c>
    </row>
    <row r="1282" spans="1:2" x14ac:dyDescent="0.25">
      <c r="A1282" s="192">
        <v>1256</v>
      </c>
      <c r="B1282" s="193">
        <v>165.73750000000001</v>
      </c>
    </row>
    <row r="1283" spans="1:2" x14ac:dyDescent="0.25">
      <c r="A1283" s="192">
        <v>1257</v>
      </c>
      <c r="B1283" s="193">
        <v>165.75</v>
      </c>
    </row>
    <row r="1284" spans="1:2" x14ac:dyDescent="0.25">
      <c r="A1284" s="192">
        <v>1258</v>
      </c>
      <c r="B1284" s="193">
        <v>165.76250000000002</v>
      </c>
    </row>
    <row r="1285" spans="1:2" x14ac:dyDescent="0.25">
      <c r="A1285" s="192">
        <v>1259</v>
      </c>
      <c r="B1285" s="193">
        <v>165.77500000000001</v>
      </c>
    </row>
    <row r="1286" spans="1:2" x14ac:dyDescent="0.25">
      <c r="A1286" s="192">
        <v>1260</v>
      </c>
      <c r="B1286" s="193">
        <v>165.78750000000002</v>
      </c>
    </row>
    <row r="1287" spans="1:2" x14ac:dyDescent="0.25">
      <c r="A1287" s="192">
        <v>1261</v>
      </c>
      <c r="B1287" s="193">
        <v>165.8</v>
      </c>
    </row>
    <row r="1288" spans="1:2" x14ac:dyDescent="0.25">
      <c r="A1288" s="192">
        <v>1262</v>
      </c>
      <c r="B1288" s="193">
        <v>165.8125</v>
      </c>
    </row>
    <row r="1289" spans="1:2" x14ac:dyDescent="0.25">
      <c r="A1289" s="192">
        <v>1263</v>
      </c>
      <c r="B1289" s="193">
        <v>165.82500000000002</v>
      </c>
    </row>
    <row r="1290" spans="1:2" x14ac:dyDescent="0.25">
      <c r="A1290" s="192">
        <v>1264</v>
      </c>
      <c r="B1290" s="193">
        <v>165.83750000000001</v>
      </c>
    </row>
    <row r="1291" spans="1:2" x14ac:dyDescent="0.25">
      <c r="A1291" s="192">
        <v>1265</v>
      </c>
      <c r="B1291" s="193">
        <v>165.85000000000002</v>
      </c>
    </row>
    <row r="1292" spans="1:2" x14ac:dyDescent="0.25">
      <c r="A1292" s="192">
        <v>1266</v>
      </c>
      <c r="B1292" s="193">
        <v>165.86250000000001</v>
      </c>
    </row>
    <row r="1293" spans="1:2" x14ac:dyDescent="0.25">
      <c r="A1293" s="192">
        <v>1267</v>
      </c>
      <c r="B1293" s="193">
        <v>165.875</v>
      </c>
    </row>
    <row r="1294" spans="1:2" x14ac:dyDescent="0.25">
      <c r="A1294" s="192">
        <v>1268</v>
      </c>
      <c r="B1294" s="193">
        <v>165.88750000000002</v>
      </c>
    </row>
    <row r="1295" spans="1:2" x14ac:dyDescent="0.25">
      <c r="A1295" s="192">
        <v>1269</v>
      </c>
      <c r="B1295" s="193">
        <v>165.9</v>
      </c>
    </row>
    <row r="1296" spans="1:2" x14ac:dyDescent="0.25">
      <c r="A1296" s="192">
        <v>1270</v>
      </c>
      <c r="B1296" s="193">
        <v>165.91250000000002</v>
      </c>
    </row>
    <row r="1297" spans="1:2" x14ac:dyDescent="0.25">
      <c r="A1297" s="192">
        <v>1271</v>
      </c>
      <c r="B1297" s="193">
        <v>165.92500000000001</v>
      </c>
    </row>
    <row r="1298" spans="1:2" x14ac:dyDescent="0.25">
      <c r="A1298" s="192">
        <v>1272</v>
      </c>
      <c r="B1298" s="193">
        <v>165.9375</v>
      </c>
    </row>
    <row r="1299" spans="1:2" x14ac:dyDescent="0.25">
      <c r="A1299" s="192">
        <v>1273</v>
      </c>
      <c r="B1299" s="193">
        <v>165.95000000000002</v>
      </c>
    </row>
    <row r="1300" spans="1:2" x14ac:dyDescent="0.25">
      <c r="A1300" s="192">
        <v>1274</v>
      </c>
      <c r="B1300" s="193">
        <v>165.96250000000001</v>
      </c>
    </row>
    <row r="1301" spans="1:2" x14ac:dyDescent="0.25">
      <c r="A1301" s="192">
        <v>1275</v>
      </c>
      <c r="B1301" s="193">
        <v>165.97500000000002</v>
      </c>
    </row>
    <row r="1302" spans="1:2" x14ac:dyDescent="0.25">
      <c r="A1302" s="192">
        <v>1276</v>
      </c>
      <c r="B1302" s="193">
        <v>165.98750000000001</v>
      </c>
    </row>
    <row r="1303" spans="1:2" x14ac:dyDescent="0.25">
      <c r="A1303" s="192">
        <v>1277</v>
      </c>
      <c r="B1303" s="193">
        <v>166</v>
      </c>
    </row>
    <row r="1304" spans="1:2" x14ac:dyDescent="0.25">
      <c r="A1304" s="192">
        <v>1278</v>
      </c>
      <c r="B1304" s="193">
        <v>166.01250000000002</v>
      </c>
    </row>
    <row r="1305" spans="1:2" x14ac:dyDescent="0.25">
      <c r="A1305" s="192">
        <v>1279</v>
      </c>
      <c r="B1305" s="193">
        <v>166.02500000000001</v>
      </c>
    </row>
    <row r="1306" spans="1:2" x14ac:dyDescent="0.25">
      <c r="A1306" s="192">
        <v>1280</v>
      </c>
      <c r="B1306" s="193">
        <v>166.03750000000002</v>
      </c>
    </row>
    <row r="1307" spans="1:2" x14ac:dyDescent="0.25">
      <c r="A1307" s="192">
        <v>1281</v>
      </c>
      <c r="B1307" s="193">
        <v>166.05</v>
      </c>
    </row>
    <row r="1308" spans="1:2" x14ac:dyDescent="0.25">
      <c r="A1308" s="192">
        <v>1282</v>
      </c>
      <c r="B1308" s="193">
        <v>166.0625</v>
      </c>
    </row>
    <row r="1309" spans="1:2" x14ac:dyDescent="0.25">
      <c r="A1309" s="192">
        <v>1283</v>
      </c>
      <c r="B1309" s="193">
        <v>166.07500000000002</v>
      </c>
    </row>
    <row r="1310" spans="1:2" x14ac:dyDescent="0.25">
      <c r="A1310" s="192">
        <v>1284</v>
      </c>
      <c r="B1310" s="193">
        <v>166.08750000000001</v>
      </c>
    </row>
    <row r="1311" spans="1:2" x14ac:dyDescent="0.25">
      <c r="A1311" s="192">
        <v>1285</v>
      </c>
      <c r="B1311" s="193">
        <v>166.10000000000002</v>
      </c>
    </row>
    <row r="1312" spans="1:2" x14ac:dyDescent="0.25">
      <c r="A1312" s="192">
        <v>1286</v>
      </c>
      <c r="B1312" s="193">
        <v>166.11250000000001</v>
      </c>
    </row>
    <row r="1313" spans="1:2" x14ac:dyDescent="0.25">
      <c r="A1313" s="192">
        <v>1287</v>
      </c>
      <c r="B1313" s="193">
        <v>166.125</v>
      </c>
    </row>
    <row r="1314" spans="1:2" x14ac:dyDescent="0.25">
      <c r="A1314" s="192">
        <v>1288</v>
      </c>
      <c r="B1314" s="193">
        <v>166.13750000000002</v>
      </c>
    </row>
    <row r="1315" spans="1:2" x14ac:dyDescent="0.25">
      <c r="A1315" s="192">
        <v>1289</v>
      </c>
      <c r="B1315" s="193">
        <v>166.15</v>
      </c>
    </row>
    <row r="1316" spans="1:2" x14ac:dyDescent="0.25">
      <c r="A1316" s="192">
        <v>1290</v>
      </c>
      <c r="B1316" s="193">
        <v>166.16250000000002</v>
      </c>
    </row>
    <row r="1317" spans="1:2" x14ac:dyDescent="0.25">
      <c r="A1317" s="192">
        <v>1291</v>
      </c>
      <c r="B1317" s="193">
        <v>166.17500000000001</v>
      </c>
    </row>
    <row r="1318" spans="1:2" x14ac:dyDescent="0.25">
      <c r="A1318" s="192">
        <v>1292</v>
      </c>
      <c r="B1318" s="193">
        <v>166.1875</v>
      </c>
    </row>
    <row r="1319" spans="1:2" x14ac:dyDescent="0.25">
      <c r="A1319" s="192">
        <v>1293</v>
      </c>
      <c r="B1319" s="193">
        <v>166.20000000000002</v>
      </c>
    </row>
    <row r="1320" spans="1:2" x14ac:dyDescent="0.25">
      <c r="A1320" s="192">
        <v>1294</v>
      </c>
      <c r="B1320" s="193">
        <v>166.21250000000001</v>
      </c>
    </row>
    <row r="1321" spans="1:2" x14ac:dyDescent="0.25">
      <c r="A1321" s="192">
        <v>1295</v>
      </c>
      <c r="B1321" s="193">
        <v>166.22500000000002</v>
      </c>
    </row>
    <row r="1322" spans="1:2" x14ac:dyDescent="0.25">
      <c r="A1322" s="192">
        <v>1296</v>
      </c>
      <c r="B1322" s="193">
        <v>166.23750000000001</v>
      </c>
    </row>
    <row r="1323" spans="1:2" x14ac:dyDescent="0.25">
      <c r="A1323" s="192">
        <v>1297</v>
      </c>
      <c r="B1323" s="193">
        <v>166.25</v>
      </c>
    </row>
    <row r="1324" spans="1:2" x14ac:dyDescent="0.25">
      <c r="A1324" s="192">
        <v>1298</v>
      </c>
      <c r="B1324" s="193">
        <v>166.26250000000002</v>
      </c>
    </row>
    <row r="1325" spans="1:2" x14ac:dyDescent="0.25">
      <c r="A1325" s="192">
        <v>1299</v>
      </c>
      <c r="B1325" s="193">
        <v>166.27500000000001</v>
      </c>
    </row>
    <row r="1326" spans="1:2" x14ac:dyDescent="0.25">
      <c r="A1326" s="192">
        <v>1300</v>
      </c>
      <c r="B1326" s="193">
        <v>166.28750000000002</v>
      </c>
    </row>
    <row r="1327" spans="1:2" x14ac:dyDescent="0.25">
      <c r="A1327" s="192">
        <v>1301</v>
      </c>
      <c r="B1327" s="193">
        <v>166.3</v>
      </c>
    </row>
    <row r="1328" spans="1:2" x14ac:dyDescent="0.25">
      <c r="A1328" s="192">
        <v>1302</v>
      </c>
      <c r="B1328" s="193">
        <v>166.3125</v>
      </c>
    </row>
    <row r="1329" spans="1:2" x14ac:dyDescent="0.25">
      <c r="A1329" s="192">
        <v>1303</v>
      </c>
      <c r="B1329" s="193">
        <v>166.32500000000002</v>
      </c>
    </row>
    <row r="1330" spans="1:2" x14ac:dyDescent="0.25">
      <c r="A1330" s="192">
        <v>1304</v>
      </c>
      <c r="B1330" s="193">
        <v>166.33750000000001</v>
      </c>
    </row>
    <row r="1331" spans="1:2" x14ac:dyDescent="0.25">
      <c r="A1331" s="192">
        <v>1305</v>
      </c>
      <c r="B1331" s="193">
        <v>166.35000000000002</v>
      </c>
    </row>
    <row r="1332" spans="1:2" x14ac:dyDescent="0.25">
      <c r="A1332" s="192">
        <v>1306</v>
      </c>
      <c r="B1332" s="193">
        <v>166.36250000000001</v>
      </c>
    </row>
    <row r="1333" spans="1:2" x14ac:dyDescent="0.25">
      <c r="A1333" s="192">
        <v>1307</v>
      </c>
      <c r="B1333" s="193">
        <v>166.375</v>
      </c>
    </row>
    <row r="1334" spans="1:2" x14ac:dyDescent="0.25">
      <c r="A1334" s="192">
        <v>1308</v>
      </c>
      <c r="B1334" s="193">
        <v>166.38750000000002</v>
      </c>
    </row>
    <row r="1335" spans="1:2" x14ac:dyDescent="0.25">
      <c r="A1335" s="192">
        <v>1309</v>
      </c>
      <c r="B1335" s="193">
        <v>166.4</v>
      </c>
    </row>
    <row r="1336" spans="1:2" x14ac:dyDescent="0.25">
      <c r="A1336" s="192">
        <v>1310</v>
      </c>
      <c r="B1336" s="193">
        <v>166.41250000000002</v>
      </c>
    </row>
    <row r="1337" spans="1:2" x14ac:dyDescent="0.25">
      <c r="A1337" s="192">
        <v>1311</v>
      </c>
      <c r="B1337" s="193">
        <v>166.42500000000001</v>
      </c>
    </row>
    <row r="1338" spans="1:2" x14ac:dyDescent="0.25">
      <c r="A1338" s="192">
        <v>1312</v>
      </c>
      <c r="B1338" s="193">
        <v>166.4375</v>
      </c>
    </row>
    <row r="1339" spans="1:2" x14ac:dyDescent="0.25">
      <c r="A1339" s="192">
        <v>1313</v>
      </c>
      <c r="B1339" s="193">
        <v>166.45000000000002</v>
      </c>
    </row>
    <row r="1340" spans="1:2" x14ac:dyDescent="0.25">
      <c r="A1340" s="192">
        <v>1314</v>
      </c>
      <c r="B1340" s="193">
        <v>166.46250000000001</v>
      </c>
    </row>
    <row r="1341" spans="1:2" x14ac:dyDescent="0.25">
      <c r="A1341" s="192">
        <v>1315</v>
      </c>
      <c r="B1341" s="193">
        <v>166.47500000000002</v>
      </c>
    </row>
    <row r="1342" spans="1:2" x14ac:dyDescent="0.25">
      <c r="A1342" s="192">
        <v>1316</v>
      </c>
      <c r="B1342" s="193">
        <v>166.48750000000001</v>
      </c>
    </row>
    <row r="1343" spans="1:2" x14ac:dyDescent="0.25">
      <c r="A1343" s="192">
        <v>1317</v>
      </c>
      <c r="B1343" s="193">
        <v>166.5</v>
      </c>
    </row>
    <row r="1344" spans="1:2" x14ac:dyDescent="0.25">
      <c r="A1344" s="192">
        <v>1318</v>
      </c>
      <c r="B1344" s="193">
        <v>166.51250000000002</v>
      </c>
    </row>
    <row r="1345" spans="1:2" x14ac:dyDescent="0.25">
      <c r="A1345" s="192">
        <v>1319</v>
      </c>
      <c r="B1345" s="193">
        <v>166.52500000000001</v>
      </c>
    </row>
    <row r="1346" spans="1:2" x14ac:dyDescent="0.25">
      <c r="A1346" s="192">
        <v>1320</v>
      </c>
      <c r="B1346" s="193">
        <v>166.53750000000002</v>
      </c>
    </row>
    <row r="1347" spans="1:2" x14ac:dyDescent="0.25">
      <c r="A1347" s="192">
        <v>1321</v>
      </c>
      <c r="B1347" s="193">
        <v>166.55</v>
      </c>
    </row>
    <row r="1348" spans="1:2" x14ac:dyDescent="0.25">
      <c r="A1348" s="192">
        <v>1322</v>
      </c>
      <c r="B1348" s="193">
        <v>166.5625</v>
      </c>
    </row>
    <row r="1349" spans="1:2" x14ac:dyDescent="0.25">
      <c r="A1349" s="192">
        <v>1323</v>
      </c>
      <c r="B1349" s="193">
        <v>166.57500000000002</v>
      </c>
    </row>
    <row r="1350" spans="1:2" x14ac:dyDescent="0.25">
      <c r="A1350" s="192">
        <v>1324</v>
      </c>
      <c r="B1350" s="193">
        <v>166.58750000000001</v>
      </c>
    </row>
    <row r="1351" spans="1:2" x14ac:dyDescent="0.25">
      <c r="A1351" s="192">
        <v>1325</v>
      </c>
      <c r="B1351" s="193">
        <v>166.60000000000002</v>
      </c>
    </row>
    <row r="1352" spans="1:2" x14ac:dyDescent="0.25">
      <c r="A1352" s="192">
        <v>1326</v>
      </c>
      <c r="B1352" s="193">
        <v>166.61250000000001</v>
      </c>
    </row>
    <row r="1353" spans="1:2" x14ac:dyDescent="0.25">
      <c r="A1353" s="192">
        <v>1327</v>
      </c>
      <c r="B1353" s="193">
        <v>166.625</v>
      </c>
    </row>
    <row r="1354" spans="1:2" x14ac:dyDescent="0.25">
      <c r="A1354" s="192">
        <v>1328</v>
      </c>
      <c r="B1354" s="193">
        <v>166.63750000000002</v>
      </c>
    </row>
    <row r="1355" spans="1:2" x14ac:dyDescent="0.25">
      <c r="A1355" s="192">
        <v>1329</v>
      </c>
      <c r="B1355" s="193">
        <v>166.65</v>
      </c>
    </row>
    <row r="1356" spans="1:2" x14ac:dyDescent="0.25">
      <c r="A1356" s="192">
        <v>1330</v>
      </c>
      <c r="B1356" s="193">
        <v>166.66250000000002</v>
      </c>
    </row>
    <row r="1357" spans="1:2" x14ac:dyDescent="0.25">
      <c r="A1357" s="192">
        <v>1331</v>
      </c>
      <c r="B1357" s="193">
        <v>166.67500000000001</v>
      </c>
    </row>
    <row r="1358" spans="1:2" x14ac:dyDescent="0.25">
      <c r="A1358" s="192">
        <v>1332</v>
      </c>
      <c r="B1358" s="193">
        <v>166.6875</v>
      </c>
    </row>
    <row r="1359" spans="1:2" x14ac:dyDescent="0.25">
      <c r="A1359" s="192">
        <v>1333</v>
      </c>
      <c r="B1359" s="193">
        <v>166.70000000000002</v>
      </c>
    </row>
    <row r="1360" spans="1:2" x14ac:dyDescent="0.25">
      <c r="A1360" s="192">
        <v>1334</v>
      </c>
      <c r="B1360" s="193">
        <v>166.71250000000001</v>
      </c>
    </row>
    <row r="1361" spans="1:2" x14ac:dyDescent="0.25">
      <c r="A1361" s="192">
        <v>1335</v>
      </c>
      <c r="B1361" s="193">
        <v>166.72500000000002</v>
      </c>
    </row>
    <row r="1362" spans="1:2" x14ac:dyDescent="0.25">
      <c r="A1362" s="192">
        <v>1336</v>
      </c>
      <c r="B1362" s="193">
        <v>166.73750000000001</v>
      </c>
    </row>
    <row r="1363" spans="1:2" x14ac:dyDescent="0.25">
      <c r="A1363" s="192">
        <v>1337</v>
      </c>
      <c r="B1363" s="193">
        <v>166.75</v>
      </c>
    </row>
    <row r="1364" spans="1:2" x14ac:dyDescent="0.25">
      <c r="A1364" s="192">
        <v>1338</v>
      </c>
      <c r="B1364" s="193">
        <v>166.76250000000002</v>
      </c>
    </row>
    <row r="1365" spans="1:2" x14ac:dyDescent="0.25">
      <c r="A1365" s="192">
        <v>1339</v>
      </c>
      <c r="B1365" s="193">
        <v>166.77500000000001</v>
      </c>
    </row>
    <row r="1366" spans="1:2" x14ac:dyDescent="0.25">
      <c r="A1366" s="192">
        <v>1340</v>
      </c>
      <c r="B1366" s="193">
        <v>166.78750000000002</v>
      </c>
    </row>
    <row r="1367" spans="1:2" x14ac:dyDescent="0.25">
      <c r="A1367" s="192">
        <v>1341</v>
      </c>
      <c r="B1367" s="193">
        <v>166.8</v>
      </c>
    </row>
    <row r="1368" spans="1:2" x14ac:dyDescent="0.25">
      <c r="A1368" s="192">
        <v>1342</v>
      </c>
      <c r="B1368" s="193">
        <v>166.8125</v>
      </c>
    </row>
    <row r="1369" spans="1:2" x14ac:dyDescent="0.25">
      <c r="A1369" s="192">
        <v>1343</v>
      </c>
      <c r="B1369" s="193">
        <v>166.82500000000002</v>
      </c>
    </row>
    <row r="1370" spans="1:2" x14ac:dyDescent="0.25">
      <c r="A1370" s="192">
        <v>1344</v>
      </c>
      <c r="B1370" s="193">
        <v>166.83750000000001</v>
      </c>
    </row>
    <row r="1371" spans="1:2" x14ac:dyDescent="0.25">
      <c r="A1371" s="192">
        <v>1345</v>
      </c>
      <c r="B1371" s="193">
        <v>166.85000000000002</v>
      </c>
    </row>
    <row r="1372" spans="1:2" x14ac:dyDescent="0.25">
      <c r="A1372" s="192">
        <v>1346</v>
      </c>
      <c r="B1372" s="193">
        <v>166.86250000000001</v>
      </c>
    </row>
    <row r="1373" spans="1:2" x14ac:dyDescent="0.25">
      <c r="A1373" s="192">
        <v>1347</v>
      </c>
      <c r="B1373" s="193">
        <v>166.875</v>
      </c>
    </row>
    <row r="1374" spans="1:2" x14ac:dyDescent="0.25">
      <c r="A1374" s="192">
        <v>1348</v>
      </c>
      <c r="B1374" s="193">
        <v>166.88750000000002</v>
      </c>
    </row>
    <row r="1375" spans="1:2" x14ac:dyDescent="0.25">
      <c r="A1375" s="192">
        <v>1349</v>
      </c>
      <c r="B1375" s="193">
        <v>166.9</v>
      </c>
    </row>
    <row r="1376" spans="1:2" x14ac:dyDescent="0.25">
      <c r="A1376" s="192">
        <v>1350</v>
      </c>
      <c r="B1376" s="193">
        <v>166.91250000000002</v>
      </c>
    </row>
    <row r="1377" spans="1:2" x14ac:dyDescent="0.25">
      <c r="A1377" s="192">
        <v>1351</v>
      </c>
      <c r="B1377" s="193">
        <v>166.92500000000001</v>
      </c>
    </row>
    <row r="1378" spans="1:2" x14ac:dyDescent="0.25">
      <c r="A1378" s="192">
        <v>1352</v>
      </c>
      <c r="B1378" s="193">
        <v>166.9375</v>
      </c>
    </row>
    <row r="1379" spans="1:2" x14ac:dyDescent="0.25">
      <c r="A1379" s="192">
        <v>1353</v>
      </c>
      <c r="B1379" s="193">
        <v>166.95000000000002</v>
      </c>
    </row>
    <row r="1380" spans="1:2" x14ac:dyDescent="0.25">
      <c r="A1380" s="192">
        <v>1354</v>
      </c>
      <c r="B1380" s="193">
        <v>166.96250000000001</v>
      </c>
    </row>
    <row r="1381" spans="1:2" x14ac:dyDescent="0.25">
      <c r="A1381" s="192">
        <v>1355</v>
      </c>
      <c r="B1381" s="193">
        <v>166.97500000000002</v>
      </c>
    </row>
    <row r="1382" spans="1:2" x14ac:dyDescent="0.25">
      <c r="A1382" s="192">
        <v>1356</v>
      </c>
      <c r="B1382" s="193">
        <v>166.98750000000001</v>
      </c>
    </row>
    <row r="1383" spans="1:2" x14ac:dyDescent="0.25">
      <c r="A1383" s="192">
        <v>1357</v>
      </c>
      <c r="B1383" s="193">
        <v>167</v>
      </c>
    </row>
    <row r="1384" spans="1:2" x14ac:dyDescent="0.25">
      <c r="A1384" s="192">
        <v>1358</v>
      </c>
      <c r="B1384" s="193">
        <v>167.01250000000002</v>
      </c>
    </row>
    <row r="1385" spans="1:2" x14ac:dyDescent="0.25">
      <c r="A1385" s="192">
        <v>1359</v>
      </c>
      <c r="B1385" s="193">
        <v>167.02500000000001</v>
      </c>
    </row>
    <row r="1386" spans="1:2" x14ac:dyDescent="0.25">
      <c r="A1386" s="192">
        <v>1360</v>
      </c>
      <c r="B1386" s="193">
        <v>167.03750000000002</v>
      </c>
    </row>
    <row r="1387" spans="1:2" x14ac:dyDescent="0.25">
      <c r="A1387" s="192">
        <v>1361</v>
      </c>
      <c r="B1387" s="193">
        <v>167.05</v>
      </c>
    </row>
    <row r="1388" spans="1:2" x14ac:dyDescent="0.25">
      <c r="A1388" s="192">
        <v>1362</v>
      </c>
      <c r="B1388" s="193">
        <v>167.0625</v>
      </c>
    </row>
    <row r="1389" spans="1:2" x14ac:dyDescent="0.25">
      <c r="A1389" s="192">
        <v>1363</v>
      </c>
      <c r="B1389" s="193">
        <v>167.07500000000002</v>
      </c>
    </row>
    <row r="1390" spans="1:2" x14ac:dyDescent="0.25">
      <c r="A1390" s="192">
        <v>1364</v>
      </c>
      <c r="B1390" s="193">
        <v>167.08750000000001</v>
      </c>
    </row>
    <row r="1391" spans="1:2" x14ac:dyDescent="0.25">
      <c r="A1391" s="192">
        <v>1365</v>
      </c>
      <c r="B1391" s="193">
        <v>167.10000000000002</v>
      </c>
    </row>
    <row r="1392" spans="1:2" x14ac:dyDescent="0.25">
      <c r="A1392" s="192">
        <v>1366</v>
      </c>
      <c r="B1392" s="193">
        <v>167.11250000000001</v>
      </c>
    </row>
    <row r="1393" spans="1:2" x14ac:dyDescent="0.25">
      <c r="A1393" s="192">
        <v>1367</v>
      </c>
      <c r="B1393" s="193">
        <v>167.125</v>
      </c>
    </row>
    <row r="1394" spans="1:2" x14ac:dyDescent="0.25">
      <c r="A1394" s="192">
        <v>1368</v>
      </c>
      <c r="B1394" s="193">
        <v>167.13750000000002</v>
      </c>
    </row>
    <row r="1395" spans="1:2" x14ac:dyDescent="0.25">
      <c r="A1395" s="192">
        <v>1369</v>
      </c>
      <c r="B1395" s="193">
        <v>167.15</v>
      </c>
    </row>
    <row r="1396" spans="1:2" x14ac:dyDescent="0.25">
      <c r="A1396" s="192">
        <v>1370</v>
      </c>
      <c r="B1396" s="193">
        <v>167.16250000000002</v>
      </c>
    </row>
    <row r="1397" spans="1:2" x14ac:dyDescent="0.25">
      <c r="A1397" s="192">
        <v>1371</v>
      </c>
      <c r="B1397" s="193">
        <v>167.17500000000001</v>
      </c>
    </row>
    <row r="1398" spans="1:2" x14ac:dyDescent="0.25">
      <c r="A1398" s="192">
        <v>1372</v>
      </c>
      <c r="B1398" s="193">
        <v>167.1875</v>
      </c>
    </row>
    <row r="1399" spans="1:2" x14ac:dyDescent="0.25">
      <c r="A1399" s="192">
        <v>1373</v>
      </c>
      <c r="B1399" s="193">
        <v>167.20000000000002</v>
      </c>
    </row>
    <row r="1400" spans="1:2" x14ac:dyDescent="0.25">
      <c r="A1400" s="192">
        <v>1374</v>
      </c>
      <c r="B1400" s="193">
        <v>167.21250000000001</v>
      </c>
    </row>
    <row r="1401" spans="1:2" x14ac:dyDescent="0.25">
      <c r="A1401" s="192">
        <v>1375</v>
      </c>
      <c r="B1401" s="193">
        <v>167.22500000000002</v>
      </c>
    </row>
    <row r="1402" spans="1:2" x14ac:dyDescent="0.25">
      <c r="A1402" s="192">
        <v>1376</v>
      </c>
      <c r="B1402" s="193">
        <v>167.23750000000001</v>
      </c>
    </row>
    <row r="1403" spans="1:2" x14ac:dyDescent="0.25">
      <c r="A1403" s="192">
        <v>1377</v>
      </c>
      <c r="B1403" s="193">
        <v>167.25</v>
      </c>
    </row>
    <row r="1404" spans="1:2" x14ac:dyDescent="0.25">
      <c r="A1404" s="192">
        <v>1378</v>
      </c>
      <c r="B1404" s="193">
        <v>167.26250000000002</v>
      </c>
    </row>
    <row r="1405" spans="1:2" x14ac:dyDescent="0.25">
      <c r="A1405" s="192">
        <v>1379</v>
      </c>
      <c r="B1405" s="193">
        <v>167.27500000000001</v>
      </c>
    </row>
    <row r="1406" spans="1:2" x14ac:dyDescent="0.25">
      <c r="A1406" s="192">
        <v>1380</v>
      </c>
      <c r="B1406" s="193">
        <v>167.28750000000002</v>
      </c>
    </row>
    <row r="1407" spans="1:2" x14ac:dyDescent="0.25">
      <c r="A1407" s="192">
        <v>1381</v>
      </c>
      <c r="B1407" s="193">
        <v>167.3</v>
      </c>
    </row>
    <row r="1408" spans="1:2" x14ac:dyDescent="0.25">
      <c r="A1408" s="192">
        <v>1382</v>
      </c>
      <c r="B1408" s="193">
        <v>167.3125</v>
      </c>
    </row>
    <row r="1409" spans="1:2" x14ac:dyDescent="0.25">
      <c r="A1409" s="192">
        <v>1383</v>
      </c>
      <c r="B1409" s="193">
        <v>167.32500000000002</v>
      </c>
    </row>
    <row r="1410" spans="1:2" x14ac:dyDescent="0.25">
      <c r="A1410" s="192">
        <v>1384</v>
      </c>
      <c r="B1410" s="193">
        <v>167.33750000000001</v>
      </c>
    </row>
    <row r="1411" spans="1:2" x14ac:dyDescent="0.25">
      <c r="A1411" s="192">
        <v>1385</v>
      </c>
      <c r="B1411" s="193">
        <v>167.35000000000002</v>
      </c>
    </row>
    <row r="1412" spans="1:2" x14ac:dyDescent="0.25">
      <c r="A1412" s="192">
        <v>1386</v>
      </c>
      <c r="B1412" s="193">
        <v>167.36250000000001</v>
      </c>
    </row>
    <row r="1413" spans="1:2" x14ac:dyDescent="0.25">
      <c r="A1413" s="192">
        <v>1387</v>
      </c>
      <c r="B1413" s="193">
        <v>167.375</v>
      </c>
    </row>
    <row r="1414" spans="1:2" x14ac:dyDescent="0.25">
      <c r="A1414" s="192">
        <v>1388</v>
      </c>
      <c r="B1414" s="193">
        <v>167.38750000000002</v>
      </c>
    </row>
    <row r="1415" spans="1:2" x14ac:dyDescent="0.25">
      <c r="A1415" s="192">
        <v>1389</v>
      </c>
      <c r="B1415" s="193">
        <v>167.4</v>
      </c>
    </row>
    <row r="1416" spans="1:2" x14ac:dyDescent="0.25">
      <c r="A1416" s="192">
        <v>1390</v>
      </c>
      <c r="B1416" s="193">
        <v>167.41250000000002</v>
      </c>
    </row>
    <row r="1417" spans="1:2" x14ac:dyDescent="0.25">
      <c r="A1417" s="192">
        <v>1391</v>
      </c>
      <c r="B1417" s="193">
        <v>167.42500000000001</v>
      </c>
    </row>
    <row r="1418" spans="1:2" x14ac:dyDescent="0.25">
      <c r="A1418" s="192">
        <v>1392</v>
      </c>
      <c r="B1418" s="193">
        <v>167.4375</v>
      </c>
    </row>
    <row r="1419" spans="1:2" x14ac:dyDescent="0.25">
      <c r="A1419" s="192">
        <v>1393</v>
      </c>
      <c r="B1419" s="193">
        <v>167.45000000000002</v>
      </c>
    </row>
    <row r="1420" spans="1:2" x14ac:dyDescent="0.25">
      <c r="A1420" s="192">
        <v>1394</v>
      </c>
      <c r="B1420" s="193">
        <v>167.46250000000001</v>
      </c>
    </row>
    <row r="1421" spans="1:2" x14ac:dyDescent="0.25">
      <c r="A1421" s="192">
        <v>1395</v>
      </c>
      <c r="B1421" s="193">
        <v>167.47500000000002</v>
      </c>
    </row>
    <row r="1422" spans="1:2" x14ac:dyDescent="0.25">
      <c r="A1422" s="192">
        <v>1396</v>
      </c>
      <c r="B1422" s="193">
        <v>167.48750000000001</v>
      </c>
    </row>
    <row r="1423" spans="1:2" x14ac:dyDescent="0.25">
      <c r="A1423" s="192">
        <v>1397</v>
      </c>
      <c r="B1423" s="193">
        <v>167.5</v>
      </c>
    </row>
    <row r="1424" spans="1:2" x14ac:dyDescent="0.25">
      <c r="A1424" s="192">
        <v>1398</v>
      </c>
      <c r="B1424" s="193">
        <v>167.51250000000002</v>
      </c>
    </row>
    <row r="1425" spans="1:2" x14ac:dyDescent="0.25">
      <c r="A1425" s="192">
        <v>1399</v>
      </c>
      <c r="B1425" s="193">
        <v>167.52500000000001</v>
      </c>
    </row>
    <row r="1426" spans="1:2" x14ac:dyDescent="0.25">
      <c r="A1426" s="192">
        <v>1400</v>
      </c>
      <c r="B1426" s="193">
        <v>167.53750000000002</v>
      </c>
    </row>
    <row r="1427" spans="1:2" x14ac:dyDescent="0.25">
      <c r="A1427" s="192">
        <v>1401</v>
      </c>
      <c r="B1427" s="193">
        <v>167.55</v>
      </c>
    </row>
    <row r="1428" spans="1:2" x14ac:dyDescent="0.25">
      <c r="A1428" s="192">
        <v>1402</v>
      </c>
      <c r="B1428" s="193">
        <v>167.5625</v>
      </c>
    </row>
    <row r="1429" spans="1:2" x14ac:dyDescent="0.25">
      <c r="A1429" s="192">
        <v>1403</v>
      </c>
      <c r="B1429" s="193">
        <v>167.57500000000002</v>
      </c>
    </row>
    <row r="1430" spans="1:2" x14ac:dyDescent="0.25">
      <c r="A1430" s="192">
        <v>1404</v>
      </c>
      <c r="B1430" s="193">
        <v>167.58750000000001</v>
      </c>
    </row>
    <row r="1431" spans="1:2" x14ac:dyDescent="0.25">
      <c r="A1431" s="192">
        <v>1405</v>
      </c>
      <c r="B1431" s="193">
        <v>167.60000000000002</v>
      </c>
    </row>
    <row r="1432" spans="1:2" x14ac:dyDescent="0.25">
      <c r="A1432" s="192">
        <v>1406</v>
      </c>
      <c r="B1432" s="193">
        <v>167.61250000000001</v>
      </c>
    </row>
    <row r="1433" spans="1:2" x14ac:dyDescent="0.25">
      <c r="A1433" s="192">
        <v>1407</v>
      </c>
      <c r="B1433" s="193">
        <v>167.625</v>
      </c>
    </row>
    <row r="1434" spans="1:2" x14ac:dyDescent="0.25">
      <c r="A1434" s="192">
        <v>1408</v>
      </c>
      <c r="B1434" s="193">
        <v>167.63750000000002</v>
      </c>
    </row>
    <row r="1435" spans="1:2" x14ac:dyDescent="0.25">
      <c r="A1435" s="192">
        <v>1409</v>
      </c>
      <c r="B1435" s="193">
        <v>167.65</v>
      </c>
    </row>
    <row r="1436" spans="1:2" x14ac:dyDescent="0.25">
      <c r="A1436" s="192">
        <v>1410</v>
      </c>
      <c r="B1436" s="193">
        <v>167.66250000000002</v>
      </c>
    </row>
    <row r="1437" spans="1:2" x14ac:dyDescent="0.25">
      <c r="A1437" s="192">
        <v>1411</v>
      </c>
      <c r="B1437" s="193">
        <v>167.67500000000001</v>
      </c>
    </row>
    <row r="1438" spans="1:2" x14ac:dyDescent="0.25">
      <c r="A1438" s="192">
        <v>1412</v>
      </c>
      <c r="B1438" s="193">
        <v>167.6875</v>
      </c>
    </row>
    <row r="1439" spans="1:2" x14ac:dyDescent="0.25">
      <c r="A1439" s="192">
        <v>1413</v>
      </c>
      <c r="B1439" s="193">
        <v>167.70000000000002</v>
      </c>
    </row>
    <row r="1440" spans="1:2" x14ac:dyDescent="0.25">
      <c r="A1440" s="192">
        <v>1414</v>
      </c>
      <c r="B1440" s="193">
        <v>167.71250000000001</v>
      </c>
    </row>
    <row r="1441" spans="1:2" x14ac:dyDescent="0.25">
      <c r="A1441" s="192">
        <v>1415</v>
      </c>
      <c r="B1441" s="193">
        <v>167.72500000000002</v>
      </c>
    </row>
    <row r="1442" spans="1:2" x14ac:dyDescent="0.25">
      <c r="A1442" s="192">
        <v>1416</v>
      </c>
      <c r="B1442" s="193">
        <v>167.73750000000001</v>
      </c>
    </row>
    <row r="1443" spans="1:2" x14ac:dyDescent="0.25">
      <c r="A1443" s="192">
        <v>1417</v>
      </c>
      <c r="B1443" s="193">
        <v>167.75</v>
      </c>
    </row>
    <row r="1444" spans="1:2" x14ac:dyDescent="0.25">
      <c r="A1444" s="192">
        <v>1418</v>
      </c>
      <c r="B1444" s="193">
        <v>167.76250000000002</v>
      </c>
    </row>
    <row r="1445" spans="1:2" x14ac:dyDescent="0.25">
      <c r="A1445" s="192">
        <v>1419</v>
      </c>
      <c r="B1445" s="193">
        <v>167.77500000000001</v>
      </c>
    </row>
    <row r="1446" spans="1:2" x14ac:dyDescent="0.25">
      <c r="A1446" s="192">
        <v>1420</v>
      </c>
      <c r="B1446" s="193">
        <v>167.78750000000002</v>
      </c>
    </row>
    <row r="1447" spans="1:2" x14ac:dyDescent="0.25">
      <c r="A1447" s="192">
        <v>1421</v>
      </c>
      <c r="B1447" s="193">
        <v>167.8</v>
      </c>
    </row>
    <row r="1448" spans="1:2" x14ac:dyDescent="0.25">
      <c r="A1448" s="192">
        <v>1422</v>
      </c>
      <c r="B1448" s="193">
        <v>167.8125</v>
      </c>
    </row>
    <row r="1449" spans="1:2" x14ac:dyDescent="0.25">
      <c r="A1449" s="192">
        <v>1423</v>
      </c>
      <c r="B1449" s="193">
        <v>167.82500000000002</v>
      </c>
    </row>
    <row r="1450" spans="1:2" x14ac:dyDescent="0.25">
      <c r="A1450" s="192">
        <v>1424</v>
      </c>
      <c r="B1450" s="193">
        <v>167.83750000000001</v>
      </c>
    </row>
    <row r="1451" spans="1:2" x14ac:dyDescent="0.25">
      <c r="A1451" s="192">
        <v>1425</v>
      </c>
      <c r="B1451" s="193">
        <v>167.85000000000002</v>
      </c>
    </row>
    <row r="1452" spans="1:2" x14ac:dyDescent="0.25">
      <c r="A1452" s="192">
        <v>1426</v>
      </c>
      <c r="B1452" s="193">
        <v>167.86250000000001</v>
      </c>
    </row>
    <row r="1453" spans="1:2" x14ac:dyDescent="0.25">
      <c r="A1453" s="192">
        <v>1427</v>
      </c>
      <c r="B1453" s="193">
        <v>167.875</v>
      </c>
    </row>
    <row r="1454" spans="1:2" x14ac:dyDescent="0.25">
      <c r="A1454" s="192">
        <v>1428</v>
      </c>
      <c r="B1454" s="193">
        <v>167.88750000000002</v>
      </c>
    </row>
    <row r="1455" spans="1:2" x14ac:dyDescent="0.25">
      <c r="A1455" s="192">
        <v>1429</v>
      </c>
      <c r="B1455" s="193">
        <v>167.9</v>
      </c>
    </row>
    <row r="1456" spans="1:2" x14ac:dyDescent="0.25">
      <c r="A1456" s="192">
        <v>1430</v>
      </c>
      <c r="B1456" s="193">
        <v>167.91250000000002</v>
      </c>
    </row>
    <row r="1457" spans="1:2" x14ac:dyDescent="0.25">
      <c r="A1457" s="192">
        <v>1431</v>
      </c>
      <c r="B1457" s="193">
        <v>167.92500000000001</v>
      </c>
    </row>
    <row r="1458" spans="1:2" x14ac:dyDescent="0.25">
      <c r="A1458" s="192">
        <v>1432</v>
      </c>
      <c r="B1458" s="193">
        <v>167.9375</v>
      </c>
    </row>
    <row r="1459" spans="1:2" x14ac:dyDescent="0.25">
      <c r="A1459" s="192">
        <v>1433</v>
      </c>
      <c r="B1459" s="193">
        <v>167.95000000000002</v>
      </c>
    </row>
    <row r="1460" spans="1:2" x14ac:dyDescent="0.25">
      <c r="A1460" s="192">
        <v>1434</v>
      </c>
      <c r="B1460" s="193">
        <v>167.96250000000001</v>
      </c>
    </row>
    <row r="1461" spans="1:2" x14ac:dyDescent="0.25">
      <c r="A1461" s="192">
        <v>1435</v>
      </c>
      <c r="B1461" s="193">
        <v>167.97500000000002</v>
      </c>
    </row>
    <row r="1462" spans="1:2" x14ac:dyDescent="0.25">
      <c r="A1462" s="192">
        <v>1436</v>
      </c>
      <c r="B1462" s="193">
        <v>167.98750000000001</v>
      </c>
    </row>
    <row r="1463" spans="1:2" x14ac:dyDescent="0.25">
      <c r="A1463" s="192">
        <v>1437</v>
      </c>
      <c r="B1463" s="193">
        <v>168</v>
      </c>
    </row>
    <row r="1464" spans="1:2" x14ac:dyDescent="0.25">
      <c r="A1464" s="192">
        <v>1438</v>
      </c>
      <c r="B1464" s="193">
        <v>168.01250000000002</v>
      </c>
    </row>
    <row r="1465" spans="1:2" x14ac:dyDescent="0.25">
      <c r="A1465" s="192">
        <v>1439</v>
      </c>
      <c r="B1465" s="193">
        <v>168.02500000000001</v>
      </c>
    </row>
    <row r="1466" spans="1:2" x14ac:dyDescent="0.25">
      <c r="A1466" s="192">
        <v>1440</v>
      </c>
      <c r="B1466" s="193">
        <v>168.03750000000002</v>
      </c>
    </row>
    <row r="1467" spans="1:2" x14ac:dyDescent="0.25">
      <c r="A1467" s="192">
        <v>1441</v>
      </c>
      <c r="B1467" s="193">
        <v>168.05</v>
      </c>
    </row>
    <row r="1468" spans="1:2" x14ac:dyDescent="0.25">
      <c r="A1468" s="192">
        <v>1442</v>
      </c>
      <c r="B1468" s="193">
        <v>168.0625</v>
      </c>
    </row>
    <row r="1469" spans="1:2" x14ac:dyDescent="0.25">
      <c r="A1469" s="192">
        <v>1443</v>
      </c>
      <c r="B1469" s="193">
        <v>168.07500000000002</v>
      </c>
    </row>
    <row r="1470" spans="1:2" x14ac:dyDescent="0.25">
      <c r="A1470" s="192">
        <v>1444</v>
      </c>
      <c r="B1470" s="193">
        <v>168.08750000000001</v>
      </c>
    </row>
    <row r="1471" spans="1:2" x14ac:dyDescent="0.25">
      <c r="A1471" s="192">
        <v>1445</v>
      </c>
      <c r="B1471" s="193">
        <v>168.10000000000002</v>
      </c>
    </row>
    <row r="1472" spans="1:2" x14ac:dyDescent="0.25">
      <c r="A1472" s="192">
        <v>1446</v>
      </c>
      <c r="B1472" s="193">
        <v>168.11250000000001</v>
      </c>
    </row>
    <row r="1473" spans="1:2" x14ac:dyDescent="0.25">
      <c r="A1473" s="192">
        <v>1447</v>
      </c>
      <c r="B1473" s="193">
        <v>168.125</v>
      </c>
    </row>
    <row r="1474" spans="1:2" x14ac:dyDescent="0.25">
      <c r="A1474" s="192">
        <v>1448</v>
      </c>
      <c r="B1474" s="193">
        <v>168.13750000000002</v>
      </c>
    </row>
    <row r="1475" spans="1:2" x14ac:dyDescent="0.25">
      <c r="A1475" s="192">
        <v>1449</v>
      </c>
      <c r="B1475" s="193">
        <v>168.15</v>
      </c>
    </row>
    <row r="1476" spans="1:2" x14ac:dyDescent="0.25">
      <c r="A1476" s="192">
        <v>1450</v>
      </c>
      <c r="B1476" s="193">
        <v>168.16250000000002</v>
      </c>
    </row>
    <row r="1477" spans="1:2" x14ac:dyDescent="0.25">
      <c r="A1477" s="192">
        <v>1451</v>
      </c>
      <c r="B1477" s="193">
        <v>168.17500000000001</v>
      </c>
    </row>
    <row r="1478" spans="1:2" x14ac:dyDescent="0.25">
      <c r="A1478" s="192">
        <v>1452</v>
      </c>
      <c r="B1478" s="193">
        <v>168.1875</v>
      </c>
    </row>
    <row r="1479" spans="1:2" x14ac:dyDescent="0.25">
      <c r="A1479" s="192">
        <v>1453</v>
      </c>
      <c r="B1479" s="193">
        <v>168.20000000000002</v>
      </c>
    </row>
    <row r="1480" spans="1:2" x14ac:dyDescent="0.25">
      <c r="A1480" s="192">
        <v>1454</v>
      </c>
      <c r="B1480" s="193">
        <v>168.21250000000001</v>
      </c>
    </row>
    <row r="1481" spans="1:2" x14ac:dyDescent="0.25">
      <c r="A1481" s="192">
        <v>1455</v>
      </c>
      <c r="B1481" s="193">
        <v>168.22500000000002</v>
      </c>
    </row>
    <row r="1482" spans="1:2" x14ac:dyDescent="0.25">
      <c r="A1482" s="192">
        <v>1456</v>
      </c>
      <c r="B1482" s="193">
        <v>168.23750000000001</v>
      </c>
    </row>
    <row r="1483" spans="1:2" x14ac:dyDescent="0.25">
      <c r="A1483" s="192">
        <v>1457</v>
      </c>
      <c r="B1483" s="193">
        <v>168.25</v>
      </c>
    </row>
    <row r="1484" spans="1:2" x14ac:dyDescent="0.25">
      <c r="A1484" s="192">
        <v>1458</v>
      </c>
      <c r="B1484" s="193">
        <v>168.26250000000002</v>
      </c>
    </row>
    <row r="1485" spans="1:2" x14ac:dyDescent="0.25">
      <c r="A1485" s="192">
        <v>1459</v>
      </c>
      <c r="B1485" s="193">
        <v>168.27500000000001</v>
      </c>
    </row>
    <row r="1486" spans="1:2" x14ac:dyDescent="0.25">
      <c r="A1486" s="192">
        <v>1460</v>
      </c>
      <c r="B1486" s="193">
        <v>168.28750000000002</v>
      </c>
    </row>
    <row r="1487" spans="1:2" x14ac:dyDescent="0.25">
      <c r="A1487" s="192">
        <v>1461</v>
      </c>
      <c r="B1487" s="193">
        <v>168.3</v>
      </c>
    </row>
    <row r="1488" spans="1:2" x14ac:dyDescent="0.25">
      <c r="A1488" s="192">
        <v>1462</v>
      </c>
      <c r="B1488" s="193">
        <v>168.3125</v>
      </c>
    </row>
    <row r="1489" spans="1:2" x14ac:dyDescent="0.25">
      <c r="A1489" s="192">
        <v>1463</v>
      </c>
      <c r="B1489" s="193">
        <v>168.32500000000002</v>
      </c>
    </row>
    <row r="1490" spans="1:2" x14ac:dyDescent="0.25">
      <c r="A1490" s="192">
        <v>1464</v>
      </c>
      <c r="B1490" s="193">
        <v>168.33750000000001</v>
      </c>
    </row>
    <row r="1491" spans="1:2" x14ac:dyDescent="0.25">
      <c r="A1491" s="192">
        <v>1465</v>
      </c>
      <c r="B1491" s="193">
        <v>168.35000000000002</v>
      </c>
    </row>
    <row r="1492" spans="1:2" x14ac:dyDescent="0.25">
      <c r="A1492" s="192">
        <v>1466</v>
      </c>
      <c r="B1492" s="193">
        <v>168.36250000000001</v>
      </c>
    </row>
    <row r="1493" spans="1:2" x14ac:dyDescent="0.25">
      <c r="A1493" s="192">
        <v>1467</v>
      </c>
      <c r="B1493" s="193">
        <v>168.375</v>
      </c>
    </row>
    <row r="1494" spans="1:2" x14ac:dyDescent="0.25">
      <c r="A1494" s="192">
        <v>1468</v>
      </c>
      <c r="B1494" s="193">
        <v>168.38750000000002</v>
      </c>
    </row>
    <row r="1495" spans="1:2" x14ac:dyDescent="0.25">
      <c r="A1495" s="192">
        <v>1469</v>
      </c>
      <c r="B1495" s="193">
        <v>168.4</v>
      </c>
    </row>
    <row r="1496" spans="1:2" x14ac:dyDescent="0.25">
      <c r="A1496" s="192">
        <v>1470</v>
      </c>
      <c r="B1496" s="193">
        <v>168.41250000000002</v>
      </c>
    </row>
    <row r="1497" spans="1:2" x14ac:dyDescent="0.25">
      <c r="A1497" s="192">
        <v>1471</v>
      </c>
      <c r="B1497" s="193">
        <v>168.42500000000001</v>
      </c>
    </row>
    <row r="1498" spans="1:2" x14ac:dyDescent="0.25">
      <c r="A1498" s="192">
        <v>1472</v>
      </c>
      <c r="B1498" s="193">
        <v>168.4375</v>
      </c>
    </row>
    <row r="1499" spans="1:2" x14ac:dyDescent="0.25">
      <c r="A1499" s="192">
        <v>1473</v>
      </c>
      <c r="B1499" s="193">
        <v>168.45000000000002</v>
      </c>
    </row>
    <row r="1500" spans="1:2" x14ac:dyDescent="0.25">
      <c r="A1500" s="192">
        <v>1474</v>
      </c>
      <c r="B1500" s="193">
        <v>168.46250000000001</v>
      </c>
    </row>
    <row r="1501" spans="1:2" x14ac:dyDescent="0.25">
      <c r="A1501" s="192">
        <v>1475</v>
      </c>
      <c r="B1501" s="193">
        <v>168.47500000000002</v>
      </c>
    </row>
    <row r="1502" spans="1:2" x14ac:dyDescent="0.25">
      <c r="A1502" s="192">
        <v>1476</v>
      </c>
      <c r="B1502" s="193">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403</v>
      </c>
    </row>
    <row r="2" spans="1:5" ht="44.25" customHeight="1" x14ac:dyDescent="0.25">
      <c r="A2" s="456" t="s">
        <v>273</v>
      </c>
      <c r="B2" s="456"/>
      <c r="C2" s="456"/>
      <c r="D2" s="456"/>
    </row>
    <row r="3" spans="1:5" ht="15.75" x14ac:dyDescent="0.25">
      <c r="A3" s="8"/>
      <c r="B3" s="463" t="s">
        <v>21</v>
      </c>
      <c r="C3" s="20" t="s">
        <v>222</v>
      </c>
      <c r="D3" s="8"/>
    </row>
    <row r="4" spans="1:5" ht="17.25" customHeight="1" x14ac:dyDescent="0.25">
      <c r="A4" s="14"/>
      <c r="B4" s="464"/>
      <c r="C4" s="20" t="s">
        <v>196</v>
      </c>
      <c r="D4" s="14"/>
    </row>
    <row r="5" spans="1:5" ht="21.75" customHeight="1" x14ac:dyDescent="0.25">
      <c r="A5" s="16"/>
      <c r="B5" s="466" t="s">
        <v>283</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c r="E7" s="206"/>
    </row>
    <row r="8" spans="1:5" ht="126" x14ac:dyDescent="0.25">
      <c r="A8" s="12" t="s">
        <v>172</v>
      </c>
      <c r="B8" s="20" t="s">
        <v>5</v>
      </c>
      <c r="C8" s="12" t="s">
        <v>275</v>
      </c>
      <c r="D8" s="236" t="s">
        <v>404</v>
      </c>
    </row>
    <row r="9" spans="1:5" ht="31.5" x14ac:dyDescent="0.25">
      <c r="A9" s="12" t="s">
        <v>173</v>
      </c>
      <c r="B9" s="20" t="s">
        <v>6</v>
      </c>
      <c r="C9" s="12" t="s">
        <v>284</v>
      </c>
      <c r="D9" s="236" t="s">
        <v>255</v>
      </c>
    </row>
    <row r="10" spans="1:5" ht="94.5" x14ac:dyDescent="0.25">
      <c r="A10" s="12" t="s">
        <v>174</v>
      </c>
      <c r="B10" s="20" t="s">
        <v>185</v>
      </c>
      <c r="C10" s="12" t="s">
        <v>228</v>
      </c>
      <c r="D10" s="236" t="s">
        <v>277</v>
      </c>
    </row>
    <row r="11" spans="1:5" ht="126" x14ac:dyDescent="0.25">
      <c r="A11" s="12" t="s">
        <v>175</v>
      </c>
      <c r="B11" s="20" t="s">
        <v>186</v>
      </c>
      <c r="C11" s="12" t="s">
        <v>278</v>
      </c>
      <c r="D11" s="236" t="s">
        <v>279</v>
      </c>
    </row>
    <row r="12" spans="1:5" ht="47.25" x14ac:dyDescent="0.25">
      <c r="A12" s="12" t="s">
        <v>176</v>
      </c>
      <c r="B12" s="20" t="s">
        <v>187</v>
      </c>
      <c r="C12" s="12" t="s">
        <v>206</v>
      </c>
      <c r="D12" s="236" t="s">
        <v>406</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251</v>
      </c>
      <c r="D15" s="236" t="s">
        <v>241</v>
      </c>
    </row>
    <row r="16" spans="1:5" ht="47.25" x14ac:dyDescent="0.25">
      <c r="A16" s="42" t="s">
        <v>234</v>
      </c>
      <c r="B16" s="468"/>
      <c r="C16" s="12" t="s">
        <v>242</v>
      </c>
      <c r="D16" s="236" t="s">
        <v>243</v>
      </c>
    </row>
    <row r="17" spans="1:4" ht="47.25" x14ac:dyDescent="0.25">
      <c r="A17" s="12" t="s">
        <v>180</v>
      </c>
      <c r="B17" s="20" t="s">
        <v>191</v>
      </c>
      <c r="C17" s="12" t="s">
        <v>280</v>
      </c>
      <c r="D17" s="236" t="s">
        <v>285</v>
      </c>
    </row>
    <row r="18" spans="1:4" ht="31.5" x14ac:dyDescent="0.25">
      <c r="A18" s="12" t="s">
        <v>181</v>
      </c>
      <c r="B18" s="20" t="s">
        <v>192</v>
      </c>
      <c r="C18" s="12" t="s">
        <v>206</v>
      </c>
      <c r="D18" s="236"/>
    </row>
    <row r="19" spans="1:4" ht="15.75" x14ac:dyDescent="0.25">
      <c r="A19" s="12" t="s">
        <v>182</v>
      </c>
      <c r="B19" s="20" t="s">
        <v>193</v>
      </c>
      <c r="C19" s="12" t="s">
        <v>258</v>
      </c>
      <c r="D19" s="236"/>
    </row>
    <row r="20" spans="1:4" ht="79.5" customHeight="1" x14ac:dyDescent="0.25">
      <c r="A20" s="12" t="s">
        <v>183</v>
      </c>
      <c r="B20" s="20" t="s">
        <v>194</v>
      </c>
      <c r="C20" s="12" t="s">
        <v>281</v>
      </c>
      <c r="D20" s="236" t="s">
        <v>215</v>
      </c>
    </row>
    <row r="21" spans="1:4" ht="15.75" x14ac:dyDescent="0.25">
      <c r="A21" s="13"/>
      <c r="B21" s="14"/>
      <c r="C21" s="14"/>
      <c r="D21" s="14"/>
    </row>
    <row r="22" spans="1:4" s="2" customFormat="1" ht="17.25" customHeight="1" x14ac:dyDescent="0.25">
      <c r="A22" s="465" t="s">
        <v>195</v>
      </c>
      <c r="B22" s="465"/>
      <c r="C22" s="465"/>
      <c r="D22" s="465"/>
    </row>
    <row r="23" spans="1:4" ht="130.5" customHeight="1" x14ac:dyDescent="0.25">
      <c r="A23" s="467" t="s">
        <v>282</v>
      </c>
      <c r="B23" s="467"/>
      <c r="C23" s="467"/>
      <c r="D23" s="467"/>
    </row>
    <row r="24" spans="1:4" ht="13.5" customHeight="1" x14ac:dyDescent="0.25">
      <c r="A24" s="237"/>
      <c r="B24" s="237"/>
      <c r="C24" s="237"/>
      <c r="D24" s="237"/>
    </row>
    <row r="25" spans="1:4" ht="34.5" customHeight="1" x14ac:dyDescent="0.25">
      <c r="A25" s="469" t="s">
        <v>259</v>
      </c>
      <c r="B25" s="469"/>
      <c r="C25" s="469"/>
      <c r="D25" s="469"/>
    </row>
    <row r="26" spans="1:4" ht="45.75" x14ac:dyDescent="0.25">
      <c r="A26" s="191" t="s">
        <v>398</v>
      </c>
      <c r="B26" s="123" t="s">
        <v>399</v>
      </c>
      <c r="C26" s="41" t="s">
        <v>401</v>
      </c>
      <c r="D26" s="22"/>
    </row>
    <row r="27" spans="1:4" x14ac:dyDescent="0.25">
      <c r="A27" s="30">
        <v>241</v>
      </c>
      <c r="B27" s="36">
        <f>420+(A27-1)*0.0125</f>
        <v>423</v>
      </c>
      <c r="C27" s="15"/>
      <c r="D27" s="15"/>
    </row>
    <row r="28" spans="1:4" x14ac:dyDescent="0.25">
      <c r="A28" s="30">
        <v>242</v>
      </c>
      <c r="B28" s="36">
        <f t="shared" ref="B28:B91" si="0">420+(A28-1)*0.0125</f>
        <v>423.01249999999999</v>
      </c>
      <c r="C28" s="15"/>
      <c r="D28" s="15"/>
    </row>
    <row r="29" spans="1:4" x14ac:dyDescent="0.25">
      <c r="A29" s="30">
        <v>243</v>
      </c>
      <c r="B29" s="36">
        <f t="shared" si="0"/>
        <v>423.02499999999998</v>
      </c>
      <c r="C29" s="15"/>
      <c r="D29" s="15"/>
    </row>
    <row r="30" spans="1:4" x14ac:dyDescent="0.25">
      <c r="A30" s="30">
        <v>244</v>
      </c>
      <c r="B30" s="36">
        <f t="shared" si="0"/>
        <v>423.03750000000002</v>
      </c>
      <c r="C30" s="15"/>
      <c r="D30" s="15"/>
    </row>
    <row r="31" spans="1:4" x14ac:dyDescent="0.25">
      <c r="A31" s="30">
        <v>245</v>
      </c>
      <c r="B31" s="36">
        <f t="shared" si="0"/>
        <v>423.05</v>
      </c>
      <c r="C31" s="15"/>
      <c r="D31" s="15"/>
    </row>
    <row r="32" spans="1:4" x14ac:dyDescent="0.25">
      <c r="A32" s="30">
        <v>246</v>
      </c>
      <c r="B32" s="36">
        <f t="shared" si="0"/>
        <v>423.0625</v>
      </c>
    </row>
    <row r="33" spans="1:2" x14ac:dyDescent="0.25">
      <c r="A33" s="30">
        <v>247</v>
      </c>
      <c r="B33" s="36">
        <f t="shared" si="0"/>
        <v>423.07499999999999</v>
      </c>
    </row>
    <row r="34" spans="1:2" x14ac:dyDescent="0.25">
      <c r="A34" s="30">
        <v>248</v>
      </c>
      <c r="B34" s="36">
        <f t="shared" si="0"/>
        <v>423.08749999999998</v>
      </c>
    </row>
    <row r="35" spans="1:2" x14ac:dyDescent="0.25">
      <c r="A35" s="30">
        <v>249</v>
      </c>
      <c r="B35" s="36">
        <f t="shared" si="0"/>
        <v>423.1</v>
      </c>
    </row>
    <row r="36" spans="1:2" x14ac:dyDescent="0.25">
      <c r="A36" s="30">
        <v>250</v>
      </c>
      <c r="B36" s="36">
        <f t="shared" si="0"/>
        <v>423.11250000000001</v>
      </c>
    </row>
    <row r="37" spans="1:2" x14ac:dyDescent="0.25">
      <c r="A37" s="30">
        <v>251</v>
      </c>
      <c r="B37" s="36">
        <f t="shared" si="0"/>
        <v>423.125</v>
      </c>
    </row>
    <row r="38" spans="1:2" x14ac:dyDescent="0.25">
      <c r="A38" s="30">
        <v>252</v>
      </c>
      <c r="B38" s="36">
        <f t="shared" si="0"/>
        <v>423.13749999999999</v>
      </c>
    </row>
    <row r="39" spans="1:2" x14ac:dyDescent="0.25">
      <c r="A39" s="30">
        <v>253</v>
      </c>
      <c r="B39" s="36">
        <f t="shared" si="0"/>
        <v>423.15</v>
      </c>
    </row>
    <row r="40" spans="1:2" x14ac:dyDescent="0.25">
      <c r="A40" s="30">
        <v>254</v>
      </c>
      <c r="B40" s="36">
        <f t="shared" si="0"/>
        <v>423.16250000000002</v>
      </c>
    </row>
    <row r="41" spans="1:2" x14ac:dyDescent="0.25">
      <c r="A41" s="30">
        <v>255</v>
      </c>
      <c r="B41" s="36">
        <f t="shared" si="0"/>
        <v>423.17500000000001</v>
      </c>
    </row>
    <row r="42" spans="1:2" x14ac:dyDescent="0.25">
      <c r="A42" s="30">
        <v>256</v>
      </c>
      <c r="B42" s="36">
        <f t="shared" si="0"/>
        <v>423.1875</v>
      </c>
    </row>
    <row r="43" spans="1:2" x14ac:dyDescent="0.25">
      <c r="A43" s="30">
        <v>257</v>
      </c>
      <c r="B43" s="36">
        <f t="shared" si="0"/>
        <v>423.2</v>
      </c>
    </row>
    <row r="44" spans="1:2" x14ac:dyDescent="0.25">
      <c r="A44" s="30">
        <v>258</v>
      </c>
      <c r="B44" s="36">
        <f t="shared" si="0"/>
        <v>423.21249999999998</v>
      </c>
    </row>
    <row r="45" spans="1:2" x14ac:dyDescent="0.25">
      <c r="A45" s="30">
        <v>259</v>
      </c>
      <c r="B45" s="36">
        <f t="shared" si="0"/>
        <v>423.22500000000002</v>
      </c>
    </row>
    <row r="46" spans="1:2" x14ac:dyDescent="0.25">
      <c r="A46" s="30">
        <v>260</v>
      </c>
      <c r="B46" s="36">
        <f t="shared" si="0"/>
        <v>423.23750000000001</v>
      </c>
    </row>
    <row r="47" spans="1:2" x14ac:dyDescent="0.25">
      <c r="A47" s="30">
        <v>261</v>
      </c>
      <c r="B47" s="36">
        <f t="shared" si="0"/>
        <v>423.25</v>
      </c>
    </row>
    <row r="48" spans="1:2" x14ac:dyDescent="0.25">
      <c r="A48" s="30">
        <v>262</v>
      </c>
      <c r="B48" s="36">
        <f t="shared" si="0"/>
        <v>423.26249999999999</v>
      </c>
    </row>
    <row r="49" spans="1:2" x14ac:dyDescent="0.25">
      <c r="A49" s="30">
        <v>263</v>
      </c>
      <c r="B49" s="36">
        <f t="shared" si="0"/>
        <v>423.27499999999998</v>
      </c>
    </row>
    <row r="50" spans="1:2" x14ac:dyDescent="0.25">
      <c r="A50" s="30">
        <v>264</v>
      </c>
      <c r="B50" s="36">
        <f t="shared" si="0"/>
        <v>423.28750000000002</v>
      </c>
    </row>
    <row r="51" spans="1:2" x14ac:dyDescent="0.25">
      <c r="A51" s="30">
        <v>265</v>
      </c>
      <c r="B51" s="36">
        <f t="shared" si="0"/>
        <v>423.3</v>
      </c>
    </row>
    <row r="52" spans="1:2" x14ac:dyDescent="0.25">
      <c r="A52" s="30">
        <v>266</v>
      </c>
      <c r="B52" s="36">
        <f t="shared" si="0"/>
        <v>423.3125</v>
      </c>
    </row>
    <row r="53" spans="1:2" x14ac:dyDescent="0.25">
      <c r="A53" s="30">
        <v>267</v>
      </c>
      <c r="B53" s="36">
        <f t="shared" si="0"/>
        <v>423.32499999999999</v>
      </c>
    </row>
    <row r="54" spans="1:2" x14ac:dyDescent="0.25">
      <c r="A54" s="30">
        <v>268</v>
      </c>
      <c r="B54" s="36">
        <f t="shared" si="0"/>
        <v>423.33749999999998</v>
      </c>
    </row>
    <row r="55" spans="1:2" x14ac:dyDescent="0.25">
      <c r="A55" s="30">
        <v>269</v>
      </c>
      <c r="B55" s="36">
        <f t="shared" si="0"/>
        <v>423.35</v>
      </c>
    </row>
    <row r="56" spans="1:2" x14ac:dyDescent="0.25">
      <c r="A56" s="30">
        <v>270</v>
      </c>
      <c r="B56" s="36">
        <f t="shared" si="0"/>
        <v>423.36250000000001</v>
      </c>
    </row>
    <row r="57" spans="1:2" x14ac:dyDescent="0.25">
      <c r="A57" s="30">
        <v>271</v>
      </c>
      <c r="B57" s="36">
        <f t="shared" si="0"/>
        <v>423.375</v>
      </c>
    </row>
    <row r="58" spans="1:2" x14ac:dyDescent="0.25">
      <c r="A58" s="30">
        <v>272</v>
      </c>
      <c r="B58" s="36">
        <f t="shared" si="0"/>
        <v>423.38749999999999</v>
      </c>
    </row>
    <row r="59" spans="1:2" x14ac:dyDescent="0.25">
      <c r="A59" s="30">
        <v>273</v>
      </c>
      <c r="B59" s="36">
        <f t="shared" si="0"/>
        <v>423.4</v>
      </c>
    </row>
    <row r="60" spans="1:2" x14ac:dyDescent="0.25">
      <c r="A60" s="30">
        <v>274</v>
      </c>
      <c r="B60" s="36">
        <f t="shared" si="0"/>
        <v>423.41250000000002</v>
      </c>
    </row>
    <row r="61" spans="1:2" x14ac:dyDescent="0.25">
      <c r="A61" s="30">
        <v>275</v>
      </c>
      <c r="B61" s="36">
        <f t="shared" si="0"/>
        <v>423.42500000000001</v>
      </c>
    </row>
    <row r="62" spans="1:2" x14ac:dyDescent="0.25">
      <c r="A62" s="30">
        <v>276</v>
      </c>
      <c r="B62" s="36">
        <f t="shared" si="0"/>
        <v>423.4375</v>
      </c>
    </row>
    <row r="63" spans="1:2" x14ac:dyDescent="0.25">
      <c r="A63" s="30">
        <v>277</v>
      </c>
      <c r="B63" s="36">
        <f t="shared" si="0"/>
        <v>423.45</v>
      </c>
    </row>
    <row r="64" spans="1:2" x14ac:dyDescent="0.25">
      <c r="A64" s="30">
        <v>278</v>
      </c>
      <c r="B64" s="36">
        <f t="shared" si="0"/>
        <v>423.46249999999998</v>
      </c>
    </row>
    <row r="65" spans="1:2" x14ac:dyDescent="0.25">
      <c r="A65" s="30">
        <v>279</v>
      </c>
      <c r="B65" s="36">
        <f t="shared" si="0"/>
        <v>423.47500000000002</v>
      </c>
    </row>
    <row r="66" spans="1:2" x14ac:dyDescent="0.25">
      <c r="A66" s="30">
        <v>280</v>
      </c>
      <c r="B66" s="36">
        <f t="shared" si="0"/>
        <v>423.48750000000001</v>
      </c>
    </row>
    <row r="67" spans="1:2" x14ac:dyDescent="0.25">
      <c r="A67" s="30">
        <v>281</v>
      </c>
      <c r="B67" s="36">
        <f t="shared" si="0"/>
        <v>423.5</v>
      </c>
    </row>
    <row r="68" spans="1:2" x14ac:dyDescent="0.25">
      <c r="A68" s="30">
        <v>282</v>
      </c>
      <c r="B68" s="36">
        <f t="shared" si="0"/>
        <v>423.51249999999999</v>
      </c>
    </row>
    <row r="69" spans="1:2" x14ac:dyDescent="0.25">
      <c r="A69" s="30">
        <v>283</v>
      </c>
      <c r="B69" s="36">
        <f t="shared" si="0"/>
        <v>423.52499999999998</v>
      </c>
    </row>
    <row r="70" spans="1:2" x14ac:dyDescent="0.25">
      <c r="A70" s="30">
        <v>284</v>
      </c>
      <c r="B70" s="36">
        <f t="shared" si="0"/>
        <v>423.53750000000002</v>
      </c>
    </row>
    <row r="71" spans="1:2" x14ac:dyDescent="0.25">
      <c r="A71" s="30">
        <v>285</v>
      </c>
      <c r="B71" s="36">
        <f t="shared" si="0"/>
        <v>423.55</v>
      </c>
    </row>
    <row r="72" spans="1:2" x14ac:dyDescent="0.25">
      <c r="A72" s="30">
        <v>286</v>
      </c>
      <c r="B72" s="36">
        <f t="shared" si="0"/>
        <v>423.5625</v>
      </c>
    </row>
    <row r="73" spans="1:2" x14ac:dyDescent="0.25">
      <c r="A73" s="30">
        <v>287</v>
      </c>
      <c r="B73" s="36">
        <f t="shared" si="0"/>
        <v>423.57499999999999</v>
      </c>
    </row>
    <row r="74" spans="1:2" x14ac:dyDescent="0.25">
      <c r="A74" s="30">
        <v>288</v>
      </c>
      <c r="B74" s="36">
        <f t="shared" si="0"/>
        <v>423.58749999999998</v>
      </c>
    </row>
    <row r="75" spans="1:2" x14ac:dyDescent="0.25">
      <c r="A75" s="30">
        <v>289</v>
      </c>
      <c r="B75" s="36">
        <f t="shared" si="0"/>
        <v>423.6</v>
      </c>
    </row>
    <row r="76" spans="1:2" x14ac:dyDescent="0.25">
      <c r="A76" s="30">
        <v>290</v>
      </c>
      <c r="B76" s="36">
        <f t="shared" si="0"/>
        <v>423.61250000000001</v>
      </c>
    </row>
    <row r="77" spans="1:2" x14ac:dyDescent="0.25">
      <c r="A77" s="30">
        <v>291</v>
      </c>
      <c r="B77" s="36">
        <f t="shared" si="0"/>
        <v>423.625</v>
      </c>
    </row>
    <row r="78" spans="1:2" x14ac:dyDescent="0.25">
      <c r="A78" s="30">
        <v>292</v>
      </c>
      <c r="B78" s="36">
        <f t="shared" si="0"/>
        <v>423.63749999999999</v>
      </c>
    </row>
    <row r="79" spans="1:2" x14ac:dyDescent="0.25">
      <c r="A79" s="30">
        <v>293</v>
      </c>
      <c r="B79" s="36">
        <f t="shared" si="0"/>
        <v>423.65</v>
      </c>
    </row>
    <row r="80" spans="1:2" x14ac:dyDescent="0.25">
      <c r="A80" s="30">
        <v>294</v>
      </c>
      <c r="B80" s="36">
        <f t="shared" si="0"/>
        <v>423.66250000000002</v>
      </c>
    </row>
    <row r="81" spans="1:2" x14ac:dyDescent="0.25">
      <c r="A81" s="30">
        <v>295</v>
      </c>
      <c r="B81" s="36">
        <f t="shared" si="0"/>
        <v>423.67500000000001</v>
      </c>
    </row>
    <row r="82" spans="1:2" x14ac:dyDescent="0.25">
      <c r="A82" s="30">
        <v>296</v>
      </c>
      <c r="B82" s="36">
        <f t="shared" si="0"/>
        <v>423.6875</v>
      </c>
    </row>
    <row r="83" spans="1:2" x14ac:dyDescent="0.25">
      <c r="A83" s="30">
        <v>297</v>
      </c>
      <c r="B83" s="36">
        <f t="shared" si="0"/>
        <v>423.7</v>
      </c>
    </row>
    <row r="84" spans="1:2" x14ac:dyDescent="0.25">
      <c r="A84" s="30">
        <v>298</v>
      </c>
      <c r="B84" s="36">
        <f t="shared" si="0"/>
        <v>423.71249999999998</v>
      </c>
    </row>
    <row r="85" spans="1:2" x14ac:dyDescent="0.25">
      <c r="A85" s="30">
        <v>299</v>
      </c>
      <c r="B85" s="36">
        <f t="shared" si="0"/>
        <v>423.72500000000002</v>
      </c>
    </row>
    <row r="86" spans="1:2" x14ac:dyDescent="0.25">
      <c r="A86" s="30">
        <v>300</v>
      </c>
      <c r="B86" s="36">
        <f t="shared" si="0"/>
        <v>423.73750000000001</v>
      </c>
    </row>
    <row r="87" spans="1:2" x14ac:dyDescent="0.25">
      <c r="A87" s="30">
        <v>301</v>
      </c>
      <c r="B87" s="36">
        <f t="shared" si="0"/>
        <v>423.75</v>
      </c>
    </row>
    <row r="88" spans="1:2" x14ac:dyDescent="0.25">
      <c r="A88" s="30">
        <v>302</v>
      </c>
      <c r="B88" s="36">
        <f t="shared" si="0"/>
        <v>423.76249999999999</v>
      </c>
    </row>
    <row r="89" spans="1:2" x14ac:dyDescent="0.25">
      <c r="A89" s="30">
        <v>303</v>
      </c>
      <c r="B89" s="36">
        <f t="shared" si="0"/>
        <v>423.77499999999998</v>
      </c>
    </row>
    <row r="90" spans="1:2" x14ac:dyDescent="0.25">
      <c r="A90" s="30">
        <v>304</v>
      </c>
      <c r="B90" s="36">
        <f t="shared" si="0"/>
        <v>423.78750000000002</v>
      </c>
    </row>
    <row r="91" spans="1:2" x14ac:dyDescent="0.25">
      <c r="A91" s="30">
        <v>305</v>
      </c>
      <c r="B91" s="36">
        <f t="shared" si="0"/>
        <v>423.8</v>
      </c>
    </row>
    <row r="92" spans="1:2" x14ac:dyDescent="0.25">
      <c r="A92" s="30">
        <v>306</v>
      </c>
      <c r="B92" s="36">
        <f t="shared" ref="B92:B155" si="1">420+(A92-1)*0.0125</f>
        <v>423.8125</v>
      </c>
    </row>
    <row r="93" spans="1:2" x14ac:dyDescent="0.25">
      <c r="A93" s="30">
        <v>307</v>
      </c>
      <c r="B93" s="36">
        <f t="shared" si="1"/>
        <v>423.82499999999999</v>
      </c>
    </row>
    <row r="94" spans="1:2" x14ac:dyDescent="0.25">
      <c r="A94" s="30">
        <v>308</v>
      </c>
      <c r="B94" s="36">
        <f t="shared" si="1"/>
        <v>423.83749999999998</v>
      </c>
    </row>
    <row r="95" spans="1:2" x14ac:dyDescent="0.25">
      <c r="A95" s="30">
        <v>309</v>
      </c>
      <c r="B95" s="36">
        <f t="shared" si="1"/>
        <v>423.85</v>
      </c>
    </row>
    <row r="96" spans="1:2" x14ac:dyDescent="0.25">
      <c r="A96" s="30">
        <v>310</v>
      </c>
      <c r="B96" s="36">
        <f t="shared" si="1"/>
        <v>423.86250000000001</v>
      </c>
    </row>
    <row r="97" spans="1:2" x14ac:dyDescent="0.25">
      <c r="A97" s="30">
        <v>311</v>
      </c>
      <c r="B97" s="36">
        <f t="shared" si="1"/>
        <v>423.875</v>
      </c>
    </row>
    <row r="98" spans="1:2" x14ac:dyDescent="0.25">
      <c r="A98" s="30">
        <v>312</v>
      </c>
      <c r="B98" s="36">
        <f t="shared" si="1"/>
        <v>423.88749999999999</v>
      </c>
    </row>
    <row r="99" spans="1:2" x14ac:dyDescent="0.25">
      <c r="A99" s="30">
        <v>313</v>
      </c>
      <c r="B99" s="36">
        <f t="shared" si="1"/>
        <v>423.9</v>
      </c>
    </row>
    <row r="100" spans="1:2" x14ac:dyDescent="0.25">
      <c r="A100" s="30">
        <v>314</v>
      </c>
      <c r="B100" s="36">
        <f t="shared" si="1"/>
        <v>423.91250000000002</v>
      </c>
    </row>
    <row r="101" spans="1:2" x14ac:dyDescent="0.25">
      <c r="A101" s="30">
        <v>315</v>
      </c>
      <c r="B101" s="36">
        <f t="shared" si="1"/>
        <v>423.92500000000001</v>
      </c>
    </row>
    <row r="102" spans="1:2" x14ac:dyDescent="0.25">
      <c r="A102" s="30">
        <v>316</v>
      </c>
      <c r="B102" s="36">
        <f t="shared" si="1"/>
        <v>423.9375</v>
      </c>
    </row>
    <row r="103" spans="1:2" x14ac:dyDescent="0.25">
      <c r="A103" s="30">
        <v>317</v>
      </c>
      <c r="B103" s="36">
        <f t="shared" si="1"/>
        <v>423.95</v>
      </c>
    </row>
    <row r="104" spans="1:2" x14ac:dyDescent="0.25">
      <c r="A104" s="30">
        <v>318</v>
      </c>
      <c r="B104" s="36">
        <f t="shared" si="1"/>
        <v>423.96249999999998</v>
      </c>
    </row>
    <row r="105" spans="1:2" x14ac:dyDescent="0.25">
      <c r="A105" s="30">
        <v>319</v>
      </c>
      <c r="B105" s="36">
        <f t="shared" si="1"/>
        <v>423.97500000000002</v>
      </c>
    </row>
    <row r="106" spans="1:2" x14ac:dyDescent="0.25">
      <c r="A106" s="30">
        <v>320</v>
      </c>
      <c r="B106" s="36">
        <f t="shared" si="1"/>
        <v>423.98750000000001</v>
      </c>
    </row>
    <row r="107" spans="1:2" x14ac:dyDescent="0.25">
      <c r="A107" s="30">
        <v>321</v>
      </c>
      <c r="B107" s="36">
        <f t="shared" si="1"/>
        <v>424</v>
      </c>
    </row>
    <row r="108" spans="1:2" x14ac:dyDescent="0.25">
      <c r="A108" s="30">
        <v>322</v>
      </c>
      <c r="B108" s="36">
        <f t="shared" si="1"/>
        <v>424.01249999999999</v>
      </c>
    </row>
    <row r="109" spans="1:2" x14ac:dyDescent="0.25">
      <c r="A109" s="30">
        <v>323</v>
      </c>
      <c r="B109" s="36">
        <f t="shared" si="1"/>
        <v>424.02499999999998</v>
      </c>
    </row>
    <row r="110" spans="1:2" x14ac:dyDescent="0.25">
      <c r="A110" s="30">
        <v>324</v>
      </c>
      <c r="B110" s="36">
        <f t="shared" si="1"/>
        <v>424.03750000000002</v>
      </c>
    </row>
    <row r="111" spans="1:2" x14ac:dyDescent="0.25">
      <c r="A111" s="30">
        <v>325</v>
      </c>
      <c r="B111" s="36">
        <f t="shared" si="1"/>
        <v>424.05</v>
      </c>
    </row>
    <row r="112" spans="1:2" x14ac:dyDescent="0.25">
      <c r="A112" s="30">
        <v>326</v>
      </c>
      <c r="B112" s="36">
        <f t="shared" si="1"/>
        <v>424.0625</v>
      </c>
    </row>
    <row r="113" spans="1:2" x14ac:dyDescent="0.25">
      <c r="A113" s="30">
        <v>327</v>
      </c>
      <c r="B113" s="36">
        <f t="shared" si="1"/>
        <v>424.07499999999999</v>
      </c>
    </row>
    <row r="114" spans="1:2" x14ac:dyDescent="0.25">
      <c r="A114" s="30">
        <v>328</v>
      </c>
      <c r="B114" s="36">
        <f t="shared" si="1"/>
        <v>424.08749999999998</v>
      </c>
    </row>
    <row r="115" spans="1:2" x14ac:dyDescent="0.25">
      <c r="A115" s="30">
        <v>329</v>
      </c>
      <c r="B115" s="36">
        <f t="shared" si="1"/>
        <v>424.1</v>
      </c>
    </row>
    <row r="116" spans="1:2" x14ac:dyDescent="0.25">
      <c r="A116" s="30">
        <v>330</v>
      </c>
      <c r="B116" s="36">
        <f t="shared" si="1"/>
        <v>424.11250000000001</v>
      </c>
    </row>
    <row r="117" spans="1:2" x14ac:dyDescent="0.25">
      <c r="A117" s="30">
        <v>331</v>
      </c>
      <c r="B117" s="36">
        <f t="shared" si="1"/>
        <v>424.125</v>
      </c>
    </row>
    <row r="118" spans="1:2" x14ac:dyDescent="0.25">
      <c r="A118" s="30">
        <v>332</v>
      </c>
      <c r="B118" s="36">
        <f t="shared" si="1"/>
        <v>424.13749999999999</v>
      </c>
    </row>
    <row r="119" spans="1:2" x14ac:dyDescent="0.25">
      <c r="A119" s="30">
        <v>333</v>
      </c>
      <c r="B119" s="36">
        <f t="shared" si="1"/>
        <v>424.15</v>
      </c>
    </row>
    <row r="120" spans="1:2" x14ac:dyDescent="0.25">
      <c r="A120" s="30">
        <v>334</v>
      </c>
      <c r="B120" s="36">
        <f t="shared" si="1"/>
        <v>424.16250000000002</v>
      </c>
    </row>
    <row r="121" spans="1:2" x14ac:dyDescent="0.25">
      <c r="A121" s="30">
        <v>335</v>
      </c>
      <c r="B121" s="36">
        <f t="shared" si="1"/>
        <v>424.17500000000001</v>
      </c>
    </row>
    <row r="122" spans="1:2" x14ac:dyDescent="0.25">
      <c r="A122" s="30">
        <v>336</v>
      </c>
      <c r="B122" s="36">
        <f t="shared" si="1"/>
        <v>424.1875</v>
      </c>
    </row>
    <row r="123" spans="1:2" x14ac:dyDescent="0.25">
      <c r="A123" s="30">
        <v>337</v>
      </c>
      <c r="B123" s="36">
        <f t="shared" si="1"/>
        <v>424.2</v>
      </c>
    </row>
    <row r="124" spans="1:2" x14ac:dyDescent="0.25">
      <c r="A124" s="30">
        <v>338</v>
      </c>
      <c r="B124" s="36">
        <f t="shared" si="1"/>
        <v>424.21249999999998</v>
      </c>
    </row>
    <row r="125" spans="1:2" x14ac:dyDescent="0.25">
      <c r="A125" s="30">
        <v>339</v>
      </c>
      <c r="B125" s="36">
        <f t="shared" si="1"/>
        <v>424.22500000000002</v>
      </c>
    </row>
    <row r="126" spans="1:2" x14ac:dyDescent="0.25">
      <c r="A126" s="30">
        <v>340</v>
      </c>
      <c r="B126" s="36">
        <f t="shared" si="1"/>
        <v>424.23750000000001</v>
      </c>
    </row>
    <row r="127" spans="1:2" x14ac:dyDescent="0.25">
      <c r="A127" s="30">
        <v>341</v>
      </c>
      <c r="B127" s="36">
        <f t="shared" si="1"/>
        <v>424.25</v>
      </c>
    </row>
    <row r="128" spans="1:2" x14ac:dyDescent="0.25">
      <c r="A128" s="30">
        <v>342</v>
      </c>
      <c r="B128" s="36">
        <f t="shared" si="1"/>
        <v>424.26249999999999</v>
      </c>
    </row>
    <row r="129" spans="1:2" x14ac:dyDescent="0.25">
      <c r="A129" s="30">
        <v>343</v>
      </c>
      <c r="B129" s="36">
        <f t="shared" si="1"/>
        <v>424.27499999999998</v>
      </c>
    </row>
    <row r="130" spans="1:2" x14ac:dyDescent="0.25">
      <c r="A130" s="30">
        <v>344</v>
      </c>
      <c r="B130" s="36">
        <f t="shared" si="1"/>
        <v>424.28750000000002</v>
      </c>
    </row>
    <row r="131" spans="1:2" x14ac:dyDescent="0.25">
      <c r="A131" s="30">
        <v>345</v>
      </c>
      <c r="B131" s="36">
        <f t="shared" si="1"/>
        <v>424.3</v>
      </c>
    </row>
    <row r="132" spans="1:2" x14ac:dyDescent="0.25">
      <c r="A132" s="30">
        <v>346</v>
      </c>
      <c r="B132" s="36">
        <f t="shared" si="1"/>
        <v>424.3125</v>
      </c>
    </row>
    <row r="133" spans="1:2" x14ac:dyDescent="0.25">
      <c r="A133" s="30">
        <v>347</v>
      </c>
      <c r="B133" s="36">
        <f t="shared" si="1"/>
        <v>424.32499999999999</v>
      </c>
    </row>
    <row r="134" spans="1:2" x14ac:dyDescent="0.25">
      <c r="A134" s="30">
        <v>348</v>
      </c>
      <c r="B134" s="36">
        <f t="shared" si="1"/>
        <v>424.33749999999998</v>
      </c>
    </row>
    <row r="135" spans="1:2" x14ac:dyDescent="0.25">
      <c r="A135" s="30">
        <v>349</v>
      </c>
      <c r="B135" s="36">
        <f t="shared" si="1"/>
        <v>424.35</v>
      </c>
    </row>
    <row r="136" spans="1:2" x14ac:dyDescent="0.25">
      <c r="A136" s="30">
        <v>350</v>
      </c>
      <c r="B136" s="36">
        <f t="shared" si="1"/>
        <v>424.36250000000001</v>
      </c>
    </row>
    <row r="137" spans="1:2" x14ac:dyDescent="0.25">
      <c r="A137" s="30">
        <v>351</v>
      </c>
      <c r="B137" s="36">
        <f t="shared" si="1"/>
        <v>424.375</v>
      </c>
    </row>
    <row r="138" spans="1:2" x14ac:dyDescent="0.25">
      <c r="A138" s="30">
        <v>352</v>
      </c>
      <c r="B138" s="36">
        <f t="shared" si="1"/>
        <v>424.38749999999999</v>
      </c>
    </row>
    <row r="139" spans="1:2" x14ac:dyDescent="0.25">
      <c r="A139" s="30">
        <v>353</v>
      </c>
      <c r="B139" s="36">
        <f t="shared" si="1"/>
        <v>424.4</v>
      </c>
    </row>
    <row r="140" spans="1:2" x14ac:dyDescent="0.25">
      <c r="A140" s="30">
        <v>354</v>
      </c>
      <c r="B140" s="36">
        <f t="shared" si="1"/>
        <v>424.41250000000002</v>
      </c>
    </row>
    <row r="141" spans="1:2" x14ac:dyDescent="0.25">
      <c r="A141" s="30">
        <v>355</v>
      </c>
      <c r="B141" s="36">
        <f t="shared" si="1"/>
        <v>424.42500000000001</v>
      </c>
    </row>
    <row r="142" spans="1:2" x14ac:dyDescent="0.25">
      <c r="A142" s="30">
        <v>356</v>
      </c>
      <c r="B142" s="36">
        <f t="shared" si="1"/>
        <v>424.4375</v>
      </c>
    </row>
    <row r="143" spans="1:2" x14ac:dyDescent="0.25">
      <c r="A143" s="30">
        <v>357</v>
      </c>
      <c r="B143" s="36">
        <f t="shared" si="1"/>
        <v>424.45</v>
      </c>
    </row>
    <row r="144" spans="1:2" x14ac:dyDescent="0.25">
      <c r="A144" s="30">
        <v>358</v>
      </c>
      <c r="B144" s="36">
        <f t="shared" si="1"/>
        <v>424.46249999999998</v>
      </c>
    </row>
    <row r="145" spans="1:2" x14ac:dyDescent="0.25">
      <c r="A145" s="30">
        <v>359</v>
      </c>
      <c r="B145" s="36">
        <f t="shared" si="1"/>
        <v>424.47500000000002</v>
      </c>
    </row>
    <row r="146" spans="1:2" x14ac:dyDescent="0.25">
      <c r="A146" s="30">
        <v>360</v>
      </c>
      <c r="B146" s="36">
        <f t="shared" si="1"/>
        <v>424.48750000000001</v>
      </c>
    </row>
    <row r="147" spans="1:2" x14ac:dyDescent="0.25">
      <c r="A147" s="30">
        <v>361</v>
      </c>
      <c r="B147" s="36">
        <f t="shared" si="1"/>
        <v>424.5</v>
      </c>
    </row>
    <row r="148" spans="1:2" x14ac:dyDescent="0.25">
      <c r="A148" s="30">
        <v>362</v>
      </c>
      <c r="B148" s="36">
        <f t="shared" si="1"/>
        <v>424.51249999999999</v>
      </c>
    </row>
    <row r="149" spans="1:2" x14ac:dyDescent="0.25">
      <c r="A149" s="30">
        <v>363</v>
      </c>
      <c r="B149" s="36">
        <f t="shared" si="1"/>
        <v>424.52499999999998</v>
      </c>
    </row>
    <row r="150" spans="1:2" x14ac:dyDescent="0.25">
      <c r="A150" s="30">
        <v>364</v>
      </c>
      <c r="B150" s="36">
        <f t="shared" si="1"/>
        <v>424.53750000000002</v>
      </c>
    </row>
    <row r="151" spans="1:2" x14ac:dyDescent="0.25">
      <c r="A151" s="30">
        <v>365</v>
      </c>
      <c r="B151" s="36">
        <f t="shared" si="1"/>
        <v>424.55</v>
      </c>
    </row>
    <row r="152" spans="1:2" x14ac:dyDescent="0.25">
      <c r="A152" s="30">
        <v>366</v>
      </c>
      <c r="B152" s="36">
        <f t="shared" si="1"/>
        <v>424.5625</v>
      </c>
    </row>
    <row r="153" spans="1:2" x14ac:dyDescent="0.25">
      <c r="A153" s="30">
        <v>367</v>
      </c>
      <c r="B153" s="36">
        <f t="shared" si="1"/>
        <v>424.57499999999999</v>
      </c>
    </row>
    <row r="154" spans="1:2" x14ac:dyDescent="0.25">
      <c r="A154" s="30">
        <v>368</v>
      </c>
      <c r="B154" s="36">
        <f t="shared" si="1"/>
        <v>424.58749999999998</v>
      </c>
    </row>
    <row r="155" spans="1:2" x14ac:dyDescent="0.25">
      <c r="A155" s="30">
        <v>369</v>
      </c>
      <c r="B155" s="36">
        <f t="shared" si="1"/>
        <v>424.6</v>
      </c>
    </row>
    <row r="156" spans="1:2" x14ac:dyDescent="0.25">
      <c r="A156" s="30">
        <v>370</v>
      </c>
      <c r="B156" s="36">
        <f t="shared" ref="B156:B219" si="2">420+(A156-1)*0.0125</f>
        <v>424.61250000000001</v>
      </c>
    </row>
    <row r="157" spans="1:2" x14ac:dyDescent="0.25">
      <c r="A157" s="30">
        <v>371</v>
      </c>
      <c r="B157" s="36">
        <f t="shared" si="2"/>
        <v>424.625</v>
      </c>
    </row>
    <row r="158" spans="1:2" x14ac:dyDescent="0.25">
      <c r="A158" s="30">
        <v>372</v>
      </c>
      <c r="B158" s="36">
        <f t="shared" si="2"/>
        <v>424.63749999999999</v>
      </c>
    </row>
    <row r="159" spans="1:2" x14ac:dyDescent="0.25">
      <c r="A159" s="30">
        <v>373</v>
      </c>
      <c r="B159" s="36">
        <f t="shared" si="2"/>
        <v>424.65</v>
      </c>
    </row>
    <row r="160" spans="1:2" x14ac:dyDescent="0.25">
      <c r="A160" s="30">
        <v>374</v>
      </c>
      <c r="B160" s="36">
        <f t="shared" si="2"/>
        <v>424.66250000000002</v>
      </c>
    </row>
    <row r="161" spans="1:2" x14ac:dyDescent="0.25">
      <c r="A161" s="30">
        <v>375</v>
      </c>
      <c r="B161" s="36">
        <f t="shared" si="2"/>
        <v>424.67500000000001</v>
      </c>
    </row>
    <row r="162" spans="1:2" x14ac:dyDescent="0.25">
      <c r="A162" s="30">
        <v>376</v>
      </c>
      <c r="B162" s="36">
        <f t="shared" si="2"/>
        <v>424.6875</v>
      </c>
    </row>
    <row r="163" spans="1:2" x14ac:dyDescent="0.25">
      <c r="A163" s="30">
        <v>377</v>
      </c>
      <c r="B163" s="36">
        <f t="shared" si="2"/>
        <v>424.7</v>
      </c>
    </row>
    <row r="164" spans="1:2" x14ac:dyDescent="0.25">
      <c r="A164" s="30">
        <v>378</v>
      </c>
      <c r="B164" s="36">
        <f t="shared" si="2"/>
        <v>424.71249999999998</v>
      </c>
    </row>
    <row r="165" spans="1:2" x14ac:dyDescent="0.25">
      <c r="A165" s="30">
        <v>379</v>
      </c>
      <c r="B165" s="36">
        <f t="shared" si="2"/>
        <v>424.72500000000002</v>
      </c>
    </row>
    <row r="166" spans="1:2" x14ac:dyDescent="0.25">
      <c r="A166" s="30">
        <v>380</v>
      </c>
      <c r="B166" s="36">
        <f t="shared" si="2"/>
        <v>424.73750000000001</v>
      </c>
    </row>
    <row r="167" spans="1:2" x14ac:dyDescent="0.25">
      <c r="A167" s="30">
        <v>381</v>
      </c>
      <c r="B167" s="36">
        <f t="shared" si="2"/>
        <v>424.75</v>
      </c>
    </row>
    <row r="168" spans="1:2" x14ac:dyDescent="0.25">
      <c r="A168" s="30">
        <v>382</v>
      </c>
      <c r="B168" s="36">
        <f t="shared" si="2"/>
        <v>424.76249999999999</v>
      </c>
    </row>
    <row r="169" spans="1:2" x14ac:dyDescent="0.25">
      <c r="A169" s="30">
        <v>383</v>
      </c>
      <c r="B169" s="36">
        <f t="shared" si="2"/>
        <v>424.77499999999998</v>
      </c>
    </row>
    <row r="170" spans="1:2" x14ac:dyDescent="0.25">
      <c r="A170" s="30">
        <v>384</v>
      </c>
      <c r="B170" s="36">
        <f t="shared" si="2"/>
        <v>424.78750000000002</v>
      </c>
    </row>
    <row r="171" spans="1:2" x14ac:dyDescent="0.25">
      <c r="A171" s="30">
        <v>385</v>
      </c>
      <c r="B171" s="36">
        <f t="shared" si="2"/>
        <v>424.8</v>
      </c>
    </row>
    <row r="172" spans="1:2" x14ac:dyDescent="0.25">
      <c r="A172" s="30">
        <v>386</v>
      </c>
      <c r="B172" s="36">
        <f t="shared" si="2"/>
        <v>424.8125</v>
      </c>
    </row>
    <row r="173" spans="1:2" x14ac:dyDescent="0.25">
      <c r="A173" s="30">
        <v>387</v>
      </c>
      <c r="B173" s="36">
        <f t="shared" si="2"/>
        <v>424.82499999999999</v>
      </c>
    </row>
    <row r="174" spans="1:2" x14ac:dyDescent="0.25">
      <c r="A174" s="30">
        <v>388</v>
      </c>
      <c r="B174" s="36">
        <f t="shared" si="2"/>
        <v>424.83749999999998</v>
      </c>
    </row>
    <row r="175" spans="1:2" x14ac:dyDescent="0.25">
      <c r="A175" s="30">
        <v>389</v>
      </c>
      <c r="B175" s="36">
        <f t="shared" si="2"/>
        <v>424.85</v>
      </c>
    </row>
    <row r="176" spans="1:2" x14ac:dyDescent="0.25">
      <c r="A176" s="30">
        <v>390</v>
      </c>
      <c r="B176" s="36">
        <f t="shared" si="2"/>
        <v>424.86250000000001</v>
      </c>
    </row>
    <row r="177" spans="1:2" x14ac:dyDescent="0.25">
      <c r="A177" s="30">
        <v>491</v>
      </c>
      <c r="B177" s="36">
        <f t="shared" si="2"/>
        <v>426.125</v>
      </c>
    </row>
    <row r="178" spans="1:2" x14ac:dyDescent="0.25">
      <c r="A178" s="30">
        <v>492</v>
      </c>
      <c r="B178" s="36">
        <f t="shared" si="2"/>
        <v>426.13749999999999</v>
      </c>
    </row>
    <row r="179" spans="1:2" x14ac:dyDescent="0.25">
      <c r="A179" s="30">
        <v>493</v>
      </c>
      <c r="B179" s="36">
        <f t="shared" si="2"/>
        <v>426.15</v>
      </c>
    </row>
    <row r="180" spans="1:2" x14ac:dyDescent="0.25">
      <c r="A180" s="30">
        <v>494</v>
      </c>
      <c r="B180" s="36">
        <f t="shared" si="2"/>
        <v>426.16250000000002</v>
      </c>
    </row>
    <row r="181" spans="1:2" x14ac:dyDescent="0.25">
      <c r="A181" s="30">
        <v>495</v>
      </c>
      <c r="B181" s="36">
        <f t="shared" si="2"/>
        <v>426.17500000000001</v>
      </c>
    </row>
    <row r="182" spans="1:2" x14ac:dyDescent="0.25">
      <c r="A182" s="30">
        <v>496</v>
      </c>
      <c r="B182" s="36">
        <f t="shared" si="2"/>
        <v>426.1875</v>
      </c>
    </row>
    <row r="183" spans="1:2" x14ac:dyDescent="0.25">
      <c r="A183" s="30">
        <v>497</v>
      </c>
      <c r="B183" s="36">
        <f t="shared" si="2"/>
        <v>426.2</v>
      </c>
    </row>
    <row r="184" spans="1:2" x14ac:dyDescent="0.25">
      <c r="A184" s="30">
        <v>498</v>
      </c>
      <c r="B184" s="36">
        <f t="shared" si="2"/>
        <v>426.21249999999998</v>
      </c>
    </row>
    <row r="185" spans="1:2" x14ac:dyDescent="0.25">
      <c r="A185" s="30">
        <v>499</v>
      </c>
      <c r="B185" s="36">
        <f t="shared" si="2"/>
        <v>426.22500000000002</v>
      </c>
    </row>
    <row r="186" spans="1:2" x14ac:dyDescent="0.25">
      <c r="A186" s="30">
        <v>500</v>
      </c>
      <c r="B186" s="36">
        <f t="shared" si="2"/>
        <v>426.23750000000001</v>
      </c>
    </row>
    <row r="187" spans="1:2" x14ac:dyDescent="0.25">
      <c r="A187" s="30">
        <v>501</v>
      </c>
      <c r="B187" s="36">
        <f t="shared" si="2"/>
        <v>426.25</v>
      </c>
    </row>
    <row r="188" spans="1:2" x14ac:dyDescent="0.25">
      <c r="A188" s="30">
        <v>502</v>
      </c>
      <c r="B188" s="36">
        <f t="shared" si="2"/>
        <v>426.26249999999999</v>
      </c>
    </row>
    <row r="189" spans="1:2" x14ac:dyDescent="0.25">
      <c r="A189" s="30">
        <v>503</v>
      </c>
      <c r="B189" s="36">
        <f t="shared" si="2"/>
        <v>426.27499999999998</v>
      </c>
    </row>
    <row r="190" spans="1:2" x14ac:dyDescent="0.25">
      <c r="A190" s="30">
        <v>504</v>
      </c>
      <c r="B190" s="36">
        <f t="shared" si="2"/>
        <v>426.28750000000002</v>
      </c>
    </row>
    <row r="191" spans="1:2" x14ac:dyDescent="0.25">
      <c r="A191" s="30">
        <v>505</v>
      </c>
      <c r="B191" s="36">
        <f t="shared" si="2"/>
        <v>426.3</v>
      </c>
    </row>
    <row r="192" spans="1:2" x14ac:dyDescent="0.25">
      <c r="A192" s="30">
        <v>506</v>
      </c>
      <c r="B192" s="36">
        <f t="shared" si="2"/>
        <v>426.3125</v>
      </c>
    </row>
    <row r="193" spans="1:2" x14ac:dyDescent="0.25">
      <c r="A193" s="30">
        <v>507</v>
      </c>
      <c r="B193" s="36">
        <f t="shared" si="2"/>
        <v>426.32499999999999</v>
      </c>
    </row>
    <row r="194" spans="1:2" x14ac:dyDescent="0.25">
      <c r="A194" s="30">
        <v>508</v>
      </c>
      <c r="B194" s="36">
        <f t="shared" si="2"/>
        <v>426.33749999999998</v>
      </c>
    </row>
    <row r="195" spans="1:2" x14ac:dyDescent="0.25">
      <c r="A195" s="30">
        <v>509</v>
      </c>
      <c r="B195" s="36">
        <f t="shared" si="2"/>
        <v>426.35</v>
      </c>
    </row>
    <row r="196" spans="1:2" x14ac:dyDescent="0.25">
      <c r="A196" s="30">
        <v>510</v>
      </c>
      <c r="B196" s="36">
        <f t="shared" si="2"/>
        <v>426.36250000000001</v>
      </c>
    </row>
    <row r="197" spans="1:2" x14ac:dyDescent="0.25">
      <c r="A197" s="30">
        <v>511</v>
      </c>
      <c r="B197" s="36">
        <f t="shared" si="2"/>
        <v>426.375</v>
      </c>
    </row>
    <row r="198" spans="1:2" x14ac:dyDescent="0.25">
      <c r="A198" s="30">
        <v>512</v>
      </c>
      <c r="B198" s="36">
        <f t="shared" si="2"/>
        <v>426.38749999999999</v>
      </c>
    </row>
    <row r="199" spans="1:2" x14ac:dyDescent="0.25">
      <c r="A199" s="30">
        <v>513</v>
      </c>
      <c r="B199" s="36">
        <f t="shared" si="2"/>
        <v>426.4</v>
      </c>
    </row>
    <row r="200" spans="1:2" x14ac:dyDescent="0.25">
      <c r="A200" s="30">
        <v>514</v>
      </c>
      <c r="B200" s="36">
        <f t="shared" si="2"/>
        <v>426.41250000000002</v>
      </c>
    </row>
    <row r="201" spans="1:2" x14ac:dyDescent="0.25">
      <c r="A201" s="30">
        <v>515</v>
      </c>
      <c r="B201" s="36">
        <f t="shared" si="2"/>
        <v>426.42500000000001</v>
      </c>
    </row>
    <row r="202" spans="1:2" x14ac:dyDescent="0.25">
      <c r="A202" s="30">
        <v>516</v>
      </c>
      <c r="B202" s="36">
        <f t="shared" si="2"/>
        <v>426.4375</v>
      </c>
    </row>
    <row r="203" spans="1:2" x14ac:dyDescent="0.25">
      <c r="A203" s="30">
        <v>517</v>
      </c>
      <c r="B203" s="36">
        <f t="shared" si="2"/>
        <v>426.45</v>
      </c>
    </row>
    <row r="204" spans="1:2" x14ac:dyDescent="0.25">
      <c r="A204" s="30">
        <v>518</v>
      </c>
      <c r="B204" s="36">
        <f t="shared" si="2"/>
        <v>426.46249999999998</v>
      </c>
    </row>
    <row r="205" spans="1:2" x14ac:dyDescent="0.25">
      <c r="A205" s="30">
        <v>519</v>
      </c>
      <c r="B205" s="36">
        <f t="shared" si="2"/>
        <v>426.47500000000002</v>
      </c>
    </row>
    <row r="206" spans="1:2" x14ac:dyDescent="0.25">
      <c r="A206" s="30">
        <v>520</v>
      </c>
      <c r="B206" s="36">
        <f t="shared" si="2"/>
        <v>426.48750000000001</v>
      </c>
    </row>
    <row r="207" spans="1:2" x14ac:dyDescent="0.25">
      <c r="A207" s="30">
        <v>521</v>
      </c>
      <c r="B207" s="36">
        <f t="shared" si="2"/>
        <v>426.5</v>
      </c>
    </row>
    <row r="208" spans="1:2" x14ac:dyDescent="0.25">
      <c r="A208" s="30">
        <v>522</v>
      </c>
      <c r="B208" s="36">
        <f t="shared" si="2"/>
        <v>426.51249999999999</v>
      </c>
    </row>
    <row r="209" spans="1:2" x14ac:dyDescent="0.25">
      <c r="A209" s="30">
        <v>523</v>
      </c>
      <c r="B209" s="36">
        <f t="shared" si="2"/>
        <v>426.52499999999998</v>
      </c>
    </row>
    <row r="210" spans="1:2" x14ac:dyDescent="0.25">
      <c r="A210" s="30">
        <v>524</v>
      </c>
      <c r="B210" s="36">
        <f t="shared" si="2"/>
        <v>426.53750000000002</v>
      </c>
    </row>
    <row r="211" spans="1:2" x14ac:dyDescent="0.25">
      <c r="A211" s="30">
        <v>525</v>
      </c>
      <c r="B211" s="36">
        <f t="shared" si="2"/>
        <v>426.55</v>
      </c>
    </row>
    <row r="212" spans="1:2" x14ac:dyDescent="0.25">
      <c r="A212" s="30">
        <v>526</v>
      </c>
      <c r="B212" s="36">
        <f t="shared" si="2"/>
        <v>426.5625</v>
      </c>
    </row>
    <row r="213" spans="1:2" x14ac:dyDescent="0.25">
      <c r="A213" s="30">
        <v>527</v>
      </c>
      <c r="B213" s="36">
        <f t="shared" si="2"/>
        <v>426.57499999999999</v>
      </c>
    </row>
    <row r="214" spans="1:2" x14ac:dyDescent="0.25">
      <c r="A214" s="30">
        <v>528</v>
      </c>
      <c r="B214" s="36">
        <f t="shared" si="2"/>
        <v>426.58749999999998</v>
      </c>
    </row>
    <row r="215" spans="1:2" x14ac:dyDescent="0.25">
      <c r="A215" s="30">
        <v>529</v>
      </c>
      <c r="B215" s="36">
        <f t="shared" si="2"/>
        <v>426.6</v>
      </c>
    </row>
    <row r="216" spans="1:2" x14ac:dyDescent="0.25">
      <c r="A216" s="30">
        <v>530</v>
      </c>
      <c r="B216" s="36">
        <f t="shared" si="2"/>
        <v>426.61250000000001</v>
      </c>
    </row>
    <row r="217" spans="1:2" x14ac:dyDescent="0.25">
      <c r="A217" s="30">
        <v>531</v>
      </c>
      <c r="B217" s="36">
        <f t="shared" si="2"/>
        <v>426.625</v>
      </c>
    </row>
    <row r="218" spans="1:2" x14ac:dyDescent="0.25">
      <c r="A218" s="30">
        <v>532</v>
      </c>
      <c r="B218" s="36">
        <f t="shared" si="2"/>
        <v>426.63749999999999</v>
      </c>
    </row>
    <row r="219" spans="1:2" x14ac:dyDescent="0.25">
      <c r="A219" s="30">
        <v>533</v>
      </c>
      <c r="B219" s="36">
        <f t="shared" si="2"/>
        <v>426.65</v>
      </c>
    </row>
    <row r="220" spans="1:2" x14ac:dyDescent="0.25">
      <c r="A220" s="30">
        <v>534</v>
      </c>
      <c r="B220" s="36">
        <f t="shared" ref="B220:B283" si="3">420+(A220-1)*0.0125</f>
        <v>426.66250000000002</v>
      </c>
    </row>
    <row r="221" spans="1:2" x14ac:dyDescent="0.25">
      <c r="A221" s="30">
        <v>535</v>
      </c>
      <c r="B221" s="36">
        <f t="shared" si="3"/>
        <v>426.67500000000001</v>
      </c>
    </row>
    <row r="222" spans="1:2" x14ac:dyDescent="0.25">
      <c r="A222" s="30">
        <v>536</v>
      </c>
      <c r="B222" s="36">
        <f t="shared" si="3"/>
        <v>426.6875</v>
      </c>
    </row>
    <row r="223" spans="1:2" x14ac:dyDescent="0.25">
      <c r="A223" s="30">
        <v>537</v>
      </c>
      <c r="B223" s="36">
        <f t="shared" si="3"/>
        <v>426.7</v>
      </c>
    </row>
    <row r="224" spans="1:2" x14ac:dyDescent="0.25">
      <c r="A224" s="30">
        <v>538</v>
      </c>
      <c r="B224" s="36">
        <f t="shared" si="3"/>
        <v>426.71249999999998</v>
      </c>
    </row>
    <row r="225" spans="1:2" x14ac:dyDescent="0.25">
      <c r="A225" s="30">
        <v>539</v>
      </c>
      <c r="B225" s="36">
        <f t="shared" si="3"/>
        <v>426.72500000000002</v>
      </c>
    </row>
    <row r="226" spans="1:2" x14ac:dyDescent="0.25">
      <c r="A226" s="30">
        <v>540</v>
      </c>
      <c r="B226" s="36">
        <f t="shared" si="3"/>
        <v>426.73750000000001</v>
      </c>
    </row>
    <row r="227" spans="1:2" x14ac:dyDescent="0.25">
      <c r="A227" s="30">
        <v>541</v>
      </c>
      <c r="B227" s="36">
        <f t="shared" si="3"/>
        <v>426.75</v>
      </c>
    </row>
    <row r="228" spans="1:2" x14ac:dyDescent="0.25">
      <c r="A228" s="30">
        <v>542</v>
      </c>
      <c r="B228" s="36">
        <f t="shared" si="3"/>
        <v>426.76249999999999</v>
      </c>
    </row>
    <row r="229" spans="1:2" x14ac:dyDescent="0.25">
      <c r="A229" s="30">
        <v>543</v>
      </c>
      <c r="B229" s="36">
        <f t="shared" si="3"/>
        <v>426.77499999999998</v>
      </c>
    </row>
    <row r="230" spans="1:2" x14ac:dyDescent="0.25">
      <c r="A230" s="30">
        <v>544</v>
      </c>
      <c r="B230" s="36">
        <f t="shared" si="3"/>
        <v>426.78750000000002</v>
      </c>
    </row>
    <row r="231" spans="1:2" x14ac:dyDescent="0.25">
      <c r="A231" s="30">
        <v>545</v>
      </c>
      <c r="B231" s="36">
        <f t="shared" si="3"/>
        <v>426.8</v>
      </c>
    </row>
    <row r="232" spans="1:2" x14ac:dyDescent="0.25">
      <c r="A232" s="30">
        <v>546</v>
      </c>
      <c r="B232" s="36">
        <f t="shared" si="3"/>
        <v>426.8125</v>
      </c>
    </row>
    <row r="233" spans="1:2" x14ac:dyDescent="0.25">
      <c r="A233" s="30">
        <v>547</v>
      </c>
      <c r="B233" s="36">
        <f t="shared" si="3"/>
        <v>426.82499999999999</v>
      </c>
    </row>
    <row r="234" spans="1:2" x14ac:dyDescent="0.25">
      <c r="A234" s="30">
        <v>548</v>
      </c>
      <c r="B234" s="36">
        <f t="shared" si="3"/>
        <v>426.83749999999998</v>
      </c>
    </row>
    <row r="235" spans="1:2" x14ac:dyDescent="0.25">
      <c r="A235" s="30">
        <v>549</v>
      </c>
      <c r="B235" s="36">
        <f t="shared" si="3"/>
        <v>426.85</v>
      </c>
    </row>
    <row r="236" spans="1:2" x14ac:dyDescent="0.25">
      <c r="A236" s="30">
        <v>550</v>
      </c>
      <c r="B236" s="36">
        <f t="shared" si="3"/>
        <v>426.86250000000001</v>
      </c>
    </row>
    <row r="237" spans="1:2" x14ac:dyDescent="0.25">
      <c r="A237" s="30">
        <v>551</v>
      </c>
      <c r="B237" s="36">
        <f t="shared" si="3"/>
        <v>426.875</v>
      </c>
    </row>
    <row r="238" spans="1:2" x14ac:dyDescent="0.25">
      <c r="A238" s="30">
        <v>552</v>
      </c>
      <c r="B238" s="36">
        <f t="shared" si="3"/>
        <v>426.88749999999999</v>
      </c>
    </row>
    <row r="239" spans="1:2" x14ac:dyDescent="0.25">
      <c r="A239" s="30">
        <v>553</v>
      </c>
      <c r="B239" s="36">
        <f t="shared" si="3"/>
        <v>426.9</v>
      </c>
    </row>
    <row r="240" spans="1:2" x14ac:dyDescent="0.25">
      <c r="A240" s="30">
        <v>554</v>
      </c>
      <c r="B240" s="36">
        <f t="shared" si="3"/>
        <v>426.91250000000002</v>
      </c>
    </row>
    <row r="241" spans="1:2" x14ac:dyDescent="0.25">
      <c r="A241" s="30">
        <v>555</v>
      </c>
      <c r="B241" s="36">
        <f t="shared" si="3"/>
        <v>426.92500000000001</v>
      </c>
    </row>
    <row r="242" spans="1:2" x14ac:dyDescent="0.25">
      <c r="A242" s="30">
        <v>556</v>
      </c>
      <c r="B242" s="36">
        <f t="shared" si="3"/>
        <v>426.9375</v>
      </c>
    </row>
    <row r="243" spans="1:2" x14ac:dyDescent="0.25">
      <c r="A243" s="30">
        <v>557</v>
      </c>
      <c r="B243" s="36">
        <f t="shared" si="3"/>
        <v>426.95</v>
      </c>
    </row>
    <row r="244" spans="1:2" x14ac:dyDescent="0.25">
      <c r="A244" s="30">
        <v>558</v>
      </c>
      <c r="B244" s="36">
        <f t="shared" si="3"/>
        <v>426.96249999999998</v>
      </c>
    </row>
    <row r="245" spans="1:2" x14ac:dyDescent="0.25">
      <c r="A245" s="30">
        <v>559</v>
      </c>
      <c r="B245" s="36">
        <f t="shared" si="3"/>
        <v>426.97500000000002</v>
      </c>
    </row>
    <row r="246" spans="1:2" x14ac:dyDescent="0.25">
      <c r="A246" s="30">
        <v>560</v>
      </c>
      <c r="B246" s="36">
        <f t="shared" si="3"/>
        <v>426.98750000000001</v>
      </c>
    </row>
    <row r="247" spans="1:2" x14ac:dyDescent="0.25">
      <c r="A247" s="30">
        <v>561</v>
      </c>
      <c r="B247" s="36">
        <f t="shared" si="3"/>
        <v>427</v>
      </c>
    </row>
    <row r="248" spans="1:2" x14ac:dyDescent="0.25">
      <c r="A248" s="30">
        <v>562</v>
      </c>
      <c r="B248" s="36">
        <f t="shared" si="3"/>
        <v>427.01249999999999</v>
      </c>
    </row>
    <row r="249" spans="1:2" x14ac:dyDescent="0.25">
      <c r="A249" s="30">
        <v>563</v>
      </c>
      <c r="B249" s="36">
        <f t="shared" si="3"/>
        <v>427.02499999999998</v>
      </c>
    </row>
    <row r="250" spans="1:2" x14ac:dyDescent="0.25">
      <c r="A250" s="30">
        <v>564</v>
      </c>
      <c r="B250" s="36">
        <f t="shared" si="3"/>
        <v>427.03750000000002</v>
      </c>
    </row>
    <row r="251" spans="1:2" x14ac:dyDescent="0.25">
      <c r="A251" s="30">
        <v>565</v>
      </c>
      <c r="B251" s="36">
        <f t="shared" si="3"/>
        <v>427.05</v>
      </c>
    </row>
    <row r="252" spans="1:2" x14ac:dyDescent="0.25">
      <c r="A252" s="30">
        <v>566</v>
      </c>
      <c r="B252" s="36">
        <f t="shared" si="3"/>
        <v>427.0625</v>
      </c>
    </row>
    <row r="253" spans="1:2" x14ac:dyDescent="0.25">
      <c r="A253" s="30">
        <v>567</v>
      </c>
      <c r="B253" s="36">
        <f t="shared" si="3"/>
        <v>427.07499999999999</v>
      </c>
    </row>
    <row r="254" spans="1:2" x14ac:dyDescent="0.25">
      <c r="A254" s="30">
        <v>568</v>
      </c>
      <c r="B254" s="36">
        <f t="shared" si="3"/>
        <v>427.08749999999998</v>
      </c>
    </row>
    <row r="255" spans="1:2" x14ac:dyDescent="0.25">
      <c r="A255" s="30">
        <v>569</v>
      </c>
      <c r="B255" s="36">
        <f t="shared" si="3"/>
        <v>427.1</v>
      </c>
    </row>
    <row r="256" spans="1:2" x14ac:dyDescent="0.25">
      <c r="A256" s="30">
        <v>570</v>
      </c>
      <c r="B256" s="36">
        <f t="shared" si="3"/>
        <v>427.11250000000001</v>
      </c>
    </row>
    <row r="257" spans="1:2" x14ac:dyDescent="0.25">
      <c r="A257" s="30">
        <v>571</v>
      </c>
      <c r="B257" s="36">
        <f t="shared" si="3"/>
        <v>427.125</v>
      </c>
    </row>
    <row r="258" spans="1:2" x14ac:dyDescent="0.25">
      <c r="A258" s="30">
        <v>572</v>
      </c>
      <c r="B258" s="36">
        <f t="shared" si="3"/>
        <v>427.13749999999999</v>
      </c>
    </row>
    <row r="259" spans="1:2" x14ac:dyDescent="0.25">
      <c r="A259" s="30">
        <v>573</v>
      </c>
      <c r="B259" s="36">
        <f t="shared" si="3"/>
        <v>427.15</v>
      </c>
    </row>
    <row r="260" spans="1:2" x14ac:dyDescent="0.25">
      <c r="A260" s="30">
        <v>574</v>
      </c>
      <c r="B260" s="36">
        <f t="shared" si="3"/>
        <v>427.16250000000002</v>
      </c>
    </row>
    <row r="261" spans="1:2" x14ac:dyDescent="0.25">
      <c r="A261" s="30">
        <v>575</v>
      </c>
      <c r="B261" s="36">
        <f t="shared" si="3"/>
        <v>427.17500000000001</v>
      </c>
    </row>
    <row r="262" spans="1:2" x14ac:dyDescent="0.25">
      <c r="A262" s="30">
        <v>576</v>
      </c>
      <c r="B262" s="36">
        <f t="shared" si="3"/>
        <v>427.1875</v>
      </c>
    </row>
    <row r="263" spans="1:2" x14ac:dyDescent="0.25">
      <c r="A263" s="30">
        <v>577</v>
      </c>
      <c r="B263" s="36">
        <f t="shared" si="3"/>
        <v>427.2</v>
      </c>
    </row>
    <row r="264" spans="1:2" x14ac:dyDescent="0.25">
      <c r="A264" s="30">
        <v>578</v>
      </c>
      <c r="B264" s="36">
        <f t="shared" si="3"/>
        <v>427.21249999999998</v>
      </c>
    </row>
    <row r="265" spans="1:2" x14ac:dyDescent="0.25">
      <c r="A265" s="30">
        <v>579</v>
      </c>
      <c r="B265" s="36">
        <f t="shared" si="3"/>
        <v>427.22500000000002</v>
      </c>
    </row>
    <row r="266" spans="1:2" x14ac:dyDescent="0.25">
      <c r="A266" s="30">
        <v>580</v>
      </c>
      <c r="B266" s="36">
        <f t="shared" si="3"/>
        <v>427.23750000000001</v>
      </c>
    </row>
    <row r="267" spans="1:2" x14ac:dyDescent="0.25">
      <c r="A267" s="30">
        <v>581</v>
      </c>
      <c r="B267" s="36">
        <f t="shared" si="3"/>
        <v>427.25</v>
      </c>
    </row>
    <row r="268" spans="1:2" x14ac:dyDescent="0.25">
      <c r="A268" s="30">
        <v>582</v>
      </c>
      <c r="B268" s="36">
        <f t="shared" si="3"/>
        <v>427.26249999999999</v>
      </c>
    </row>
    <row r="269" spans="1:2" x14ac:dyDescent="0.25">
      <c r="A269" s="30">
        <v>583</v>
      </c>
      <c r="B269" s="36">
        <f t="shared" si="3"/>
        <v>427.27499999999998</v>
      </c>
    </row>
    <row r="270" spans="1:2" x14ac:dyDescent="0.25">
      <c r="A270" s="30">
        <v>584</v>
      </c>
      <c r="B270" s="36">
        <f t="shared" si="3"/>
        <v>427.28750000000002</v>
      </c>
    </row>
    <row r="271" spans="1:2" x14ac:dyDescent="0.25">
      <c r="A271" s="30">
        <v>585</v>
      </c>
      <c r="B271" s="36">
        <f t="shared" si="3"/>
        <v>427.3</v>
      </c>
    </row>
    <row r="272" spans="1:2" x14ac:dyDescent="0.25">
      <c r="A272" s="30">
        <v>586</v>
      </c>
      <c r="B272" s="36">
        <f t="shared" si="3"/>
        <v>427.3125</v>
      </c>
    </row>
    <row r="273" spans="1:2" x14ac:dyDescent="0.25">
      <c r="A273" s="30">
        <v>587</v>
      </c>
      <c r="B273" s="36">
        <f t="shared" si="3"/>
        <v>427.32499999999999</v>
      </c>
    </row>
    <row r="274" spans="1:2" x14ac:dyDescent="0.25">
      <c r="A274" s="30">
        <v>588</v>
      </c>
      <c r="B274" s="36">
        <f t="shared" si="3"/>
        <v>427.33749999999998</v>
      </c>
    </row>
    <row r="275" spans="1:2" x14ac:dyDescent="0.25">
      <c r="A275" s="30">
        <v>589</v>
      </c>
      <c r="B275" s="36">
        <f t="shared" si="3"/>
        <v>427.35</v>
      </c>
    </row>
    <row r="276" spans="1:2" x14ac:dyDescent="0.25">
      <c r="A276" s="30">
        <v>590</v>
      </c>
      <c r="B276" s="36">
        <f t="shared" si="3"/>
        <v>427.36250000000001</v>
      </c>
    </row>
    <row r="277" spans="1:2" x14ac:dyDescent="0.25">
      <c r="A277" s="30">
        <v>591</v>
      </c>
      <c r="B277" s="36">
        <f t="shared" si="3"/>
        <v>427.375</v>
      </c>
    </row>
    <row r="278" spans="1:2" x14ac:dyDescent="0.25">
      <c r="A278" s="30">
        <v>592</v>
      </c>
      <c r="B278" s="36">
        <f t="shared" si="3"/>
        <v>427.38749999999999</v>
      </c>
    </row>
    <row r="279" spans="1:2" x14ac:dyDescent="0.25">
      <c r="A279" s="30">
        <v>593</v>
      </c>
      <c r="B279" s="36">
        <f t="shared" si="3"/>
        <v>427.4</v>
      </c>
    </row>
    <row r="280" spans="1:2" x14ac:dyDescent="0.25">
      <c r="A280" s="30">
        <v>594</v>
      </c>
      <c r="B280" s="36">
        <f t="shared" si="3"/>
        <v>427.41250000000002</v>
      </c>
    </row>
    <row r="281" spans="1:2" x14ac:dyDescent="0.25">
      <c r="A281" s="30">
        <v>595</v>
      </c>
      <c r="B281" s="36">
        <f t="shared" si="3"/>
        <v>427.42500000000001</v>
      </c>
    </row>
    <row r="282" spans="1:2" x14ac:dyDescent="0.25">
      <c r="A282" s="30">
        <v>596</v>
      </c>
      <c r="B282" s="36">
        <f t="shared" si="3"/>
        <v>427.4375</v>
      </c>
    </row>
    <row r="283" spans="1:2" x14ac:dyDescent="0.25">
      <c r="A283" s="30">
        <v>597</v>
      </c>
      <c r="B283" s="36">
        <f t="shared" si="3"/>
        <v>427.45</v>
      </c>
    </row>
    <row r="284" spans="1:2" x14ac:dyDescent="0.25">
      <c r="A284" s="30">
        <v>598</v>
      </c>
      <c r="B284" s="36">
        <f t="shared" ref="B284:B347" si="4">420+(A284-1)*0.0125</f>
        <v>427.46249999999998</v>
      </c>
    </row>
    <row r="285" spans="1:2" x14ac:dyDescent="0.25">
      <c r="A285" s="30">
        <v>599</v>
      </c>
      <c r="B285" s="36">
        <f t="shared" si="4"/>
        <v>427.47500000000002</v>
      </c>
    </row>
    <row r="286" spans="1:2" x14ac:dyDescent="0.25">
      <c r="A286" s="30">
        <v>600</v>
      </c>
      <c r="B286" s="36">
        <f t="shared" si="4"/>
        <v>427.48750000000001</v>
      </c>
    </row>
    <row r="287" spans="1:2" x14ac:dyDescent="0.25">
      <c r="A287" s="30">
        <v>601</v>
      </c>
      <c r="B287" s="36">
        <f t="shared" si="4"/>
        <v>427.5</v>
      </c>
    </row>
    <row r="288" spans="1:2" x14ac:dyDescent="0.25">
      <c r="A288" s="30">
        <v>602</v>
      </c>
      <c r="B288" s="36">
        <f t="shared" si="4"/>
        <v>427.51249999999999</v>
      </c>
    </row>
    <row r="289" spans="1:2" x14ac:dyDescent="0.25">
      <c r="A289" s="30">
        <v>603</v>
      </c>
      <c r="B289" s="36">
        <f t="shared" si="4"/>
        <v>427.52499999999998</v>
      </c>
    </row>
    <row r="290" spans="1:2" x14ac:dyDescent="0.25">
      <c r="A290" s="30">
        <v>604</v>
      </c>
      <c r="B290" s="36">
        <f t="shared" si="4"/>
        <v>427.53750000000002</v>
      </c>
    </row>
    <row r="291" spans="1:2" x14ac:dyDescent="0.25">
      <c r="A291" s="30">
        <v>605</v>
      </c>
      <c r="B291" s="36">
        <f t="shared" si="4"/>
        <v>427.55</v>
      </c>
    </row>
    <row r="292" spans="1:2" x14ac:dyDescent="0.25">
      <c r="A292" s="30">
        <v>606</v>
      </c>
      <c r="B292" s="36">
        <f t="shared" si="4"/>
        <v>427.5625</v>
      </c>
    </row>
    <row r="293" spans="1:2" x14ac:dyDescent="0.25">
      <c r="A293" s="30">
        <v>607</v>
      </c>
      <c r="B293" s="36">
        <f t="shared" si="4"/>
        <v>427.57499999999999</v>
      </c>
    </row>
    <row r="294" spans="1:2" x14ac:dyDescent="0.25">
      <c r="A294" s="30">
        <v>608</v>
      </c>
      <c r="B294" s="36">
        <f t="shared" si="4"/>
        <v>427.58749999999998</v>
      </c>
    </row>
    <row r="295" spans="1:2" x14ac:dyDescent="0.25">
      <c r="A295" s="30">
        <v>609</v>
      </c>
      <c r="B295" s="36">
        <f t="shared" si="4"/>
        <v>427.6</v>
      </c>
    </row>
    <row r="296" spans="1:2" x14ac:dyDescent="0.25">
      <c r="A296" s="30">
        <v>610</v>
      </c>
      <c r="B296" s="36">
        <f t="shared" si="4"/>
        <v>427.61250000000001</v>
      </c>
    </row>
    <row r="297" spans="1:2" x14ac:dyDescent="0.25">
      <c r="A297" s="30">
        <v>611</v>
      </c>
      <c r="B297" s="36">
        <f t="shared" si="4"/>
        <v>427.625</v>
      </c>
    </row>
    <row r="298" spans="1:2" x14ac:dyDescent="0.25">
      <c r="A298" s="30">
        <v>612</v>
      </c>
      <c r="B298" s="36">
        <f t="shared" si="4"/>
        <v>427.63749999999999</v>
      </c>
    </row>
    <row r="299" spans="1:2" x14ac:dyDescent="0.25">
      <c r="A299" s="30">
        <v>613</v>
      </c>
      <c r="B299" s="36">
        <f t="shared" si="4"/>
        <v>427.65</v>
      </c>
    </row>
    <row r="300" spans="1:2" x14ac:dyDescent="0.25">
      <c r="A300" s="30">
        <v>614</v>
      </c>
      <c r="B300" s="36">
        <f t="shared" si="4"/>
        <v>427.66250000000002</v>
      </c>
    </row>
    <row r="301" spans="1:2" x14ac:dyDescent="0.25">
      <c r="A301" s="30">
        <v>615</v>
      </c>
      <c r="B301" s="36">
        <f t="shared" si="4"/>
        <v>427.67500000000001</v>
      </c>
    </row>
    <row r="302" spans="1:2" x14ac:dyDescent="0.25">
      <c r="A302" s="30">
        <v>616</v>
      </c>
      <c r="B302" s="36">
        <f t="shared" si="4"/>
        <v>427.6875</v>
      </c>
    </row>
    <row r="303" spans="1:2" x14ac:dyDescent="0.25">
      <c r="A303" s="30">
        <v>617</v>
      </c>
      <c r="B303" s="36">
        <f t="shared" si="4"/>
        <v>427.7</v>
      </c>
    </row>
    <row r="304" spans="1:2" x14ac:dyDescent="0.25">
      <c r="A304" s="30">
        <v>618</v>
      </c>
      <c r="B304" s="36">
        <f t="shared" si="4"/>
        <v>427.71249999999998</v>
      </c>
    </row>
    <row r="305" spans="1:2" x14ac:dyDescent="0.25">
      <c r="A305" s="30">
        <v>619</v>
      </c>
      <c r="B305" s="36">
        <f t="shared" si="4"/>
        <v>427.72500000000002</v>
      </c>
    </row>
    <row r="306" spans="1:2" x14ac:dyDescent="0.25">
      <c r="A306" s="30">
        <v>620</v>
      </c>
      <c r="B306" s="36">
        <f t="shared" si="4"/>
        <v>427.73750000000001</v>
      </c>
    </row>
    <row r="307" spans="1:2" x14ac:dyDescent="0.25">
      <c r="A307" s="30">
        <v>621</v>
      </c>
      <c r="B307" s="36">
        <f t="shared" si="4"/>
        <v>427.75</v>
      </c>
    </row>
    <row r="308" spans="1:2" x14ac:dyDescent="0.25">
      <c r="A308" s="30">
        <v>622</v>
      </c>
      <c r="B308" s="36">
        <f t="shared" si="4"/>
        <v>427.76249999999999</v>
      </c>
    </row>
    <row r="309" spans="1:2" x14ac:dyDescent="0.25">
      <c r="A309" s="30">
        <v>623</v>
      </c>
      <c r="B309" s="36">
        <f t="shared" si="4"/>
        <v>427.77499999999998</v>
      </c>
    </row>
    <row r="310" spans="1:2" x14ac:dyDescent="0.25">
      <c r="A310" s="30">
        <v>624</v>
      </c>
      <c r="B310" s="36">
        <f t="shared" si="4"/>
        <v>427.78750000000002</v>
      </c>
    </row>
    <row r="311" spans="1:2" x14ac:dyDescent="0.25">
      <c r="A311" s="30">
        <v>625</v>
      </c>
      <c r="B311" s="36">
        <f t="shared" si="4"/>
        <v>427.8</v>
      </c>
    </row>
    <row r="312" spans="1:2" x14ac:dyDescent="0.25">
      <c r="A312" s="30">
        <v>626</v>
      </c>
      <c r="B312" s="36">
        <f t="shared" si="4"/>
        <v>427.8125</v>
      </c>
    </row>
    <row r="313" spans="1:2" x14ac:dyDescent="0.25">
      <c r="A313" s="30">
        <v>627</v>
      </c>
      <c r="B313" s="36">
        <f t="shared" si="4"/>
        <v>427.82499999999999</v>
      </c>
    </row>
    <row r="314" spans="1:2" x14ac:dyDescent="0.25">
      <c r="A314" s="30">
        <v>628</v>
      </c>
      <c r="B314" s="36">
        <f t="shared" si="4"/>
        <v>427.83749999999998</v>
      </c>
    </row>
    <row r="315" spans="1:2" x14ac:dyDescent="0.25">
      <c r="A315" s="30">
        <v>629</v>
      </c>
      <c r="B315" s="36">
        <f t="shared" si="4"/>
        <v>427.85</v>
      </c>
    </row>
    <row r="316" spans="1:2" x14ac:dyDescent="0.25">
      <c r="A316" s="30">
        <v>630</v>
      </c>
      <c r="B316" s="36">
        <f t="shared" si="4"/>
        <v>427.86250000000001</v>
      </c>
    </row>
    <row r="317" spans="1:2" x14ac:dyDescent="0.25">
      <c r="A317" s="30">
        <v>631</v>
      </c>
      <c r="B317" s="36">
        <f t="shared" si="4"/>
        <v>427.875</v>
      </c>
    </row>
    <row r="318" spans="1:2" x14ac:dyDescent="0.25">
      <c r="A318" s="30">
        <v>632</v>
      </c>
      <c r="B318" s="36">
        <f t="shared" si="4"/>
        <v>427.88749999999999</v>
      </c>
    </row>
    <row r="319" spans="1:2" x14ac:dyDescent="0.25">
      <c r="A319" s="30">
        <v>633</v>
      </c>
      <c r="B319" s="36">
        <f t="shared" si="4"/>
        <v>427.9</v>
      </c>
    </row>
    <row r="320" spans="1:2" x14ac:dyDescent="0.25">
      <c r="A320" s="30">
        <v>634</v>
      </c>
      <c r="B320" s="36">
        <f t="shared" si="4"/>
        <v>427.91250000000002</v>
      </c>
    </row>
    <row r="321" spans="1:2" x14ac:dyDescent="0.25">
      <c r="A321" s="30">
        <v>635</v>
      </c>
      <c r="B321" s="36">
        <f t="shared" si="4"/>
        <v>427.92500000000001</v>
      </c>
    </row>
    <row r="322" spans="1:2" x14ac:dyDescent="0.25">
      <c r="A322" s="30">
        <v>636</v>
      </c>
      <c r="B322" s="36">
        <f t="shared" si="4"/>
        <v>427.9375</v>
      </c>
    </row>
    <row r="323" spans="1:2" x14ac:dyDescent="0.25">
      <c r="A323" s="30">
        <v>637</v>
      </c>
      <c r="B323" s="36">
        <f t="shared" si="4"/>
        <v>427.95</v>
      </c>
    </row>
    <row r="324" spans="1:2" x14ac:dyDescent="0.25">
      <c r="A324" s="30">
        <v>638</v>
      </c>
      <c r="B324" s="36">
        <f t="shared" si="4"/>
        <v>427.96249999999998</v>
      </c>
    </row>
    <row r="325" spans="1:2" x14ac:dyDescent="0.25">
      <c r="A325" s="30">
        <v>639</v>
      </c>
      <c r="B325" s="36">
        <f t="shared" si="4"/>
        <v>427.97500000000002</v>
      </c>
    </row>
    <row r="326" spans="1:2" x14ac:dyDescent="0.25">
      <c r="A326" s="30">
        <v>640</v>
      </c>
      <c r="B326" s="36">
        <f t="shared" si="4"/>
        <v>427.98750000000001</v>
      </c>
    </row>
    <row r="327" spans="1:2" x14ac:dyDescent="0.25">
      <c r="A327" s="30">
        <v>641</v>
      </c>
      <c r="B327" s="36">
        <f t="shared" si="4"/>
        <v>428</v>
      </c>
    </row>
    <row r="328" spans="1:2" x14ac:dyDescent="0.25">
      <c r="A328" s="30">
        <v>642</v>
      </c>
      <c r="B328" s="36">
        <f t="shared" si="4"/>
        <v>428.01249999999999</v>
      </c>
    </row>
    <row r="329" spans="1:2" x14ac:dyDescent="0.25">
      <c r="A329" s="30">
        <v>643</v>
      </c>
      <c r="B329" s="36">
        <f t="shared" si="4"/>
        <v>428.02499999999998</v>
      </c>
    </row>
    <row r="330" spans="1:2" x14ac:dyDescent="0.25">
      <c r="A330" s="30">
        <v>644</v>
      </c>
      <c r="B330" s="36">
        <f t="shared" si="4"/>
        <v>428.03750000000002</v>
      </c>
    </row>
    <row r="331" spans="1:2" x14ac:dyDescent="0.25">
      <c r="A331" s="30">
        <v>645</v>
      </c>
      <c r="B331" s="36">
        <f t="shared" si="4"/>
        <v>428.05</v>
      </c>
    </row>
    <row r="332" spans="1:2" x14ac:dyDescent="0.25">
      <c r="A332" s="30">
        <v>646</v>
      </c>
      <c r="B332" s="36">
        <f t="shared" si="4"/>
        <v>428.0625</v>
      </c>
    </row>
    <row r="333" spans="1:2" x14ac:dyDescent="0.25">
      <c r="A333" s="30">
        <v>647</v>
      </c>
      <c r="B333" s="36">
        <f t="shared" si="4"/>
        <v>428.07499999999999</v>
      </c>
    </row>
    <row r="334" spans="1:2" x14ac:dyDescent="0.25">
      <c r="A334" s="30">
        <v>648</v>
      </c>
      <c r="B334" s="36">
        <f t="shared" si="4"/>
        <v>428.08749999999998</v>
      </c>
    </row>
    <row r="335" spans="1:2" x14ac:dyDescent="0.25">
      <c r="A335" s="30">
        <v>649</v>
      </c>
      <c r="B335" s="36">
        <f t="shared" si="4"/>
        <v>428.1</v>
      </c>
    </row>
    <row r="336" spans="1:2" x14ac:dyDescent="0.25">
      <c r="A336" s="30">
        <v>650</v>
      </c>
      <c r="B336" s="36">
        <f t="shared" si="4"/>
        <v>428.11250000000001</v>
      </c>
    </row>
    <row r="337" spans="1:2" x14ac:dyDescent="0.25">
      <c r="A337" s="30">
        <v>651</v>
      </c>
      <c r="B337" s="36">
        <f t="shared" si="4"/>
        <v>428.125</v>
      </c>
    </row>
    <row r="338" spans="1:2" x14ac:dyDescent="0.25">
      <c r="A338" s="30">
        <v>652</v>
      </c>
      <c r="B338" s="36">
        <f t="shared" si="4"/>
        <v>428.13749999999999</v>
      </c>
    </row>
    <row r="339" spans="1:2" x14ac:dyDescent="0.25">
      <c r="A339" s="30">
        <v>653</v>
      </c>
      <c r="B339" s="36">
        <f t="shared" si="4"/>
        <v>428.15</v>
      </c>
    </row>
    <row r="340" spans="1:2" x14ac:dyDescent="0.25">
      <c r="A340" s="30">
        <v>654</v>
      </c>
      <c r="B340" s="36">
        <f t="shared" si="4"/>
        <v>428.16250000000002</v>
      </c>
    </row>
    <row r="341" spans="1:2" x14ac:dyDescent="0.25">
      <c r="A341" s="30">
        <v>655</v>
      </c>
      <c r="B341" s="36">
        <f t="shared" si="4"/>
        <v>428.17500000000001</v>
      </c>
    </row>
    <row r="342" spans="1:2" x14ac:dyDescent="0.25">
      <c r="A342" s="30">
        <v>656</v>
      </c>
      <c r="B342" s="36">
        <f t="shared" si="4"/>
        <v>428.1875</v>
      </c>
    </row>
    <row r="343" spans="1:2" x14ac:dyDescent="0.25">
      <c r="A343" s="30">
        <v>657</v>
      </c>
      <c r="B343" s="36">
        <f t="shared" si="4"/>
        <v>428.2</v>
      </c>
    </row>
    <row r="344" spans="1:2" x14ac:dyDescent="0.25">
      <c r="A344" s="30">
        <v>658</v>
      </c>
      <c r="B344" s="36">
        <f t="shared" si="4"/>
        <v>428.21249999999998</v>
      </c>
    </row>
    <row r="345" spans="1:2" x14ac:dyDescent="0.25">
      <c r="A345" s="30">
        <v>659</v>
      </c>
      <c r="B345" s="36">
        <f t="shared" si="4"/>
        <v>428.22500000000002</v>
      </c>
    </row>
    <row r="346" spans="1:2" x14ac:dyDescent="0.25">
      <c r="A346" s="30">
        <v>660</v>
      </c>
      <c r="B346" s="36">
        <f t="shared" si="4"/>
        <v>428.23750000000001</v>
      </c>
    </row>
    <row r="347" spans="1:2" x14ac:dyDescent="0.25">
      <c r="A347" s="30">
        <v>661</v>
      </c>
      <c r="B347" s="36">
        <f t="shared" si="4"/>
        <v>428.25</v>
      </c>
    </row>
    <row r="348" spans="1:2" x14ac:dyDescent="0.25">
      <c r="A348" s="30">
        <v>662</v>
      </c>
      <c r="B348" s="36">
        <f t="shared" ref="B348:B411" si="5">420+(A348-1)*0.0125</f>
        <v>428.26249999999999</v>
      </c>
    </row>
    <row r="349" spans="1:2" x14ac:dyDescent="0.25">
      <c r="A349" s="30">
        <v>663</v>
      </c>
      <c r="B349" s="36">
        <f t="shared" si="5"/>
        <v>428.27499999999998</v>
      </c>
    </row>
    <row r="350" spans="1:2" x14ac:dyDescent="0.25">
      <c r="A350" s="30">
        <v>664</v>
      </c>
      <c r="B350" s="36">
        <f t="shared" si="5"/>
        <v>428.28750000000002</v>
      </c>
    </row>
    <row r="351" spans="1:2" x14ac:dyDescent="0.25">
      <c r="A351" s="30">
        <v>665</v>
      </c>
      <c r="B351" s="36">
        <f t="shared" si="5"/>
        <v>428.3</v>
      </c>
    </row>
    <row r="352" spans="1:2" x14ac:dyDescent="0.25">
      <c r="A352" s="30">
        <v>666</v>
      </c>
      <c r="B352" s="36">
        <f t="shared" si="5"/>
        <v>428.3125</v>
      </c>
    </row>
    <row r="353" spans="1:2" x14ac:dyDescent="0.25">
      <c r="A353" s="30">
        <v>667</v>
      </c>
      <c r="B353" s="36">
        <f t="shared" si="5"/>
        <v>428.32499999999999</v>
      </c>
    </row>
    <row r="354" spans="1:2" x14ac:dyDescent="0.25">
      <c r="A354" s="30">
        <v>668</v>
      </c>
      <c r="B354" s="36">
        <f t="shared" si="5"/>
        <v>428.33749999999998</v>
      </c>
    </row>
    <row r="355" spans="1:2" x14ac:dyDescent="0.25">
      <c r="A355" s="30">
        <v>669</v>
      </c>
      <c r="B355" s="36">
        <f t="shared" si="5"/>
        <v>428.35</v>
      </c>
    </row>
    <row r="356" spans="1:2" x14ac:dyDescent="0.25">
      <c r="A356" s="30">
        <v>670</v>
      </c>
      <c r="B356" s="36">
        <f t="shared" si="5"/>
        <v>428.36250000000001</v>
      </c>
    </row>
    <row r="357" spans="1:2" x14ac:dyDescent="0.25">
      <c r="A357" s="30">
        <v>671</v>
      </c>
      <c r="B357" s="36">
        <f t="shared" si="5"/>
        <v>428.375</v>
      </c>
    </row>
    <row r="358" spans="1:2" x14ac:dyDescent="0.25">
      <c r="A358" s="30">
        <v>672</v>
      </c>
      <c r="B358" s="36">
        <f t="shared" si="5"/>
        <v>428.38749999999999</v>
      </c>
    </row>
    <row r="359" spans="1:2" x14ac:dyDescent="0.25">
      <c r="A359" s="30">
        <v>673</v>
      </c>
      <c r="B359" s="36">
        <f t="shared" si="5"/>
        <v>428.4</v>
      </c>
    </row>
    <row r="360" spans="1:2" x14ac:dyDescent="0.25">
      <c r="A360" s="30">
        <v>674</v>
      </c>
      <c r="B360" s="36">
        <f t="shared" si="5"/>
        <v>428.41250000000002</v>
      </c>
    </row>
    <row r="361" spans="1:2" x14ac:dyDescent="0.25">
      <c r="A361" s="30">
        <v>675</v>
      </c>
      <c r="B361" s="36">
        <f t="shared" si="5"/>
        <v>428.42500000000001</v>
      </c>
    </row>
    <row r="362" spans="1:2" x14ac:dyDescent="0.25">
      <c r="A362" s="30">
        <v>676</v>
      </c>
      <c r="B362" s="36">
        <f t="shared" si="5"/>
        <v>428.4375</v>
      </c>
    </row>
    <row r="363" spans="1:2" x14ac:dyDescent="0.25">
      <c r="A363" s="30">
        <v>677</v>
      </c>
      <c r="B363" s="36">
        <f t="shared" si="5"/>
        <v>428.45</v>
      </c>
    </row>
    <row r="364" spans="1:2" x14ac:dyDescent="0.25">
      <c r="A364" s="30">
        <v>678</v>
      </c>
      <c r="B364" s="36">
        <f t="shared" si="5"/>
        <v>428.46249999999998</v>
      </c>
    </row>
    <row r="365" spans="1:2" x14ac:dyDescent="0.25">
      <c r="A365" s="30">
        <v>679</v>
      </c>
      <c r="B365" s="36">
        <f t="shared" si="5"/>
        <v>428.47500000000002</v>
      </c>
    </row>
    <row r="366" spans="1:2" x14ac:dyDescent="0.25">
      <c r="A366" s="30">
        <v>680</v>
      </c>
      <c r="B366" s="36">
        <f t="shared" si="5"/>
        <v>428.48750000000001</v>
      </c>
    </row>
    <row r="367" spans="1:2" x14ac:dyDescent="0.25">
      <c r="A367" s="30">
        <v>681</v>
      </c>
      <c r="B367" s="36">
        <f t="shared" si="5"/>
        <v>428.5</v>
      </c>
    </row>
    <row r="368" spans="1:2" x14ac:dyDescent="0.25">
      <c r="A368" s="30">
        <v>682</v>
      </c>
      <c r="B368" s="36">
        <f t="shared" si="5"/>
        <v>428.51249999999999</v>
      </c>
    </row>
    <row r="369" spans="1:2" x14ac:dyDescent="0.25">
      <c r="A369" s="30">
        <v>683</v>
      </c>
      <c r="B369" s="36">
        <f t="shared" si="5"/>
        <v>428.52499999999998</v>
      </c>
    </row>
    <row r="370" spans="1:2" x14ac:dyDescent="0.25">
      <c r="A370" s="30">
        <v>684</v>
      </c>
      <c r="B370" s="36">
        <f t="shared" si="5"/>
        <v>428.53750000000002</v>
      </c>
    </row>
    <row r="371" spans="1:2" x14ac:dyDescent="0.25">
      <c r="A371" s="30">
        <v>685</v>
      </c>
      <c r="B371" s="36">
        <f t="shared" si="5"/>
        <v>428.55</v>
      </c>
    </row>
    <row r="372" spans="1:2" x14ac:dyDescent="0.25">
      <c r="A372" s="30">
        <v>686</v>
      </c>
      <c r="B372" s="36">
        <f t="shared" si="5"/>
        <v>428.5625</v>
      </c>
    </row>
    <row r="373" spans="1:2" x14ac:dyDescent="0.25">
      <c r="A373" s="30">
        <v>687</v>
      </c>
      <c r="B373" s="36">
        <f t="shared" si="5"/>
        <v>428.57499999999999</v>
      </c>
    </row>
    <row r="374" spans="1:2" x14ac:dyDescent="0.25">
      <c r="A374" s="30">
        <v>688</v>
      </c>
      <c r="B374" s="36">
        <f t="shared" si="5"/>
        <v>428.58749999999998</v>
      </c>
    </row>
    <row r="375" spans="1:2" x14ac:dyDescent="0.25">
      <c r="A375" s="30">
        <v>689</v>
      </c>
      <c r="B375" s="36">
        <f t="shared" si="5"/>
        <v>428.6</v>
      </c>
    </row>
    <row r="376" spans="1:2" x14ac:dyDescent="0.25">
      <c r="A376" s="30">
        <v>690</v>
      </c>
      <c r="B376" s="36">
        <f t="shared" si="5"/>
        <v>428.61250000000001</v>
      </c>
    </row>
    <row r="377" spans="1:2" x14ac:dyDescent="0.25">
      <c r="A377" s="30">
        <v>691</v>
      </c>
      <c r="B377" s="36">
        <f t="shared" si="5"/>
        <v>428.625</v>
      </c>
    </row>
    <row r="378" spans="1:2" x14ac:dyDescent="0.25">
      <c r="A378" s="30">
        <v>692</v>
      </c>
      <c r="B378" s="36">
        <f t="shared" si="5"/>
        <v>428.63749999999999</v>
      </c>
    </row>
    <row r="379" spans="1:2" x14ac:dyDescent="0.25">
      <c r="A379" s="30">
        <v>693</v>
      </c>
      <c r="B379" s="36">
        <f t="shared" si="5"/>
        <v>428.65</v>
      </c>
    </row>
    <row r="380" spans="1:2" x14ac:dyDescent="0.25">
      <c r="A380" s="30">
        <v>694</v>
      </c>
      <c r="B380" s="36">
        <f t="shared" si="5"/>
        <v>428.66250000000002</v>
      </c>
    </row>
    <row r="381" spans="1:2" x14ac:dyDescent="0.25">
      <c r="A381" s="30">
        <v>695</v>
      </c>
      <c r="B381" s="36">
        <f t="shared" si="5"/>
        <v>428.67500000000001</v>
      </c>
    </row>
    <row r="382" spans="1:2" x14ac:dyDescent="0.25">
      <c r="A382" s="30">
        <v>696</v>
      </c>
      <c r="B382" s="36">
        <f t="shared" si="5"/>
        <v>428.6875</v>
      </c>
    </row>
    <row r="383" spans="1:2" x14ac:dyDescent="0.25">
      <c r="A383" s="30">
        <v>697</v>
      </c>
      <c r="B383" s="36">
        <f t="shared" si="5"/>
        <v>428.7</v>
      </c>
    </row>
    <row r="384" spans="1:2" x14ac:dyDescent="0.25">
      <c r="A384" s="30">
        <v>698</v>
      </c>
      <c r="B384" s="36">
        <f t="shared" si="5"/>
        <v>428.71249999999998</v>
      </c>
    </row>
    <row r="385" spans="1:2" x14ac:dyDescent="0.25">
      <c r="A385" s="30">
        <v>699</v>
      </c>
      <c r="B385" s="36">
        <f t="shared" si="5"/>
        <v>428.72500000000002</v>
      </c>
    </row>
    <row r="386" spans="1:2" x14ac:dyDescent="0.25">
      <c r="A386" s="30">
        <v>700</v>
      </c>
      <c r="B386" s="36">
        <f t="shared" si="5"/>
        <v>428.73750000000001</v>
      </c>
    </row>
    <row r="387" spans="1:2" x14ac:dyDescent="0.25">
      <c r="A387" s="30">
        <v>701</v>
      </c>
      <c r="B387" s="36">
        <f t="shared" si="5"/>
        <v>428.75</v>
      </c>
    </row>
    <row r="388" spans="1:2" x14ac:dyDescent="0.25">
      <c r="A388" s="30">
        <v>702</v>
      </c>
      <c r="B388" s="36">
        <f t="shared" si="5"/>
        <v>428.76249999999999</v>
      </c>
    </row>
    <row r="389" spans="1:2" x14ac:dyDescent="0.25">
      <c r="A389" s="30">
        <v>703</v>
      </c>
      <c r="B389" s="36">
        <f t="shared" si="5"/>
        <v>428.77499999999998</v>
      </c>
    </row>
    <row r="390" spans="1:2" x14ac:dyDescent="0.25">
      <c r="A390" s="30">
        <v>704</v>
      </c>
      <c r="B390" s="36">
        <f t="shared" si="5"/>
        <v>428.78750000000002</v>
      </c>
    </row>
    <row r="391" spans="1:2" x14ac:dyDescent="0.25">
      <c r="A391" s="30">
        <v>705</v>
      </c>
      <c r="B391" s="36">
        <f t="shared" si="5"/>
        <v>428.8</v>
      </c>
    </row>
    <row r="392" spans="1:2" x14ac:dyDescent="0.25">
      <c r="A392" s="30">
        <v>706</v>
      </c>
      <c r="B392" s="36">
        <f t="shared" si="5"/>
        <v>428.8125</v>
      </c>
    </row>
    <row r="393" spans="1:2" x14ac:dyDescent="0.25">
      <c r="A393" s="30">
        <v>707</v>
      </c>
      <c r="B393" s="36">
        <f t="shared" si="5"/>
        <v>428.82499999999999</v>
      </c>
    </row>
    <row r="394" spans="1:2" x14ac:dyDescent="0.25">
      <c r="A394" s="30">
        <v>708</v>
      </c>
      <c r="B394" s="36">
        <f t="shared" si="5"/>
        <v>428.83749999999998</v>
      </c>
    </row>
    <row r="395" spans="1:2" x14ac:dyDescent="0.25">
      <c r="A395" s="30">
        <v>709</v>
      </c>
      <c r="B395" s="36">
        <f t="shared" si="5"/>
        <v>428.85</v>
      </c>
    </row>
    <row r="396" spans="1:2" x14ac:dyDescent="0.25">
      <c r="A396" s="30">
        <v>710</v>
      </c>
      <c r="B396" s="36">
        <f t="shared" si="5"/>
        <v>428.86250000000001</v>
      </c>
    </row>
    <row r="397" spans="1:2" x14ac:dyDescent="0.25">
      <c r="A397" s="30">
        <v>711</v>
      </c>
      <c r="B397" s="36">
        <f t="shared" si="5"/>
        <v>428.875</v>
      </c>
    </row>
    <row r="398" spans="1:2" x14ac:dyDescent="0.25">
      <c r="A398" s="30">
        <v>712</v>
      </c>
      <c r="B398" s="36">
        <f t="shared" si="5"/>
        <v>428.88749999999999</v>
      </c>
    </row>
    <row r="399" spans="1:2" x14ac:dyDescent="0.25">
      <c r="A399" s="30">
        <v>713</v>
      </c>
      <c r="B399" s="36">
        <f t="shared" si="5"/>
        <v>428.9</v>
      </c>
    </row>
    <row r="400" spans="1:2" x14ac:dyDescent="0.25">
      <c r="A400" s="30">
        <v>714</v>
      </c>
      <c r="B400" s="36">
        <f t="shared" si="5"/>
        <v>428.91250000000002</v>
      </c>
    </row>
    <row r="401" spans="1:2" x14ac:dyDescent="0.25">
      <c r="A401" s="30">
        <v>715</v>
      </c>
      <c r="B401" s="36">
        <f t="shared" si="5"/>
        <v>428.92500000000001</v>
      </c>
    </row>
    <row r="402" spans="1:2" x14ac:dyDescent="0.25">
      <c r="A402" s="30">
        <v>716</v>
      </c>
      <c r="B402" s="36">
        <f t="shared" si="5"/>
        <v>428.9375</v>
      </c>
    </row>
    <row r="403" spans="1:2" x14ac:dyDescent="0.25">
      <c r="A403" s="30">
        <v>717</v>
      </c>
      <c r="B403" s="36">
        <f t="shared" si="5"/>
        <v>428.95</v>
      </c>
    </row>
    <row r="404" spans="1:2" x14ac:dyDescent="0.25">
      <c r="A404" s="30">
        <v>718</v>
      </c>
      <c r="B404" s="36">
        <f t="shared" si="5"/>
        <v>428.96249999999998</v>
      </c>
    </row>
    <row r="405" spans="1:2" x14ac:dyDescent="0.25">
      <c r="A405" s="30">
        <v>719</v>
      </c>
      <c r="B405" s="36">
        <f t="shared" si="5"/>
        <v>428.97500000000002</v>
      </c>
    </row>
    <row r="406" spans="1:2" x14ac:dyDescent="0.25">
      <c r="A406" s="30">
        <v>720</v>
      </c>
      <c r="B406" s="36">
        <f t="shared" si="5"/>
        <v>428.98750000000001</v>
      </c>
    </row>
    <row r="407" spans="1:2" x14ac:dyDescent="0.25">
      <c r="A407" s="30">
        <v>721</v>
      </c>
      <c r="B407" s="36">
        <f t="shared" si="5"/>
        <v>429</v>
      </c>
    </row>
    <row r="408" spans="1:2" x14ac:dyDescent="0.25">
      <c r="A408" s="30">
        <v>722</v>
      </c>
      <c r="B408" s="36">
        <f t="shared" si="5"/>
        <v>429.01249999999999</v>
      </c>
    </row>
    <row r="409" spans="1:2" x14ac:dyDescent="0.25">
      <c r="A409" s="30">
        <v>723</v>
      </c>
      <c r="B409" s="36">
        <f t="shared" si="5"/>
        <v>429.02499999999998</v>
      </c>
    </row>
    <row r="410" spans="1:2" x14ac:dyDescent="0.25">
      <c r="A410" s="30">
        <v>724</v>
      </c>
      <c r="B410" s="36">
        <f t="shared" si="5"/>
        <v>429.03750000000002</v>
      </c>
    </row>
    <row r="411" spans="1:2" x14ac:dyDescent="0.25">
      <c r="A411" s="30">
        <v>725</v>
      </c>
      <c r="B411" s="36">
        <f t="shared" si="5"/>
        <v>429.05</v>
      </c>
    </row>
    <row r="412" spans="1:2" x14ac:dyDescent="0.25">
      <c r="A412" s="30">
        <v>726</v>
      </c>
      <c r="B412" s="36">
        <f t="shared" ref="B412:B475" si="6">420+(A412-1)*0.0125</f>
        <v>429.0625</v>
      </c>
    </row>
    <row r="413" spans="1:2" x14ac:dyDescent="0.25">
      <c r="A413" s="30">
        <v>727</v>
      </c>
      <c r="B413" s="36">
        <f t="shared" si="6"/>
        <v>429.07499999999999</v>
      </c>
    </row>
    <row r="414" spans="1:2" x14ac:dyDescent="0.25">
      <c r="A414" s="30">
        <v>728</v>
      </c>
      <c r="B414" s="36">
        <f t="shared" si="6"/>
        <v>429.08749999999998</v>
      </c>
    </row>
    <row r="415" spans="1:2" x14ac:dyDescent="0.25">
      <c r="A415" s="30">
        <v>729</v>
      </c>
      <c r="B415" s="36">
        <f t="shared" si="6"/>
        <v>429.1</v>
      </c>
    </row>
    <row r="416" spans="1:2" x14ac:dyDescent="0.25">
      <c r="A416" s="30">
        <v>730</v>
      </c>
      <c r="B416" s="36">
        <f t="shared" si="6"/>
        <v>429.11250000000001</v>
      </c>
    </row>
    <row r="417" spans="1:2" x14ac:dyDescent="0.25">
      <c r="A417" s="30">
        <v>731</v>
      </c>
      <c r="B417" s="36">
        <f t="shared" si="6"/>
        <v>429.125</v>
      </c>
    </row>
    <row r="418" spans="1:2" x14ac:dyDescent="0.25">
      <c r="A418" s="30">
        <v>732</v>
      </c>
      <c r="B418" s="36">
        <f t="shared" si="6"/>
        <v>429.13749999999999</v>
      </c>
    </row>
    <row r="419" spans="1:2" x14ac:dyDescent="0.25">
      <c r="A419" s="30">
        <v>733</v>
      </c>
      <c r="B419" s="36">
        <f t="shared" si="6"/>
        <v>429.15</v>
      </c>
    </row>
    <row r="420" spans="1:2" x14ac:dyDescent="0.25">
      <c r="A420" s="30">
        <v>734</v>
      </c>
      <c r="B420" s="36">
        <f t="shared" si="6"/>
        <v>429.16250000000002</v>
      </c>
    </row>
    <row r="421" spans="1:2" x14ac:dyDescent="0.25">
      <c r="A421" s="30">
        <v>735</v>
      </c>
      <c r="B421" s="36">
        <f t="shared" si="6"/>
        <v>429.17500000000001</v>
      </c>
    </row>
    <row r="422" spans="1:2" x14ac:dyDescent="0.25">
      <c r="A422" s="30">
        <v>736</v>
      </c>
      <c r="B422" s="36">
        <f t="shared" si="6"/>
        <v>429.1875</v>
      </c>
    </row>
    <row r="423" spans="1:2" x14ac:dyDescent="0.25">
      <c r="A423" s="30">
        <v>737</v>
      </c>
      <c r="B423" s="36">
        <f t="shared" si="6"/>
        <v>429.2</v>
      </c>
    </row>
    <row r="424" spans="1:2" x14ac:dyDescent="0.25">
      <c r="A424" s="30">
        <v>738</v>
      </c>
      <c r="B424" s="36">
        <f t="shared" si="6"/>
        <v>429.21249999999998</v>
      </c>
    </row>
    <row r="425" spans="1:2" x14ac:dyDescent="0.25">
      <c r="A425" s="30">
        <v>739</v>
      </c>
      <c r="B425" s="36">
        <f t="shared" si="6"/>
        <v>429.22500000000002</v>
      </c>
    </row>
    <row r="426" spans="1:2" x14ac:dyDescent="0.25">
      <c r="A426" s="30">
        <v>740</v>
      </c>
      <c r="B426" s="36">
        <f t="shared" si="6"/>
        <v>429.23750000000001</v>
      </c>
    </row>
    <row r="427" spans="1:2" x14ac:dyDescent="0.25">
      <c r="A427" s="30">
        <v>741</v>
      </c>
      <c r="B427" s="36">
        <f t="shared" si="6"/>
        <v>429.25</v>
      </c>
    </row>
    <row r="428" spans="1:2" x14ac:dyDescent="0.25">
      <c r="A428" s="30">
        <v>742</v>
      </c>
      <c r="B428" s="36">
        <f t="shared" si="6"/>
        <v>429.26249999999999</v>
      </c>
    </row>
    <row r="429" spans="1:2" x14ac:dyDescent="0.25">
      <c r="A429" s="30">
        <v>743</v>
      </c>
      <c r="B429" s="36">
        <f t="shared" si="6"/>
        <v>429.27499999999998</v>
      </c>
    </row>
    <row r="430" spans="1:2" x14ac:dyDescent="0.25">
      <c r="A430" s="30">
        <v>744</v>
      </c>
      <c r="B430" s="36">
        <f t="shared" si="6"/>
        <v>429.28750000000002</v>
      </c>
    </row>
    <row r="431" spans="1:2" x14ac:dyDescent="0.25">
      <c r="A431" s="30">
        <v>745</v>
      </c>
      <c r="B431" s="36">
        <f t="shared" si="6"/>
        <v>429.3</v>
      </c>
    </row>
    <row r="432" spans="1:2" x14ac:dyDescent="0.25">
      <c r="A432" s="30">
        <v>746</v>
      </c>
      <c r="B432" s="36">
        <f t="shared" si="6"/>
        <v>429.3125</v>
      </c>
    </row>
    <row r="433" spans="1:2" x14ac:dyDescent="0.25">
      <c r="A433" s="30">
        <v>747</v>
      </c>
      <c r="B433" s="36">
        <f t="shared" si="6"/>
        <v>429.32499999999999</v>
      </c>
    </row>
    <row r="434" spans="1:2" x14ac:dyDescent="0.25">
      <c r="A434" s="30">
        <v>748</v>
      </c>
      <c r="B434" s="36">
        <f t="shared" si="6"/>
        <v>429.33749999999998</v>
      </c>
    </row>
    <row r="435" spans="1:2" x14ac:dyDescent="0.25">
      <c r="A435" s="30">
        <v>749</v>
      </c>
      <c r="B435" s="36">
        <f t="shared" si="6"/>
        <v>429.35</v>
      </c>
    </row>
    <row r="436" spans="1:2" x14ac:dyDescent="0.25">
      <c r="A436" s="30">
        <v>750</v>
      </c>
      <c r="B436" s="36">
        <f t="shared" si="6"/>
        <v>429.36250000000001</v>
      </c>
    </row>
    <row r="437" spans="1:2" x14ac:dyDescent="0.25">
      <c r="A437" s="30">
        <v>751</v>
      </c>
      <c r="B437" s="36">
        <f t="shared" si="6"/>
        <v>429.375</v>
      </c>
    </row>
    <row r="438" spans="1:2" x14ac:dyDescent="0.25">
      <c r="A438" s="30">
        <v>752</v>
      </c>
      <c r="B438" s="36">
        <f t="shared" si="6"/>
        <v>429.38749999999999</v>
      </c>
    </row>
    <row r="439" spans="1:2" x14ac:dyDescent="0.25">
      <c r="A439" s="30">
        <v>753</v>
      </c>
      <c r="B439" s="36">
        <f t="shared" si="6"/>
        <v>429.4</v>
      </c>
    </row>
    <row r="440" spans="1:2" x14ac:dyDescent="0.25">
      <c r="A440" s="30">
        <v>754</v>
      </c>
      <c r="B440" s="36">
        <f t="shared" si="6"/>
        <v>429.41250000000002</v>
      </c>
    </row>
    <row r="441" spans="1:2" x14ac:dyDescent="0.25">
      <c r="A441" s="30">
        <v>755</v>
      </c>
      <c r="B441" s="36">
        <f t="shared" si="6"/>
        <v>429.42500000000001</v>
      </c>
    </row>
    <row r="442" spans="1:2" x14ac:dyDescent="0.25">
      <c r="A442" s="30">
        <v>756</v>
      </c>
      <c r="B442" s="36">
        <f t="shared" si="6"/>
        <v>429.4375</v>
      </c>
    </row>
    <row r="443" spans="1:2" x14ac:dyDescent="0.25">
      <c r="A443" s="30">
        <v>757</v>
      </c>
      <c r="B443" s="36">
        <f t="shared" si="6"/>
        <v>429.45</v>
      </c>
    </row>
    <row r="444" spans="1:2" x14ac:dyDescent="0.25">
      <c r="A444" s="30">
        <v>758</v>
      </c>
      <c r="B444" s="36">
        <f t="shared" si="6"/>
        <v>429.46249999999998</v>
      </c>
    </row>
    <row r="445" spans="1:2" x14ac:dyDescent="0.25">
      <c r="A445" s="30">
        <v>759</v>
      </c>
      <c r="B445" s="36">
        <f t="shared" si="6"/>
        <v>429.47500000000002</v>
      </c>
    </row>
    <row r="446" spans="1:2" x14ac:dyDescent="0.25">
      <c r="A446" s="30">
        <v>760</v>
      </c>
      <c r="B446" s="36">
        <f t="shared" si="6"/>
        <v>429.48750000000001</v>
      </c>
    </row>
    <row r="447" spans="1:2" x14ac:dyDescent="0.25">
      <c r="A447" s="30">
        <v>761</v>
      </c>
      <c r="B447" s="36">
        <f t="shared" si="6"/>
        <v>429.5</v>
      </c>
    </row>
    <row r="448" spans="1:2" x14ac:dyDescent="0.25">
      <c r="A448" s="30">
        <v>762</v>
      </c>
      <c r="B448" s="36">
        <f t="shared" si="6"/>
        <v>429.51249999999999</v>
      </c>
    </row>
    <row r="449" spans="1:2" x14ac:dyDescent="0.25">
      <c r="A449" s="30">
        <v>763</v>
      </c>
      <c r="B449" s="36">
        <f t="shared" si="6"/>
        <v>429.52499999999998</v>
      </c>
    </row>
    <row r="450" spans="1:2" x14ac:dyDescent="0.25">
      <c r="A450" s="30">
        <v>764</v>
      </c>
      <c r="B450" s="36">
        <f t="shared" si="6"/>
        <v>429.53750000000002</v>
      </c>
    </row>
    <row r="451" spans="1:2" x14ac:dyDescent="0.25">
      <c r="A451" s="30">
        <v>765</v>
      </c>
      <c r="B451" s="36">
        <f t="shared" si="6"/>
        <v>429.55</v>
      </c>
    </row>
    <row r="452" spans="1:2" x14ac:dyDescent="0.25">
      <c r="A452" s="30">
        <v>766</v>
      </c>
      <c r="B452" s="36">
        <f t="shared" si="6"/>
        <v>429.5625</v>
      </c>
    </row>
    <row r="453" spans="1:2" x14ac:dyDescent="0.25">
      <c r="A453" s="30">
        <v>767</v>
      </c>
      <c r="B453" s="36">
        <f t="shared" si="6"/>
        <v>429.57499999999999</v>
      </c>
    </row>
    <row r="454" spans="1:2" x14ac:dyDescent="0.25">
      <c r="A454" s="30">
        <v>768</v>
      </c>
      <c r="B454" s="36">
        <f t="shared" si="6"/>
        <v>429.58749999999998</v>
      </c>
    </row>
    <row r="455" spans="1:2" x14ac:dyDescent="0.25">
      <c r="A455" s="30">
        <v>769</v>
      </c>
      <c r="B455" s="36">
        <f t="shared" si="6"/>
        <v>429.6</v>
      </c>
    </row>
    <row r="456" spans="1:2" x14ac:dyDescent="0.25">
      <c r="A456" s="30">
        <v>770</v>
      </c>
      <c r="B456" s="36">
        <f t="shared" si="6"/>
        <v>429.61250000000001</v>
      </c>
    </row>
    <row r="457" spans="1:2" x14ac:dyDescent="0.25">
      <c r="A457" s="30">
        <v>771</v>
      </c>
      <c r="B457" s="36">
        <f t="shared" si="6"/>
        <v>429.625</v>
      </c>
    </row>
    <row r="458" spans="1:2" x14ac:dyDescent="0.25">
      <c r="A458" s="30">
        <v>772</v>
      </c>
      <c r="B458" s="36">
        <f t="shared" si="6"/>
        <v>429.63749999999999</v>
      </c>
    </row>
    <row r="459" spans="1:2" x14ac:dyDescent="0.25">
      <c r="A459" s="30">
        <v>773</v>
      </c>
      <c r="B459" s="36">
        <f t="shared" si="6"/>
        <v>429.65</v>
      </c>
    </row>
    <row r="460" spans="1:2" x14ac:dyDescent="0.25">
      <c r="A460" s="30">
        <v>774</v>
      </c>
      <c r="B460" s="36">
        <f t="shared" si="6"/>
        <v>429.66250000000002</v>
      </c>
    </row>
    <row r="461" spans="1:2" x14ac:dyDescent="0.25">
      <c r="A461" s="30">
        <v>775</v>
      </c>
      <c r="B461" s="36">
        <f t="shared" si="6"/>
        <v>429.67500000000001</v>
      </c>
    </row>
    <row r="462" spans="1:2" x14ac:dyDescent="0.25">
      <c r="A462" s="30">
        <v>776</v>
      </c>
      <c r="B462" s="36">
        <f t="shared" si="6"/>
        <v>429.6875</v>
      </c>
    </row>
    <row r="463" spans="1:2" x14ac:dyDescent="0.25">
      <c r="A463" s="30">
        <v>777</v>
      </c>
      <c r="B463" s="36">
        <f t="shared" si="6"/>
        <v>429.7</v>
      </c>
    </row>
    <row r="464" spans="1:2" x14ac:dyDescent="0.25">
      <c r="A464" s="30">
        <v>778</v>
      </c>
      <c r="B464" s="36">
        <f t="shared" si="6"/>
        <v>429.71249999999998</v>
      </c>
    </row>
    <row r="465" spans="1:2" x14ac:dyDescent="0.25">
      <c r="A465" s="30">
        <v>779</v>
      </c>
      <c r="B465" s="36">
        <f t="shared" si="6"/>
        <v>429.72500000000002</v>
      </c>
    </row>
    <row r="466" spans="1:2" x14ac:dyDescent="0.25">
      <c r="A466" s="30">
        <v>780</v>
      </c>
      <c r="B466" s="36">
        <f t="shared" si="6"/>
        <v>429.73750000000001</v>
      </c>
    </row>
    <row r="467" spans="1:2" x14ac:dyDescent="0.25">
      <c r="A467" s="30">
        <v>781</v>
      </c>
      <c r="B467" s="36">
        <f t="shared" si="6"/>
        <v>429.75</v>
      </c>
    </row>
    <row r="468" spans="1:2" x14ac:dyDescent="0.25">
      <c r="A468" s="30">
        <v>782</v>
      </c>
      <c r="B468" s="36">
        <f t="shared" si="6"/>
        <v>429.76249999999999</v>
      </c>
    </row>
    <row r="469" spans="1:2" x14ac:dyDescent="0.25">
      <c r="A469" s="30">
        <v>783</v>
      </c>
      <c r="B469" s="36">
        <f t="shared" si="6"/>
        <v>429.77499999999998</v>
      </c>
    </row>
    <row r="470" spans="1:2" x14ac:dyDescent="0.25">
      <c r="A470" s="30">
        <v>784</v>
      </c>
      <c r="B470" s="36">
        <f t="shared" si="6"/>
        <v>429.78750000000002</v>
      </c>
    </row>
    <row r="471" spans="1:2" x14ac:dyDescent="0.25">
      <c r="A471" s="30">
        <v>785</v>
      </c>
      <c r="B471" s="36">
        <f t="shared" si="6"/>
        <v>429.8</v>
      </c>
    </row>
    <row r="472" spans="1:2" x14ac:dyDescent="0.25">
      <c r="A472" s="30">
        <v>786</v>
      </c>
      <c r="B472" s="36">
        <f t="shared" si="6"/>
        <v>429.8125</v>
      </c>
    </row>
    <row r="473" spans="1:2" x14ac:dyDescent="0.25">
      <c r="A473" s="30">
        <v>787</v>
      </c>
      <c r="B473" s="36">
        <f t="shared" si="6"/>
        <v>429.82499999999999</v>
      </c>
    </row>
    <row r="474" spans="1:2" x14ac:dyDescent="0.25">
      <c r="A474" s="30">
        <v>788</v>
      </c>
      <c r="B474" s="36">
        <f t="shared" si="6"/>
        <v>429.83749999999998</v>
      </c>
    </row>
    <row r="475" spans="1:2" x14ac:dyDescent="0.25">
      <c r="A475" s="30">
        <v>789</v>
      </c>
      <c r="B475" s="36">
        <f t="shared" si="6"/>
        <v>429.85</v>
      </c>
    </row>
    <row r="476" spans="1:2" x14ac:dyDescent="0.25">
      <c r="A476" s="30">
        <v>790</v>
      </c>
      <c r="B476" s="36">
        <f t="shared" ref="B476:B486" si="7">420+(A476-1)*0.0125</f>
        <v>429.86250000000001</v>
      </c>
    </row>
    <row r="477" spans="1:2" x14ac:dyDescent="0.25">
      <c r="A477" s="30">
        <v>791</v>
      </c>
      <c r="B477" s="36">
        <f t="shared" si="7"/>
        <v>429.875</v>
      </c>
    </row>
    <row r="478" spans="1:2" x14ac:dyDescent="0.25">
      <c r="A478" s="30">
        <v>792</v>
      </c>
      <c r="B478" s="36">
        <f t="shared" si="7"/>
        <v>429.88749999999999</v>
      </c>
    </row>
    <row r="479" spans="1:2" x14ac:dyDescent="0.25">
      <c r="A479" s="30">
        <v>793</v>
      </c>
      <c r="B479" s="36">
        <f t="shared" si="7"/>
        <v>429.9</v>
      </c>
    </row>
    <row r="480" spans="1:2" x14ac:dyDescent="0.25">
      <c r="A480" s="30">
        <v>794</v>
      </c>
      <c r="B480" s="36">
        <f t="shared" si="7"/>
        <v>429.91250000000002</v>
      </c>
    </row>
    <row r="481" spans="1:2" x14ac:dyDescent="0.25">
      <c r="A481" s="30">
        <v>795</v>
      </c>
      <c r="B481" s="36">
        <f t="shared" si="7"/>
        <v>429.92500000000001</v>
      </c>
    </row>
    <row r="482" spans="1:2" x14ac:dyDescent="0.25">
      <c r="A482" s="30">
        <v>796</v>
      </c>
      <c r="B482" s="36">
        <f t="shared" si="7"/>
        <v>429.9375</v>
      </c>
    </row>
    <row r="483" spans="1:2" x14ac:dyDescent="0.25">
      <c r="A483" s="30">
        <v>797</v>
      </c>
      <c r="B483" s="36">
        <f t="shared" si="7"/>
        <v>429.95</v>
      </c>
    </row>
    <row r="484" spans="1:2" x14ac:dyDescent="0.25">
      <c r="A484" s="30">
        <v>798</v>
      </c>
      <c r="B484" s="36">
        <f t="shared" si="7"/>
        <v>429.96249999999998</v>
      </c>
    </row>
    <row r="485" spans="1:2" x14ac:dyDescent="0.25">
      <c r="A485" s="30">
        <v>799</v>
      </c>
      <c r="B485" s="36">
        <f t="shared" si="7"/>
        <v>429.97500000000002</v>
      </c>
    </row>
    <row r="486" spans="1:2" x14ac:dyDescent="0.25">
      <c r="A486" s="30">
        <v>800</v>
      </c>
      <c r="B486" s="36">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E82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403</v>
      </c>
    </row>
    <row r="2" spans="1:5" ht="44.25" customHeight="1" x14ac:dyDescent="0.25">
      <c r="A2" s="456" t="s">
        <v>273</v>
      </c>
      <c r="B2" s="456"/>
      <c r="C2" s="456"/>
      <c r="D2" s="456"/>
    </row>
    <row r="3" spans="1:5" ht="15.75" x14ac:dyDescent="0.25">
      <c r="A3" s="8"/>
      <c r="B3" s="463" t="s">
        <v>22</v>
      </c>
      <c r="C3" s="20" t="s">
        <v>222</v>
      </c>
      <c r="D3" s="8"/>
    </row>
    <row r="4" spans="1:5" ht="17.25" customHeight="1" x14ac:dyDescent="0.25">
      <c r="A4" s="14"/>
      <c r="B4" s="464"/>
      <c r="C4" s="20" t="s">
        <v>196</v>
      </c>
      <c r="D4" s="14"/>
    </row>
    <row r="5" spans="1:5" ht="21.75" customHeight="1" x14ac:dyDescent="0.25">
      <c r="A5" s="16"/>
      <c r="B5" s="466" t="s">
        <v>286</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c r="E7" s="206"/>
    </row>
    <row r="8" spans="1:5" ht="126" x14ac:dyDescent="0.25">
      <c r="A8" s="12" t="s">
        <v>172</v>
      </c>
      <c r="B8" s="20" t="s">
        <v>5</v>
      </c>
      <c r="C8" s="12" t="s">
        <v>275</v>
      </c>
      <c r="D8" s="236" t="s">
        <v>287</v>
      </c>
    </row>
    <row r="9" spans="1:5" ht="63" x14ac:dyDescent="0.25">
      <c r="A9" s="12" t="s">
        <v>173</v>
      </c>
      <c r="B9" s="20" t="s">
        <v>6</v>
      </c>
      <c r="C9" s="12" t="s">
        <v>271</v>
      </c>
      <c r="D9" s="236"/>
    </row>
    <row r="10" spans="1:5" ht="94.5" x14ac:dyDescent="0.25">
      <c r="A10" s="12" t="s">
        <v>174</v>
      </c>
      <c r="B10" s="20" t="s">
        <v>185</v>
      </c>
      <c r="C10" s="12" t="s">
        <v>228</v>
      </c>
      <c r="D10" s="236" t="s">
        <v>288</v>
      </c>
    </row>
    <row r="11" spans="1:5" ht="126" x14ac:dyDescent="0.25">
      <c r="A11" s="12" t="s">
        <v>175</v>
      </c>
      <c r="B11" s="20" t="s">
        <v>186</v>
      </c>
      <c r="C11" s="12" t="s">
        <v>278</v>
      </c>
      <c r="D11" s="236" t="s">
        <v>279</v>
      </c>
    </row>
    <row r="12" spans="1:5" ht="15.75" x14ac:dyDescent="0.25">
      <c r="A12" s="12" t="s">
        <v>176</v>
      </c>
      <c r="B12" s="20" t="s">
        <v>187</v>
      </c>
      <c r="C12" s="12" t="s">
        <v>206</v>
      </c>
      <c r="D12" s="236" t="s">
        <v>231</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251</v>
      </c>
      <c r="D15" s="236" t="s">
        <v>241</v>
      </c>
    </row>
    <row r="16" spans="1:5" ht="47.25" x14ac:dyDescent="0.25">
      <c r="A16" s="42" t="s">
        <v>234</v>
      </c>
      <c r="B16" s="468"/>
      <c r="C16" s="12" t="s">
        <v>242</v>
      </c>
      <c r="D16" s="236" t="s">
        <v>243</v>
      </c>
    </row>
    <row r="17" spans="1:4" ht="47.25" x14ac:dyDescent="0.25">
      <c r="A17" s="12" t="s">
        <v>180</v>
      </c>
      <c r="B17" s="20" t="s">
        <v>191</v>
      </c>
      <c r="C17" s="12" t="s">
        <v>280</v>
      </c>
      <c r="D17" s="236" t="s">
        <v>285</v>
      </c>
    </row>
    <row r="18" spans="1:4" ht="31.5" x14ac:dyDescent="0.25">
      <c r="A18" s="12" t="s">
        <v>181</v>
      </c>
      <c r="B18" s="20" t="s">
        <v>192</v>
      </c>
      <c r="C18" s="12" t="s">
        <v>206</v>
      </c>
      <c r="D18" s="236"/>
    </row>
    <row r="19" spans="1:4" ht="15.75" x14ac:dyDescent="0.25">
      <c r="A19" s="12" t="s">
        <v>182</v>
      </c>
      <c r="B19" s="20" t="s">
        <v>193</v>
      </c>
      <c r="C19" s="12" t="s">
        <v>258</v>
      </c>
      <c r="D19" s="236"/>
    </row>
    <row r="20" spans="1:4" ht="79.5" customHeight="1" x14ac:dyDescent="0.25">
      <c r="A20" s="12" t="s">
        <v>183</v>
      </c>
      <c r="B20" s="20" t="s">
        <v>194</v>
      </c>
      <c r="C20" s="12" t="s">
        <v>281</v>
      </c>
      <c r="D20" s="236" t="s">
        <v>215</v>
      </c>
    </row>
    <row r="21" spans="1:4" ht="15.75" x14ac:dyDescent="0.25">
      <c r="A21" s="13"/>
      <c r="B21" s="14"/>
      <c r="C21" s="14"/>
      <c r="D21" s="14"/>
    </row>
    <row r="22" spans="1:4" s="2" customFormat="1" ht="17.25" customHeight="1" x14ac:dyDescent="0.25">
      <c r="A22" s="465" t="s">
        <v>195</v>
      </c>
      <c r="B22" s="465"/>
      <c r="C22" s="465"/>
      <c r="D22" s="465"/>
    </row>
    <row r="23" spans="1:4" ht="130.5" customHeight="1" x14ac:dyDescent="0.25">
      <c r="A23" s="467" t="s">
        <v>282</v>
      </c>
      <c r="B23" s="467"/>
      <c r="C23" s="467"/>
      <c r="D23" s="467"/>
    </row>
    <row r="24" spans="1:4" ht="13.5" customHeight="1" x14ac:dyDescent="0.25">
      <c r="A24" s="237"/>
      <c r="B24" s="237"/>
      <c r="C24" s="237"/>
      <c r="D24" s="237"/>
    </row>
    <row r="25" spans="1:4" ht="34.5" customHeight="1" x14ac:dyDescent="0.25">
      <c r="A25" s="469" t="s">
        <v>289</v>
      </c>
      <c r="B25" s="469"/>
      <c r="C25" s="469"/>
      <c r="D25" s="469"/>
    </row>
    <row r="26" spans="1:4" ht="45.75" x14ac:dyDescent="0.25">
      <c r="A26" s="191" t="s">
        <v>398</v>
      </c>
      <c r="B26" s="123" t="s">
        <v>399</v>
      </c>
      <c r="C26" s="41" t="s">
        <v>401</v>
      </c>
      <c r="D26" s="22"/>
    </row>
    <row r="27" spans="1:4" x14ac:dyDescent="0.25">
      <c r="A27" s="30">
        <v>1</v>
      </c>
      <c r="B27" s="36">
        <f>440+(A27-1)*0.0125</f>
        <v>440</v>
      </c>
      <c r="C27" s="15"/>
      <c r="D27" s="15"/>
    </row>
    <row r="28" spans="1:4" x14ac:dyDescent="0.25">
      <c r="A28" s="30">
        <v>2</v>
      </c>
      <c r="B28" s="36">
        <f t="shared" ref="B28:B91" si="0">440+(A28-1)*0.0125</f>
        <v>440.01249999999999</v>
      </c>
      <c r="C28" s="15"/>
      <c r="D28" s="15"/>
    </row>
    <row r="29" spans="1:4" x14ac:dyDescent="0.25">
      <c r="A29" s="30">
        <v>3</v>
      </c>
      <c r="B29" s="36">
        <f t="shared" si="0"/>
        <v>440.02499999999998</v>
      </c>
      <c r="C29" s="15"/>
      <c r="D29" s="15"/>
    </row>
    <row r="30" spans="1:4" x14ac:dyDescent="0.25">
      <c r="A30" s="30">
        <v>4</v>
      </c>
      <c r="B30" s="36">
        <f t="shared" si="0"/>
        <v>440.03750000000002</v>
      </c>
      <c r="C30" s="15"/>
      <c r="D30" s="15"/>
    </row>
    <row r="31" spans="1:4" x14ac:dyDescent="0.25">
      <c r="A31" s="30">
        <v>5</v>
      </c>
      <c r="B31" s="36">
        <f t="shared" si="0"/>
        <v>440.05</v>
      </c>
      <c r="C31" s="15"/>
      <c r="D31" s="15"/>
    </row>
    <row r="32" spans="1:4" x14ac:dyDescent="0.25">
      <c r="A32" s="30">
        <v>6</v>
      </c>
      <c r="B32" s="36">
        <f t="shared" si="0"/>
        <v>440.0625</v>
      </c>
    </row>
    <row r="33" spans="1:2" x14ac:dyDescent="0.25">
      <c r="A33" s="30">
        <v>7</v>
      </c>
      <c r="B33" s="36">
        <f t="shared" si="0"/>
        <v>440.07499999999999</v>
      </c>
    </row>
    <row r="34" spans="1:2" x14ac:dyDescent="0.25">
      <c r="A34" s="30">
        <v>8</v>
      </c>
      <c r="B34" s="36">
        <f t="shared" si="0"/>
        <v>440.08749999999998</v>
      </c>
    </row>
    <row r="35" spans="1:2" x14ac:dyDescent="0.25">
      <c r="A35" s="30">
        <v>9</v>
      </c>
      <c r="B35" s="36">
        <f t="shared" si="0"/>
        <v>440.1</v>
      </c>
    </row>
    <row r="36" spans="1:2" x14ac:dyDescent="0.25">
      <c r="A36" s="30">
        <v>10</v>
      </c>
      <c r="B36" s="36">
        <f t="shared" si="0"/>
        <v>440.11250000000001</v>
      </c>
    </row>
    <row r="37" spans="1:2" x14ac:dyDescent="0.25">
      <c r="A37" s="30">
        <v>11</v>
      </c>
      <c r="B37" s="36">
        <f t="shared" si="0"/>
        <v>440.125</v>
      </c>
    </row>
    <row r="38" spans="1:2" x14ac:dyDescent="0.25">
      <c r="A38" s="30">
        <v>12</v>
      </c>
      <c r="B38" s="36">
        <f t="shared" si="0"/>
        <v>440.13749999999999</v>
      </c>
    </row>
    <row r="39" spans="1:2" x14ac:dyDescent="0.25">
      <c r="A39" s="30">
        <v>13</v>
      </c>
      <c r="B39" s="36">
        <f t="shared" si="0"/>
        <v>440.15</v>
      </c>
    </row>
    <row r="40" spans="1:2" x14ac:dyDescent="0.25">
      <c r="A40" s="30">
        <v>14</v>
      </c>
      <c r="B40" s="36">
        <f t="shared" si="0"/>
        <v>440.16250000000002</v>
      </c>
    </row>
    <row r="41" spans="1:2" x14ac:dyDescent="0.25">
      <c r="A41" s="30">
        <v>15</v>
      </c>
      <c r="B41" s="36">
        <f t="shared" si="0"/>
        <v>440.17500000000001</v>
      </c>
    </row>
    <row r="42" spans="1:2" x14ac:dyDescent="0.25">
      <c r="A42" s="30">
        <v>16</v>
      </c>
      <c r="B42" s="36">
        <f t="shared" si="0"/>
        <v>440.1875</v>
      </c>
    </row>
    <row r="43" spans="1:2" x14ac:dyDescent="0.25">
      <c r="A43" s="30">
        <v>17</v>
      </c>
      <c r="B43" s="36">
        <f t="shared" si="0"/>
        <v>440.2</v>
      </c>
    </row>
    <row r="44" spans="1:2" x14ac:dyDescent="0.25">
      <c r="A44" s="30">
        <v>18</v>
      </c>
      <c r="B44" s="36">
        <f t="shared" si="0"/>
        <v>440.21249999999998</v>
      </c>
    </row>
    <row r="45" spans="1:2" x14ac:dyDescent="0.25">
      <c r="A45" s="30">
        <v>19</v>
      </c>
      <c r="B45" s="36">
        <f t="shared" si="0"/>
        <v>440.22500000000002</v>
      </c>
    </row>
    <row r="46" spans="1:2" x14ac:dyDescent="0.25">
      <c r="A46" s="30">
        <v>20</v>
      </c>
      <c r="B46" s="36">
        <f t="shared" si="0"/>
        <v>440.23750000000001</v>
      </c>
    </row>
    <row r="47" spans="1:2" x14ac:dyDescent="0.25">
      <c r="A47" s="30">
        <v>21</v>
      </c>
      <c r="B47" s="36">
        <f t="shared" si="0"/>
        <v>440.25</v>
      </c>
    </row>
    <row r="48" spans="1:2" x14ac:dyDescent="0.25">
      <c r="A48" s="30">
        <v>22</v>
      </c>
      <c r="B48" s="36">
        <f t="shared" si="0"/>
        <v>440.26249999999999</v>
      </c>
    </row>
    <row r="49" spans="1:2" x14ac:dyDescent="0.25">
      <c r="A49" s="30">
        <v>23</v>
      </c>
      <c r="B49" s="36">
        <f t="shared" si="0"/>
        <v>440.27499999999998</v>
      </c>
    </row>
    <row r="50" spans="1:2" x14ac:dyDescent="0.25">
      <c r="A50" s="30">
        <v>24</v>
      </c>
      <c r="B50" s="36">
        <f t="shared" si="0"/>
        <v>440.28750000000002</v>
      </c>
    </row>
    <row r="51" spans="1:2" x14ac:dyDescent="0.25">
      <c r="A51" s="30">
        <v>25</v>
      </c>
      <c r="B51" s="36">
        <f t="shared" si="0"/>
        <v>440.3</v>
      </c>
    </row>
    <row r="52" spans="1:2" x14ac:dyDescent="0.25">
      <c r="A52" s="30">
        <v>26</v>
      </c>
      <c r="B52" s="36">
        <f t="shared" si="0"/>
        <v>440.3125</v>
      </c>
    </row>
    <row r="53" spans="1:2" x14ac:dyDescent="0.25">
      <c r="A53" s="30">
        <v>27</v>
      </c>
      <c r="B53" s="36">
        <f t="shared" si="0"/>
        <v>440.32499999999999</v>
      </c>
    </row>
    <row r="54" spans="1:2" x14ac:dyDescent="0.25">
      <c r="A54" s="30">
        <v>28</v>
      </c>
      <c r="B54" s="36">
        <f t="shared" si="0"/>
        <v>440.33749999999998</v>
      </c>
    </row>
    <row r="55" spans="1:2" x14ac:dyDescent="0.25">
      <c r="A55" s="30">
        <v>29</v>
      </c>
      <c r="B55" s="36">
        <f t="shared" si="0"/>
        <v>440.35</v>
      </c>
    </row>
    <row r="56" spans="1:2" x14ac:dyDescent="0.25">
      <c r="A56" s="30">
        <v>30</v>
      </c>
      <c r="B56" s="36">
        <f t="shared" si="0"/>
        <v>440.36250000000001</v>
      </c>
    </row>
    <row r="57" spans="1:2" x14ac:dyDescent="0.25">
      <c r="A57" s="30">
        <v>31</v>
      </c>
      <c r="B57" s="36">
        <f t="shared" si="0"/>
        <v>440.375</v>
      </c>
    </row>
    <row r="58" spans="1:2" x14ac:dyDescent="0.25">
      <c r="A58" s="30">
        <v>32</v>
      </c>
      <c r="B58" s="36">
        <f t="shared" si="0"/>
        <v>440.38749999999999</v>
      </c>
    </row>
    <row r="59" spans="1:2" x14ac:dyDescent="0.25">
      <c r="A59" s="30">
        <v>33</v>
      </c>
      <c r="B59" s="36">
        <f t="shared" si="0"/>
        <v>440.4</v>
      </c>
    </row>
    <row r="60" spans="1:2" x14ac:dyDescent="0.25">
      <c r="A60" s="30">
        <v>34</v>
      </c>
      <c r="B60" s="36">
        <f t="shared" si="0"/>
        <v>440.41250000000002</v>
      </c>
    </row>
    <row r="61" spans="1:2" x14ac:dyDescent="0.25">
      <c r="A61" s="30">
        <v>35</v>
      </c>
      <c r="B61" s="36">
        <f t="shared" si="0"/>
        <v>440.42500000000001</v>
      </c>
    </row>
    <row r="62" spans="1:2" x14ac:dyDescent="0.25">
      <c r="A62" s="30">
        <v>36</v>
      </c>
      <c r="B62" s="36">
        <f t="shared" si="0"/>
        <v>440.4375</v>
      </c>
    </row>
    <row r="63" spans="1:2" x14ac:dyDescent="0.25">
      <c r="A63" s="30">
        <v>37</v>
      </c>
      <c r="B63" s="36">
        <f t="shared" si="0"/>
        <v>440.45</v>
      </c>
    </row>
    <row r="64" spans="1:2" x14ac:dyDescent="0.25">
      <c r="A64" s="30">
        <v>38</v>
      </c>
      <c r="B64" s="36">
        <f t="shared" si="0"/>
        <v>440.46249999999998</v>
      </c>
    </row>
    <row r="65" spans="1:2" x14ac:dyDescent="0.25">
      <c r="A65" s="30">
        <v>39</v>
      </c>
      <c r="B65" s="36">
        <f t="shared" si="0"/>
        <v>440.47500000000002</v>
      </c>
    </row>
    <row r="66" spans="1:2" x14ac:dyDescent="0.25">
      <c r="A66" s="30">
        <v>40</v>
      </c>
      <c r="B66" s="36">
        <f t="shared" si="0"/>
        <v>440.48750000000001</v>
      </c>
    </row>
    <row r="67" spans="1:2" x14ac:dyDescent="0.25">
      <c r="A67" s="30">
        <v>41</v>
      </c>
      <c r="B67" s="36">
        <f t="shared" si="0"/>
        <v>440.5</v>
      </c>
    </row>
    <row r="68" spans="1:2" x14ac:dyDescent="0.25">
      <c r="A68" s="30">
        <v>42</v>
      </c>
      <c r="B68" s="36">
        <f t="shared" si="0"/>
        <v>440.51249999999999</v>
      </c>
    </row>
    <row r="69" spans="1:2" x14ac:dyDescent="0.25">
      <c r="A69" s="30">
        <v>43</v>
      </c>
      <c r="B69" s="36">
        <f t="shared" si="0"/>
        <v>440.52499999999998</v>
      </c>
    </row>
    <row r="70" spans="1:2" x14ac:dyDescent="0.25">
      <c r="A70" s="30">
        <v>44</v>
      </c>
      <c r="B70" s="36">
        <f t="shared" si="0"/>
        <v>440.53750000000002</v>
      </c>
    </row>
    <row r="71" spans="1:2" x14ac:dyDescent="0.25">
      <c r="A71" s="30">
        <v>45</v>
      </c>
      <c r="B71" s="36">
        <f t="shared" si="0"/>
        <v>440.55</v>
      </c>
    </row>
    <row r="72" spans="1:2" x14ac:dyDescent="0.25">
      <c r="A72" s="30">
        <v>46</v>
      </c>
      <c r="B72" s="36">
        <f t="shared" si="0"/>
        <v>440.5625</v>
      </c>
    </row>
    <row r="73" spans="1:2" x14ac:dyDescent="0.25">
      <c r="A73" s="30">
        <v>47</v>
      </c>
      <c r="B73" s="36">
        <f t="shared" si="0"/>
        <v>440.57499999999999</v>
      </c>
    </row>
    <row r="74" spans="1:2" x14ac:dyDescent="0.25">
      <c r="A74" s="30">
        <v>48</v>
      </c>
      <c r="B74" s="36">
        <f t="shared" si="0"/>
        <v>440.58749999999998</v>
      </c>
    </row>
    <row r="75" spans="1:2" x14ac:dyDescent="0.25">
      <c r="A75" s="30">
        <v>49</v>
      </c>
      <c r="B75" s="36">
        <f t="shared" si="0"/>
        <v>440.6</v>
      </c>
    </row>
    <row r="76" spans="1:2" x14ac:dyDescent="0.25">
      <c r="A76" s="30">
        <v>50</v>
      </c>
      <c r="B76" s="36">
        <f t="shared" si="0"/>
        <v>440.61250000000001</v>
      </c>
    </row>
    <row r="77" spans="1:2" x14ac:dyDescent="0.25">
      <c r="A77" s="30">
        <v>51</v>
      </c>
      <c r="B77" s="36">
        <f t="shared" si="0"/>
        <v>440.625</v>
      </c>
    </row>
    <row r="78" spans="1:2" x14ac:dyDescent="0.25">
      <c r="A78" s="30">
        <v>52</v>
      </c>
      <c r="B78" s="36">
        <f t="shared" si="0"/>
        <v>440.63749999999999</v>
      </c>
    </row>
    <row r="79" spans="1:2" x14ac:dyDescent="0.25">
      <c r="A79" s="30">
        <v>53</v>
      </c>
      <c r="B79" s="36">
        <f t="shared" si="0"/>
        <v>440.65</v>
      </c>
    </row>
    <row r="80" spans="1:2" x14ac:dyDescent="0.25">
      <c r="A80" s="30">
        <v>54</v>
      </c>
      <c r="B80" s="36">
        <f t="shared" si="0"/>
        <v>440.66250000000002</v>
      </c>
    </row>
    <row r="81" spans="1:2" x14ac:dyDescent="0.25">
      <c r="A81" s="30">
        <v>55</v>
      </c>
      <c r="B81" s="36">
        <f t="shared" si="0"/>
        <v>440.67500000000001</v>
      </c>
    </row>
    <row r="82" spans="1:2" x14ac:dyDescent="0.25">
      <c r="A82" s="30">
        <v>56</v>
      </c>
      <c r="B82" s="36">
        <f t="shared" si="0"/>
        <v>440.6875</v>
      </c>
    </row>
    <row r="83" spans="1:2" x14ac:dyDescent="0.25">
      <c r="A83" s="30">
        <v>57</v>
      </c>
      <c r="B83" s="36">
        <f t="shared" si="0"/>
        <v>440.7</v>
      </c>
    </row>
    <row r="84" spans="1:2" x14ac:dyDescent="0.25">
      <c r="A84" s="30">
        <v>58</v>
      </c>
      <c r="B84" s="36">
        <f t="shared" si="0"/>
        <v>440.71249999999998</v>
      </c>
    </row>
    <row r="85" spans="1:2" x14ac:dyDescent="0.25">
      <c r="A85" s="30">
        <v>59</v>
      </c>
      <c r="B85" s="36">
        <f t="shared" si="0"/>
        <v>440.72500000000002</v>
      </c>
    </row>
    <row r="86" spans="1:2" x14ac:dyDescent="0.25">
      <c r="A86" s="30">
        <v>60</v>
      </c>
      <c r="B86" s="36">
        <f t="shared" si="0"/>
        <v>440.73750000000001</v>
      </c>
    </row>
    <row r="87" spans="1:2" x14ac:dyDescent="0.25">
      <c r="A87" s="30">
        <v>61</v>
      </c>
      <c r="B87" s="36">
        <f t="shared" si="0"/>
        <v>440.75</v>
      </c>
    </row>
    <row r="88" spans="1:2" x14ac:dyDescent="0.25">
      <c r="A88" s="30">
        <v>62</v>
      </c>
      <c r="B88" s="36">
        <f t="shared" si="0"/>
        <v>440.76249999999999</v>
      </c>
    </row>
    <row r="89" spans="1:2" x14ac:dyDescent="0.25">
      <c r="A89" s="30">
        <v>63</v>
      </c>
      <c r="B89" s="36">
        <f t="shared" si="0"/>
        <v>440.77499999999998</v>
      </c>
    </row>
    <row r="90" spans="1:2" x14ac:dyDescent="0.25">
      <c r="A90" s="30">
        <v>64</v>
      </c>
      <c r="B90" s="36">
        <f t="shared" si="0"/>
        <v>440.78750000000002</v>
      </c>
    </row>
    <row r="91" spans="1:2" x14ac:dyDescent="0.25">
      <c r="A91" s="30">
        <v>65</v>
      </c>
      <c r="B91" s="36">
        <f t="shared" si="0"/>
        <v>440.8</v>
      </c>
    </row>
    <row r="92" spans="1:2" x14ac:dyDescent="0.25">
      <c r="A92" s="30">
        <v>66</v>
      </c>
      <c r="B92" s="36">
        <f t="shared" ref="B92:B155" si="1">440+(A92-1)*0.0125</f>
        <v>440.8125</v>
      </c>
    </row>
    <row r="93" spans="1:2" x14ac:dyDescent="0.25">
      <c r="A93" s="30">
        <v>67</v>
      </c>
      <c r="B93" s="36">
        <f t="shared" si="1"/>
        <v>440.82499999999999</v>
      </c>
    </row>
    <row r="94" spans="1:2" x14ac:dyDescent="0.25">
      <c r="A94" s="30">
        <v>68</v>
      </c>
      <c r="B94" s="36">
        <f t="shared" si="1"/>
        <v>440.83749999999998</v>
      </c>
    </row>
    <row r="95" spans="1:2" x14ac:dyDescent="0.25">
      <c r="A95" s="30">
        <v>69</v>
      </c>
      <c r="B95" s="36">
        <f t="shared" si="1"/>
        <v>440.85</v>
      </c>
    </row>
    <row r="96" spans="1:2" x14ac:dyDescent="0.25">
      <c r="A96" s="30">
        <v>70</v>
      </c>
      <c r="B96" s="36">
        <f t="shared" si="1"/>
        <v>440.86250000000001</v>
      </c>
    </row>
    <row r="97" spans="1:2" x14ac:dyDescent="0.25">
      <c r="A97" s="30">
        <v>71</v>
      </c>
      <c r="B97" s="36">
        <f t="shared" si="1"/>
        <v>440.875</v>
      </c>
    </row>
    <row r="98" spans="1:2" x14ac:dyDescent="0.25">
      <c r="A98" s="30">
        <v>72</v>
      </c>
      <c r="B98" s="36">
        <f t="shared" si="1"/>
        <v>440.88749999999999</v>
      </c>
    </row>
    <row r="99" spans="1:2" x14ac:dyDescent="0.25">
      <c r="A99" s="30">
        <v>73</v>
      </c>
      <c r="B99" s="36">
        <f t="shared" si="1"/>
        <v>440.9</v>
      </c>
    </row>
    <row r="100" spans="1:2" x14ac:dyDescent="0.25">
      <c r="A100" s="30">
        <v>74</v>
      </c>
      <c r="B100" s="36">
        <f t="shared" si="1"/>
        <v>440.91250000000002</v>
      </c>
    </row>
    <row r="101" spans="1:2" x14ac:dyDescent="0.25">
      <c r="A101" s="30">
        <v>75</v>
      </c>
      <c r="B101" s="36">
        <f t="shared" si="1"/>
        <v>440.92500000000001</v>
      </c>
    </row>
    <row r="102" spans="1:2" x14ac:dyDescent="0.25">
      <c r="A102" s="30">
        <v>76</v>
      </c>
      <c r="B102" s="36">
        <f t="shared" si="1"/>
        <v>440.9375</v>
      </c>
    </row>
    <row r="103" spans="1:2" x14ac:dyDescent="0.25">
      <c r="A103" s="30">
        <v>77</v>
      </c>
      <c r="B103" s="36">
        <f t="shared" si="1"/>
        <v>440.95</v>
      </c>
    </row>
    <row r="104" spans="1:2" x14ac:dyDescent="0.25">
      <c r="A104" s="30">
        <v>78</v>
      </c>
      <c r="B104" s="36">
        <f t="shared" si="1"/>
        <v>440.96249999999998</v>
      </c>
    </row>
    <row r="105" spans="1:2" x14ac:dyDescent="0.25">
      <c r="A105" s="30">
        <v>79</v>
      </c>
      <c r="B105" s="36">
        <f t="shared" si="1"/>
        <v>440.97500000000002</v>
      </c>
    </row>
    <row r="106" spans="1:2" x14ac:dyDescent="0.25">
      <c r="A106" s="30">
        <v>80</v>
      </c>
      <c r="B106" s="36">
        <f t="shared" si="1"/>
        <v>440.98750000000001</v>
      </c>
    </row>
    <row r="107" spans="1:2" x14ac:dyDescent="0.25">
      <c r="A107" s="30">
        <v>81</v>
      </c>
      <c r="B107" s="36">
        <f t="shared" si="1"/>
        <v>441</v>
      </c>
    </row>
    <row r="108" spans="1:2" x14ac:dyDescent="0.25">
      <c r="A108" s="30">
        <v>82</v>
      </c>
      <c r="B108" s="36">
        <f t="shared" si="1"/>
        <v>441.01249999999999</v>
      </c>
    </row>
    <row r="109" spans="1:2" x14ac:dyDescent="0.25">
      <c r="A109" s="30">
        <v>83</v>
      </c>
      <c r="B109" s="36">
        <f t="shared" si="1"/>
        <v>441.02499999999998</v>
      </c>
    </row>
    <row r="110" spans="1:2" x14ac:dyDescent="0.25">
      <c r="A110" s="30">
        <v>84</v>
      </c>
      <c r="B110" s="36">
        <f t="shared" si="1"/>
        <v>441.03750000000002</v>
      </c>
    </row>
    <row r="111" spans="1:2" x14ac:dyDescent="0.25">
      <c r="A111" s="30">
        <v>85</v>
      </c>
      <c r="B111" s="36">
        <f t="shared" si="1"/>
        <v>441.05</v>
      </c>
    </row>
    <row r="112" spans="1:2" x14ac:dyDescent="0.25">
      <c r="A112" s="30">
        <v>86</v>
      </c>
      <c r="B112" s="36">
        <f t="shared" si="1"/>
        <v>441.0625</v>
      </c>
    </row>
    <row r="113" spans="1:2" x14ac:dyDescent="0.25">
      <c r="A113" s="30">
        <v>87</v>
      </c>
      <c r="B113" s="36">
        <f t="shared" si="1"/>
        <v>441.07499999999999</v>
      </c>
    </row>
    <row r="114" spans="1:2" x14ac:dyDescent="0.25">
      <c r="A114" s="30">
        <v>88</v>
      </c>
      <c r="B114" s="36">
        <f t="shared" si="1"/>
        <v>441.08749999999998</v>
      </c>
    </row>
    <row r="115" spans="1:2" x14ac:dyDescent="0.25">
      <c r="A115" s="30">
        <v>89</v>
      </c>
      <c r="B115" s="36">
        <f t="shared" si="1"/>
        <v>441.1</v>
      </c>
    </row>
    <row r="116" spans="1:2" x14ac:dyDescent="0.25">
      <c r="A116" s="30">
        <v>90</v>
      </c>
      <c r="B116" s="36">
        <f t="shared" si="1"/>
        <v>441.11250000000001</v>
      </c>
    </row>
    <row r="117" spans="1:2" x14ac:dyDescent="0.25">
      <c r="A117" s="30">
        <v>91</v>
      </c>
      <c r="B117" s="36">
        <f t="shared" si="1"/>
        <v>441.125</v>
      </c>
    </row>
    <row r="118" spans="1:2" x14ac:dyDescent="0.25">
      <c r="A118" s="30">
        <v>92</v>
      </c>
      <c r="B118" s="36">
        <f t="shared" si="1"/>
        <v>441.13749999999999</v>
      </c>
    </row>
    <row r="119" spans="1:2" x14ac:dyDescent="0.25">
      <c r="A119" s="30">
        <v>93</v>
      </c>
      <c r="B119" s="36">
        <f t="shared" si="1"/>
        <v>441.15</v>
      </c>
    </row>
    <row r="120" spans="1:2" x14ac:dyDescent="0.25">
      <c r="A120" s="30">
        <v>94</v>
      </c>
      <c r="B120" s="36">
        <f t="shared" si="1"/>
        <v>441.16250000000002</v>
      </c>
    </row>
    <row r="121" spans="1:2" x14ac:dyDescent="0.25">
      <c r="A121" s="30">
        <v>95</v>
      </c>
      <c r="B121" s="36">
        <f t="shared" si="1"/>
        <v>441.17500000000001</v>
      </c>
    </row>
    <row r="122" spans="1:2" x14ac:dyDescent="0.25">
      <c r="A122" s="30">
        <v>96</v>
      </c>
      <c r="B122" s="36">
        <f t="shared" si="1"/>
        <v>441.1875</v>
      </c>
    </row>
    <row r="123" spans="1:2" x14ac:dyDescent="0.25">
      <c r="A123" s="30">
        <v>97</v>
      </c>
      <c r="B123" s="36">
        <f t="shared" si="1"/>
        <v>441.2</v>
      </c>
    </row>
    <row r="124" spans="1:2" x14ac:dyDescent="0.25">
      <c r="A124" s="30">
        <v>98</v>
      </c>
      <c r="B124" s="36">
        <f t="shared" si="1"/>
        <v>441.21249999999998</v>
      </c>
    </row>
    <row r="125" spans="1:2" x14ac:dyDescent="0.25">
      <c r="A125" s="30">
        <v>99</v>
      </c>
      <c r="B125" s="36">
        <f t="shared" si="1"/>
        <v>441.22500000000002</v>
      </c>
    </row>
    <row r="126" spans="1:2" x14ac:dyDescent="0.25">
      <c r="A126" s="30">
        <v>100</v>
      </c>
      <c r="B126" s="36">
        <f t="shared" si="1"/>
        <v>441.23750000000001</v>
      </c>
    </row>
    <row r="127" spans="1:2" x14ac:dyDescent="0.25">
      <c r="A127" s="30">
        <v>101</v>
      </c>
      <c r="B127" s="36">
        <f t="shared" si="1"/>
        <v>441.25</v>
      </c>
    </row>
    <row r="128" spans="1:2" x14ac:dyDescent="0.25">
      <c r="A128" s="30">
        <v>102</v>
      </c>
      <c r="B128" s="36">
        <f t="shared" si="1"/>
        <v>441.26249999999999</v>
      </c>
    </row>
    <row r="129" spans="1:2" x14ac:dyDescent="0.25">
      <c r="A129" s="30">
        <v>103</v>
      </c>
      <c r="B129" s="36">
        <f t="shared" si="1"/>
        <v>441.27499999999998</v>
      </c>
    </row>
    <row r="130" spans="1:2" x14ac:dyDescent="0.25">
      <c r="A130" s="30">
        <v>104</v>
      </c>
      <c r="B130" s="36">
        <f t="shared" si="1"/>
        <v>441.28750000000002</v>
      </c>
    </row>
    <row r="131" spans="1:2" x14ac:dyDescent="0.25">
      <c r="A131" s="30">
        <v>105</v>
      </c>
      <c r="B131" s="36">
        <f t="shared" si="1"/>
        <v>441.3</v>
      </c>
    </row>
    <row r="132" spans="1:2" x14ac:dyDescent="0.25">
      <c r="A132" s="30">
        <v>106</v>
      </c>
      <c r="B132" s="36">
        <f t="shared" si="1"/>
        <v>441.3125</v>
      </c>
    </row>
    <row r="133" spans="1:2" x14ac:dyDescent="0.25">
      <c r="A133" s="30">
        <v>107</v>
      </c>
      <c r="B133" s="36">
        <f t="shared" si="1"/>
        <v>441.32499999999999</v>
      </c>
    </row>
    <row r="134" spans="1:2" x14ac:dyDescent="0.25">
      <c r="A134" s="30">
        <v>108</v>
      </c>
      <c r="B134" s="36">
        <f t="shared" si="1"/>
        <v>441.33749999999998</v>
      </c>
    </row>
    <row r="135" spans="1:2" x14ac:dyDescent="0.25">
      <c r="A135" s="30">
        <v>109</v>
      </c>
      <c r="B135" s="36">
        <f t="shared" si="1"/>
        <v>441.35</v>
      </c>
    </row>
    <row r="136" spans="1:2" x14ac:dyDescent="0.25">
      <c r="A136" s="30">
        <v>110</v>
      </c>
      <c r="B136" s="36">
        <f t="shared" si="1"/>
        <v>441.36250000000001</v>
      </c>
    </row>
    <row r="137" spans="1:2" x14ac:dyDescent="0.25">
      <c r="A137" s="30">
        <v>111</v>
      </c>
      <c r="B137" s="36">
        <f t="shared" si="1"/>
        <v>441.375</v>
      </c>
    </row>
    <row r="138" spans="1:2" x14ac:dyDescent="0.25">
      <c r="A138" s="30">
        <v>112</v>
      </c>
      <c r="B138" s="36">
        <f t="shared" si="1"/>
        <v>441.38749999999999</v>
      </c>
    </row>
    <row r="139" spans="1:2" x14ac:dyDescent="0.25">
      <c r="A139" s="30">
        <v>113</v>
      </c>
      <c r="B139" s="36">
        <f t="shared" si="1"/>
        <v>441.4</v>
      </c>
    </row>
    <row r="140" spans="1:2" x14ac:dyDescent="0.25">
      <c r="A140" s="30">
        <v>114</v>
      </c>
      <c r="B140" s="36">
        <f t="shared" si="1"/>
        <v>441.41250000000002</v>
      </c>
    </row>
    <row r="141" spans="1:2" x14ac:dyDescent="0.25">
      <c r="A141" s="30">
        <v>115</v>
      </c>
      <c r="B141" s="36">
        <f t="shared" si="1"/>
        <v>441.42500000000001</v>
      </c>
    </row>
    <row r="142" spans="1:2" x14ac:dyDescent="0.25">
      <c r="A142" s="30">
        <v>116</v>
      </c>
      <c r="B142" s="36">
        <f t="shared" si="1"/>
        <v>441.4375</v>
      </c>
    </row>
    <row r="143" spans="1:2" x14ac:dyDescent="0.25">
      <c r="A143" s="30">
        <v>117</v>
      </c>
      <c r="B143" s="36">
        <f t="shared" si="1"/>
        <v>441.45</v>
      </c>
    </row>
    <row r="144" spans="1:2" x14ac:dyDescent="0.25">
      <c r="A144" s="30">
        <v>118</v>
      </c>
      <c r="B144" s="36">
        <f t="shared" si="1"/>
        <v>441.46249999999998</v>
      </c>
    </row>
    <row r="145" spans="1:2" x14ac:dyDescent="0.25">
      <c r="A145" s="30">
        <v>119</v>
      </c>
      <c r="B145" s="36">
        <f t="shared" si="1"/>
        <v>441.47500000000002</v>
      </c>
    </row>
    <row r="146" spans="1:2" x14ac:dyDescent="0.25">
      <c r="A146" s="30">
        <v>120</v>
      </c>
      <c r="B146" s="36">
        <f t="shared" si="1"/>
        <v>441.48750000000001</v>
      </c>
    </row>
    <row r="147" spans="1:2" x14ac:dyDescent="0.25">
      <c r="A147" s="30">
        <v>121</v>
      </c>
      <c r="B147" s="36">
        <f t="shared" si="1"/>
        <v>441.5</v>
      </c>
    </row>
    <row r="148" spans="1:2" x14ac:dyDescent="0.25">
      <c r="A148" s="30">
        <v>122</v>
      </c>
      <c r="B148" s="36">
        <f t="shared" si="1"/>
        <v>441.51249999999999</v>
      </c>
    </row>
    <row r="149" spans="1:2" x14ac:dyDescent="0.25">
      <c r="A149" s="30">
        <v>123</v>
      </c>
      <c r="B149" s="36">
        <f t="shared" si="1"/>
        <v>441.52499999999998</v>
      </c>
    </row>
    <row r="150" spans="1:2" x14ac:dyDescent="0.25">
      <c r="A150" s="30">
        <v>124</v>
      </c>
      <c r="B150" s="36">
        <f t="shared" si="1"/>
        <v>441.53750000000002</v>
      </c>
    </row>
    <row r="151" spans="1:2" x14ac:dyDescent="0.25">
      <c r="A151" s="30">
        <v>125</v>
      </c>
      <c r="B151" s="36">
        <f t="shared" si="1"/>
        <v>441.55</v>
      </c>
    </row>
    <row r="152" spans="1:2" x14ac:dyDescent="0.25">
      <c r="A152" s="30">
        <v>126</v>
      </c>
      <c r="B152" s="36">
        <f t="shared" si="1"/>
        <v>441.5625</v>
      </c>
    </row>
    <row r="153" spans="1:2" x14ac:dyDescent="0.25">
      <c r="A153" s="30">
        <v>127</v>
      </c>
      <c r="B153" s="36">
        <f t="shared" si="1"/>
        <v>441.57499999999999</v>
      </c>
    </row>
    <row r="154" spans="1:2" x14ac:dyDescent="0.25">
      <c r="A154" s="30">
        <v>128</v>
      </c>
      <c r="B154" s="36">
        <f t="shared" si="1"/>
        <v>441.58749999999998</v>
      </c>
    </row>
    <row r="155" spans="1:2" x14ac:dyDescent="0.25">
      <c r="A155" s="30">
        <v>129</v>
      </c>
      <c r="B155" s="36">
        <f t="shared" si="1"/>
        <v>441.6</v>
      </c>
    </row>
    <row r="156" spans="1:2" x14ac:dyDescent="0.25">
      <c r="A156" s="30">
        <v>130</v>
      </c>
      <c r="B156" s="36">
        <f t="shared" ref="B156:B219" si="2">440+(A156-1)*0.0125</f>
        <v>441.61250000000001</v>
      </c>
    </row>
    <row r="157" spans="1:2" x14ac:dyDescent="0.25">
      <c r="A157" s="30">
        <v>131</v>
      </c>
      <c r="B157" s="36">
        <f t="shared" si="2"/>
        <v>441.625</v>
      </c>
    </row>
    <row r="158" spans="1:2" x14ac:dyDescent="0.25">
      <c r="A158" s="30">
        <v>132</v>
      </c>
      <c r="B158" s="36">
        <f t="shared" si="2"/>
        <v>441.63749999999999</v>
      </c>
    </row>
    <row r="159" spans="1:2" x14ac:dyDescent="0.25">
      <c r="A159" s="30">
        <v>133</v>
      </c>
      <c r="B159" s="36">
        <f t="shared" si="2"/>
        <v>441.65</v>
      </c>
    </row>
    <row r="160" spans="1:2" x14ac:dyDescent="0.25">
      <c r="A160" s="30">
        <v>134</v>
      </c>
      <c r="B160" s="36">
        <f t="shared" si="2"/>
        <v>441.66250000000002</v>
      </c>
    </row>
    <row r="161" spans="1:2" x14ac:dyDescent="0.25">
      <c r="A161" s="30">
        <v>135</v>
      </c>
      <c r="B161" s="36">
        <f t="shared" si="2"/>
        <v>441.67500000000001</v>
      </c>
    </row>
    <row r="162" spans="1:2" x14ac:dyDescent="0.25">
      <c r="A162" s="30">
        <v>136</v>
      </c>
      <c r="B162" s="36">
        <f t="shared" si="2"/>
        <v>441.6875</v>
      </c>
    </row>
    <row r="163" spans="1:2" x14ac:dyDescent="0.25">
      <c r="A163" s="30">
        <v>137</v>
      </c>
      <c r="B163" s="36">
        <f t="shared" si="2"/>
        <v>441.7</v>
      </c>
    </row>
    <row r="164" spans="1:2" x14ac:dyDescent="0.25">
      <c r="A164" s="30">
        <v>138</v>
      </c>
      <c r="B164" s="36">
        <f t="shared" si="2"/>
        <v>441.71249999999998</v>
      </c>
    </row>
    <row r="165" spans="1:2" x14ac:dyDescent="0.25">
      <c r="A165" s="30">
        <v>139</v>
      </c>
      <c r="B165" s="36">
        <f t="shared" si="2"/>
        <v>441.72500000000002</v>
      </c>
    </row>
    <row r="166" spans="1:2" x14ac:dyDescent="0.25">
      <c r="A166" s="30">
        <v>140</v>
      </c>
      <c r="B166" s="36">
        <f t="shared" si="2"/>
        <v>441.73750000000001</v>
      </c>
    </row>
    <row r="167" spans="1:2" x14ac:dyDescent="0.25">
      <c r="A167" s="30">
        <v>141</v>
      </c>
      <c r="B167" s="36">
        <f t="shared" si="2"/>
        <v>441.75</v>
      </c>
    </row>
    <row r="168" spans="1:2" x14ac:dyDescent="0.25">
      <c r="A168" s="30">
        <v>142</v>
      </c>
      <c r="B168" s="36">
        <f t="shared" si="2"/>
        <v>441.76249999999999</v>
      </c>
    </row>
    <row r="169" spans="1:2" x14ac:dyDescent="0.25">
      <c r="A169" s="30">
        <v>143</v>
      </c>
      <c r="B169" s="36">
        <f t="shared" si="2"/>
        <v>441.77499999999998</v>
      </c>
    </row>
    <row r="170" spans="1:2" x14ac:dyDescent="0.25">
      <c r="A170" s="30">
        <v>144</v>
      </c>
      <c r="B170" s="36">
        <f t="shared" si="2"/>
        <v>441.78750000000002</v>
      </c>
    </row>
    <row r="171" spans="1:2" x14ac:dyDescent="0.25">
      <c r="A171" s="30">
        <v>145</v>
      </c>
      <c r="B171" s="36">
        <f t="shared" si="2"/>
        <v>441.8</v>
      </c>
    </row>
    <row r="172" spans="1:2" x14ac:dyDescent="0.25">
      <c r="A172" s="30">
        <v>146</v>
      </c>
      <c r="B172" s="36">
        <f t="shared" si="2"/>
        <v>441.8125</v>
      </c>
    </row>
    <row r="173" spans="1:2" x14ac:dyDescent="0.25">
      <c r="A173" s="30">
        <v>147</v>
      </c>
      <c r="B173" s="36">
        <f t="shared" si="2"/>
        <v>441.82499999999999</v>
      </c>
    </row>
    <row r="174" spans="1:2" x14ac:dyDescent="0.25">
      <c r="A174" s="30">
        <v>148</v>
      </c>
      <c r="B174" s="36">
        <f t="shared" si="2"/>
        <v>441.83749999999998</v>
      </c>
    </row>
    <row r="175" spans="1:2" x14ac:dyDescent="0.25">
      <c r="A175" s="30">
        <v>149</v>
      </c>
      <c r="B175" s="36">
        <f t="shared" si="2"/>
        <v>441.85</v>
      </c>
    </row>
    <row r="176" spans="1:2" x14ac:dyDescent="0.25">
      <c r="A176" s="30">
        <v>150</v>
      </c>
      <c r="B176" s="36">
        <f t="shared" si="2"/>
        <v>441.86250000000001</v>
      </c>
    </row>
    <row r="177" spans="1:2" x14ac:dyDescent="0.25">
      <c r="A177" s="30">
        <v>151</v>
      </c>
      <c r="B177" s="36">
        <f t="shared" si="2"/>
        <v>441.875</v>
      </c>
    </row>
    <row r="178" spans="1:2" x14ac:dyDescent="0.25">
      <c r="A178" s="30">
        <v>152</v>
      </c>
      <c r="B178" s="36">
        <f t="shared" si="2"/>
        <v>441.88749999999999</v>
      </c>
    </row>
    <row r="179" spans="1:2" x14ac:dyDescent="0.25">
      <c r="A179" s="30">
        <v>153</v>
      </c>
      <c r="B179" s="36">
        <f t="shared" si="2"/>
        <v>441.9</v>
      </c>
    </row>
    <row r="180" spans="1:2" x14ac:dyDescent="0.25">
      <c r="A180" s="30">
        <v>154</v>
      </c>
      <c r="B180" s="36">
        <f t="shared" si="2"/>
        <v>441.91250000000002</v>
      </c>
    </row>
    <row r="181" spans="1:2" x14ac:dyDescent="0.25">
      <c r="A181" s="30">
        <v>155</v>
      </c>
      <c r="B181" s="36">
        <f t="shared" si="2"/>
        <v>441.92500000000001</v>
      </c>
    </row>
    <row r="182" spans="1:2" x14ac:dyDescent="0.25">
      <c r="A182" s="30">
        <v>156</v>
      </c>
      <c r="B182" s="36">
        <f t="shared" si="2"/>
        <v>441.9375</v>
      </c>
    </row>
    <row r="183" spans="1:2" x14ac:dyDescent="0.25">
      <c r="A183" s="30">
        <v>157</v>
      </c>
      <c r="B183" s="36">
        <f t="shared" si="2"/>
        <v>441.95</v>
      </c>
    </row>
    <row r="184" spans="1:2" x14ac:dyDescent="0.25">
      <c r="A184" s="30">
        <v>158</v>
      </c>
      <c r="B184" s="36">
        <f t="shared" si="2"/>
        <v>441.96249999999998</v>
      </c>
    </row>
    <row r="185" spans="1:2" x14ac:dyDescent="0.25">
      <c r="A185" s="30">
        <v>159</v>
      </c>
      <c r="B185" s="36">
        <f t="shared" si="2"/>
        <v>441.97500000000002</v>
      </c>
    </row>
    <row r="186" spans="1:2" x14ac:dyDescent="0.25">
      <c r="A186" s="30">
        <v>160</v>
      </c>
      <c r="B186" s="36">
        <f t="shared" si="2"/>
        <v>441.98750000000001</v>
      </c>
    </row>
    <row r="187" spans="1:2" x14ac:dyDescent="0.25">
      <c r="A187" s="30">
        <v>161</v>
      </c>
      <c r="B187" s="36">
        <f t="shared" si="2"/>
        <v>442</v>
      </c>
    </row>
    <row r="188" spans="1:2" x14ac:dyDescent="0.25">
      <c r="A188" s="30">
        <v>162</v>
      </c>
      <c r="B188" s="36">
        <f t="shared" si="2"/>
        <v>442.01249999999999</v>
      </c>
    </row>
    <row r="189" spans="1:2" x14ac:dyDescent="0.25">
      <c r="A189" s="30">
        <v>163</v>
      </c>
      <c r="B189" s="36">
        <f t="shared" si="2"/>
        <v>442.02499999999998</v>
      </c>
    </row>
    <row r="190" spans="1:2" x14ac:dyDescent="0.25">
      <c r="A190" s="30">
        <v>164</v>
      </c>
      <c r="B190" s="36">
        <f t="shared" si="2"/>
        <v>442.03750000000002</v>
      </c>
    </row>
    <row r="191" spans="1:2" x14ac:dyDescent="0.25">
      <c r="A191" s="30">
        <v>165</v>
      </c>
      <c r="B191" s="36">
        <f t="shared" si="2"/>
        <v>442.05</v>
      </c>
    </row>
    <row r="192" spans="1:2" x14ac:dyDescent="0.25">
      <c r="A192" s="30">
        <v>166</v>
      </c>
      <c r="B192" s="36">
        <f t="shared" si="2"/>
        <v>442.0625</v>
      </c>
    </row>
    <row r="193" spans="1:2" x14ac:dyDescent="0.25">
      <c r="A193" s="30">
        <v>167</v>
      </c>
      <c r="B193" s="36">
        <f t="shared" si="2"/>
        <v>442.07499999999999</v>
      </c>
    </row>
    <row r="194" spans="1:2" x14ac:dyDescent="0.25">
      <c r="A194" s="30">
        <v>168</v>
      </c>
      <c r="B194" s="36">
        <f t="shared" si="2"/>
        <v>442.08749999999998</v>
      </c>
    </row>
    <row r="195" spans="1:2" x14ac:dyDescent="0.25">
      <c r="A195" s="30">
        <v>169</v>
      </c>
      <c r="B195" s="36">
        <f t="shared" si="2"/>
        <v>442.1</v>
      </c>
    </row>
    <row r="196" spans="1:2" x14ac:dyDescent="0.25">
      <c r="A196" s="30">
        <v>170</v>
      </c>
      <c r="B196" s="36">
        <f t="shared" si="2"/>
        <v>442.11250000000001</v>
      </c>
    </row>
    <row r="197" spans="1:2" x14ac:dyDescent="0.25">
      <c r="A197" s="37">
        <v>171</v>
      </c>
      <c r="B197" s="38">
        <f t="shared" si="2"/>
        <v>442.125</v>
      </c>
    </row>
    <row r="198" spans="1:2" x14ac:dyDescent="0.25">
      <c r="A198" s="37">
        <v>172</v>
      </c>
      <c r="B198" s="38">
        <f t="shared" si="2"/>
        <v>442.13749999999999</v>
      </c>
    </row>
    <row r="199" spans="1:2" x14ac:dyDescent="0.25">
      <c r="A199" s="37">
        <v>173</v>
      </c>
      <c r="B199" s="38">
        <f t="shared" si="2"/>
        <v>442.15</v>
      </c>
    </row>
    <row r="200" spans="1:2" x14ac:dyDescent="0.25">
      <c r="A200" s="37">
        <v>174</v>
      </c>
      <c r="B200" s="38">
        <f t="shared" si="2"/>
        <v>442.16250000000002</v>
      </c>
    </row>
    <row r="201" spans="1:2" x14ac:dyDescent="0.25">
      <c r="A201" s="37">
        <v>175</v>
      </c>
      <c r="B201" s="38">
        <f t="shared" si="2"/>
        <v>442.17500000000001</v>
      </c>
    </row>
    <row r="202" spans="1:2" x14ac:dyDescent="0.25">
      <c r="A202" s="37">
        <v>176</v>
      </c>
      <c r="B202" s="38">
        <f t="shared" si="2"/>
        <v>442.1875</v>
      </c>
    </row>
    <row r="203" spans="1:2" x14ac:dyDescent="0.25">
      <c r="A203" s="37">
        <v>177</v>
      </c>
      <c r="B203" s="38">
        <f t="shared" si="2"/>
        <v>442.2</v>
      </c>
    </row>
    <row r="204" spans="1:2" x14ac:dyDescent="0.25">
      <c r="A204" s="37">
        <v>178</v>
      </c>
      <c r="B204" s="38">
        <f t="shared" si="2"/>
        <v>442.21249999999998</v>
      </c>
    </row>
    <row r="205" spans="1:2" x14ac:dyDescent="0.25">
      <c r="A205" s="37">
        <v>179</v>
      </c>
      <c r="B205" s="38">
        <f t="shared" si="2"/>
        <v>442.22500000000002</v>
      </c>
    </row>
    <row r="206" spans="1:2" x14ac:dyDescent="0.25">
      <c r="A206" s="37">
        <v>180</v>
      </c>
      <c r="B206" s="38">
        <f t="shared" si="2"/>
        <v>442.23750000000001</v>
      </c>
    </row>
    <row r="207" spans="1:2" x14ac:dyDescent="0.25">
      <c r="A207" s="37">
        <v>181</v>
      </c>
      <c r="B207" s="38">
        <f t="shared" si="2"/>
        <v>442.25</v>
      </c>
    </row>
    <row r="208" spans="1:2" x14ac:dyDescent="0.25">
      <c r="A208" s="37">
        <v>182</v>
      </c>
      <c r="B208" s="38">
        <f t="shared" si="2"/>
        <v>442.26249999999999</v>
      </c>
    </row>
    <row r="209" spans="1:2" x14ac:dyDescent="0.25">
      <c r="A209" s="37">
        <v>183</v>
      </c>
      <c r="B209" s="38">
        <f t="shared" si="2"/>
        <v>442.27499999999998</v>
      </c>
    </row>
    <row r="210" spans="1:2" x14ac:dyDescent="0.25">
      <c r="A210" s="37">
        <v>184</v>
      </c>
      <c r="B210" s="38">
        <f t="shared" si="2"/>
        <v>442.28750000000002</v>
      </c>
    </row>
    <row r="211" spans="1:2" x14ac:dyDescent="0.25">
      <c r="A211" s="37">
        <v>185</v>
      </c>
      <c r="B211" s="38">
        <f t="shared" si="2"/>
        <v>442.3</v>
      </c>
    </row>
    <row r="212" spans="1:2" x14ac:dyDescent="0.25">
      <c r="A212" s="37">
        <v>186</v>
      </c>
      <c r="B212" s="38">
        <f t="shared" si="2"/>
        <v>442.3125</v>
      </c>
    </row>
    <row r="213" spans="1:2" x14ac:dyDescent="0.25">
      <c r="A213" s="37">
        <v>187</v>
      </c>
      <c r="B213" s="38">
        <f t="shared" si="2"/>
        <v>442.32499999999999</v>
      </c>
    </row>
    <row r="214" spans="1:2" x14ac:dyDescent="0.25">
      <c r="A214" s="37">
        <v>188</v>
      </c>
      <c r="B214" s="38">
        <f t="shared" si="2"/>
        <v>442.33749999999998</v>
      </c>
    </row>
    <row r="215" spans="1:2" x14ac:dyDescent="0.25">
      <c r="A215" s="37">
        <v>189</v>
      </c>
      <c r="B215" s="38">
        <f t="shared" si="2"/>
        <v>442.35</v>
      </c>
    </row>
    <row r="216" spans="1:2" x14ac:dyDescent="0.25">
      <c r="A216" s="37">
        <v>190</v>
      </c>
      <c r="B216" s="38">
        <f t="shared" si="2"/>
        <v>442.36250000000001</v>
      </c>
    </row>
    <row r="217" spans="1:2" x14ac:dyDescent="0.25">
      <c r="A217" s="37">
        <v>191</v>
      </c>
      <c r="B217" s="38">
        <f t="shared" si="2"/>
        <v>442.375</v>
      </c>
    </row>
    <row r="218" spans="1:2" x14ac:dyDescent="0.25">
      <c r="A218" s="37">
        <v>192</v>
      </c>
      <c r="B218" s="38">
        <f t="shared" si="2"/>
        <v>442.38749999999999</v>
      </c>
    </row>
    <row r="219" spans="1:2" x14ac:dyDescent="0.25">
      <c r="A219" s="37">
        <v>193</v>
      </c>
      <c r="B219" s="38">
        <f t="shared" si="2"/>
        <v>442.4</v>
      </c>
    </row>
    <row r="220" spans="1:2" x14ac:dyDescent="0.25">
      <c r="A220" s="37">
        <v>194</v>
      </c>
      <c r="B220" s="38">
        <f t="shared" ref="B220:B283" si="3">440+(A220-1)*0.0125</f>
        <v>442.41250000000002</v>
      </c>
    </row>
    <row r="221" spans="1:2" x14ac:dyDescent="0.25">
      <c r="A221" s="37">
        <v>195</v>
      </c>
      <c r="B221" s="38">
        <f t="shared" si="3"/>
        <v>442.42500000000001</v>
      </c>
    </row>
    <row r="222" spans="1:2" x14ac:dyDescent="0.25">
      <c r="A222" s="37">
        <v>196</v>
      </c>
      <c r="B222" s="38">
        <f t="shared" si="3"/>
        <v>442.4375</v>
      </c>
    </row>
    <row r="223" spans="1:2" x14ac:dyDescent="0.25">
      <c r="A223" s="37">
        <v>197</v>
      </c>
      <c r="B223" s="38">
        <f t="shared" si="3"/>
        <v>442.45</v>
      </c>
    </row>
    <row r="224" spans="1:2" x14ac:dyDescent="0.25">
      <c r="A224" s="37">
        <v>198</v>
      </c>
      <c r="B224" s="38">
        <f t="shared" si="3"/>
        <v>442.46249999999998</v>
      </c>
    </row>
    <row r="225" spans="1:2" x14ac:dyDescent="0.25">
      <c r="A225" s="37">
        <v>199</v>
      </c>
      <c r="B225" s="38">
        <f t="shared" si="3"/>
        <v>442.47500000000002</v>
      </c>
    </row>
    <row r="226" spans="1:2" x14ac:dyDescent="0.25">
      <c r="A226" s="37">
        <v>200</v>
      </c>
      <c r="B226" s="38">
        <f t="shared" si="3"/>
        <v>442.48750000000001</v>
      </c>
    </row>
    <row r="227" spans="1:2" x14ac:dyDescent="0.25">
      <c r="A227" s="37">
        <v>201</v>
      </c>
      <c r="B227" s="38">
        <f t="shared" si="3"/>
        <v>442.5</v>
      </c>
    </row>
    <row r="228" spans="1:2" x14ac:dyDescent="0.25">
      <c r="A228" s="37">
        <v>202</v>
      </c>
      <c r="B228" s="38">
        <f t="shared" si="3"/>
        <v>442.51249999999999</v>
      </c>
    </row>
    <row r="229" spans="1:2" x14ac:dyDescent="0.25">
      <c r="A229" s="37">
        <v>203</v>
      </c>
      <c r="B229" s="38">
        <f t="shared" si="3"/>
        <v>442.52499999999998</v>
      </c>
    </row>
    <row r="230" spans="1:2" x14ac:dyDescent="0.25">
      <c r="A230" s="30">
        <v>204</v>
      </c>
      <c r="B230" s="36">
        <f t="shared" si="3"/>
        <v>442.53750000000002</v>
      </c>
    </row>
    <row r="231" spans="1:2" x14ac:dyDescent="0.25">
      <c r="A231" s="30">
        <v>205</v>
      </c>
      <c r="B231" s="36">
        <f t="shared" si="3"/>
        <v>442.55</v>
      </c>
    </row>
    <row r="232" spans="1:2" x14ac:dyDescent="0.25">
      <c r="A232" s="30">
        <v>206</v>
      </c>
      <c r="B232" s="36">
        <f t="shared" si="3"/>
        <v>442.5625</v>
      </c>
    </row>
    <row r="233" spans="1:2" x14ac:dyDescent="0.25">
      <c r="A233" s="30">
        <v>207</v>
      </c>
      <c r="B233" s="36">
        <f t="shared" si="3"/>
        <v>442.57499999999999</v>
      </c>
    </row>
    <row r="234" spans="1:2" x14ac:dyDescent="0.25">
      <c r="A234" s="30">
        <v>208</v>
      </c>
      <c r="B234" s="36">
        <f t="shared" si="3"/>
        <v>442.58749999999998</v>
      </c>
    </row>
    <row r="235" spans="1:2" x14ac:dyDescent="0.25">
      <c r="A235" s="30">
        <v>209</v>
      </c>
      <c r="B235" s="36">
        <f t="shared" si="3"/>
        <v>442.6</v>
      </c>
    </row>
    <row r="236" spans="1:2" x14ac:dyDescent="0.25">
      <c r="A236" s="30">
        <v>210</v>
      </c>
      <c r="B236" s="36">
        <f t="shared" si="3"/>
        <v>442.61250000000001</v>
      </c>
    </row>
    <row r="237" spans="1:2" x14ac:dyDescent="0.25">
      <c r="A237" s="30">
        <v>211</v>
      </c>
      <c r="B237" s="36">
        <f t="shared" si="3"/>
        <v>442.625</v>
      </c>
    </row>
    <row r="238" spans="1:2" x14ac:dyDescent="0.25">
      <c r="A238" s="30">
        <v>212</v>
      </c>
      <c r="B238" s="36">
        <f t="shared" si="3"/>
        <v>442.63749999999999</v>
      </c>
    </row>
    <row r="239" spans="1:2" x14ac:dyDescent="0.25">
      <c r="A239" s="30">
        <v>213</v>
      </c>
      <c r="B239" s="36">
        <f t="shared" si="3"/>
        <v>442.65</v>
      </c>
    </row>
    <row r="240" spans="1:2" x14ac:dyDescent="0.25">
      <c r="A240" s="30">
        <v>214</v>
      </c>
      <c r="B240" s="36">
        <f t="shared" si="3"/>
        <v>442.66250000000002</v>
      </c>
    </row>
    <row r="241" spans="1:2" x14ac:dyDescent="0.25">
      <c r="A241" s="30">
        <v>215</v>
      </c>
      <c r="B241" s="36">
        <f t="shared" si="3"/>
        <v>442.67500000000001</v>
      </c>
    </row>
    <row r="242" spans="1:2" x14ac:dyDescent="0.25">
      <c r="A242" s="30">
        <v>216</v>
      </c>
      <c r="B242" s="36">
        <f t="shared" si="3"/>
        <v>442.6875</v>
      </c>
    </row>
    <row r="243" spans="1:2" x14ac:dyDescent="0.25">
      <c r="A243" s="30">
        <v>217</v>
      </c>
      <c r="B243" s="36">
        <f t="shared" si="3"/>
        <v>442.7</v>
      </c>
    </row>
    <row r="244" spans="1:2" x14ac:dyDescent="0.25">
      <c r="A244" s="30">
        <v>218</v>
      </c>
      <c r="B244" s="36">
        <f t="shared" si="3"/>
        <v>442.71249999999998</v>
      </c>
    </row>
    <row r="245" spans="1:2" x14ac:dyDescent="0.25">
      <c r="A245" s="30">
        <v>219</v>
      </c>
      <c r="B245" s="36">
        <f t="shared" si="3"/>
        <v>442.72500000000002</v>
      </c>
    </row>
    <row r="246" spans="1:2" x14ac:dyDescent="0.25">
      <c r="A246" s="30">
        <v>220</v>
      </c>
      <c r="B246" s="36">
        <f t="shared" si="3"/>
        <v>442.73750000000001</v>
      </c>
    </row>
    <row r="247" spans="1:2" x14ac:dyDescent="0.25">
      <c r="A247" s="30">
        <v>221</v>
      </c>
      <c r="B247" s="36">
        <f t="shared" si="3"/>
        <v>442.75</v>
      </c>
    </row>
    <row r="248" spans="1:2" x14ac:dyDescent="0.25">
      <c r="A248" s="30">
        <v>222</v>
      </c>
      <c r="B248" s="36">
        <f t="shared" si="3"/>
        <v>442.76249999999999</v>
      </c>
    </row>
    <row r="249" spans="1:2" x14ac:dyDescent="0.25">
      <c r="A249" s="30">
        <v>223</v>
      </c>
      <c r="B249" s="36">
        <f t="shared" si="3"/>
        <v>442.77499999999998</v>
      </c>
    </row>
    <row r="250" spans="1:2" x14ac:dyDescent="0.25">
      <c r="A250" s="30">
        <v>224</v>
      </c>
      <c r="B250" s="36">
        <f t="shared" si="3"/>
        <v>442.78750000000002</v>
      </c>
    </row>
    <row r="251" spans="1:2" x14ac:dyDescent="0.25">
      <c r="A251" s="30">
        <v>225</v>
      </c>
      <c r="B251" s="36">
        <f t="shared" si="3"/>
        <v>442.8</v>
      </c>
    </row>
    <row r="252" spans="1:2" x14ac:dyDescent="0.25">
      <c r="A252" s="30">
        <v>226</v>
      </c>
      <c r="B252" s="36">
        <f t="shared" si="3"/>
        <v>442.8125</v>
      </c>
    </row>
    <row r="253" spans="1:2" x14ac:dyDescent="0.25">
      <c r="A253" s="30">
        <v>227</v>
      </c>
      <c r="B253" s="36">
        <f t="shared" si="3"/>
        <v>442.82499999999999</v>
      </c>
    </row>
    <row r="254" spans="1:2" x14ac:dyDescent="0.25">
      <c r="A254" s="30">
        <v>228</v>
      </c>
      <c r="B254" s="36">
        <f t="shared" si="3"/>
        <v>442.83749999999998</v>
      </c>
    </row>
    <row r="255" spans="1:2" x14ac:dyDescent="0.25">
      <c r="A255" s="30">
        <v>229</v>
      </c>
      <c r="B255" s="36">
        <f t="shared" si="3"/>
        <v>442.85</v>
      </c>
    </row>
    <row r="256" spans="1:2" x14ac:dyDescent="0.25">
      <c r="A256" s="30">
        <v>230</v>
      </c>
      <c r="B256" s="36">
        <f t="shared" si="3"/>
        <v>442.86250000000001</v>
      </c>
    </row>
    <row r="257" spans="1:2" x14ac:dyDescent="0.25">
      <c r="A257" s="30">
        <v>231</v>
      </c>
      <c r="B257" s="36">
        <f t="shared" si="3"/>
        <v>442.875</v>
      </c>
    </row>
    <row r="258" spans="1:2" x14ac:dyDescent="0.25">
      <c r="A258" s="30">
        <v>232</v>
      </c>
      <c r="B258" s="36">
        <f t="shared" si="3"/>
        <v>442.88749999999999</v>
      </c>
    </row>
    <row r="259" spans="1:2" x14ac:dyDescent="0.25">
      <c r="A259" s="30">
        <v>233</v>
      </c>
      <c r="B259" s="36">
        <f t="shared" si="3"/>
        <v>442.9</v>
      </c>
    </row>
    <row r="260" spans="1:2" x14ac:dyDescent="0.25">
      <c r="A260" s="30">
        <v>234</v>
      </c>
      <c r="B260" s="36">
        <f t="shared" si="3"/>
        <v>442.91250000000002</v>
      </c>
    </row>
    <row r="261" spans="1:2" x14ac:dyDescent="0.25">
      <c r="A261" s="30">
        <v>235</v>
      </c>
      <c r="B261" s="36">
        <f t="shared" si="3"/>
        <v>442.92500000000001</v>
      </c>
    </row>
    <row r="262" spans="1:2" x14ac:dyDescent="0.25">
      <c r="A262" s="30">
        <v>236</v>
      </c>
      <c r="B262" s="36">
        <f t="shared" si="3"/>
        <v>442.9375</v>
      </c>
    </row>
    <row r="263" spans="1:2" x14ac:dyDescent="0.25">
      <c r="A263" s="30">
        <v>237</v>
      </c>
      <c r="B263" s="36">
        <f t="shared" si="3"/>
        <v>442.95</v>
      </c>
    </row>
    <row r="264" spans="1:2" x14ac:dyDescent="0.25">
      <c r="A264" s="30">
        <v>238</v>
      </c>
      <c r="B264" s="36">
        <f t="shared" si="3"/>
        <v>442.96249999999998</v>
      </c>
    </row>
    <row r="265" spans="1:2" x14ac:dyDescent="0.25">
      <c r="A265" s="30">
        <v>239</v>
      </c>
      <c r="B265" s="36">
        <f t="shared" si="3"/>
        <v>442.97500000000002</v>
      </c>
    </row>
    <row r="266" spans="1:2" x14ac:dyDescent="0.25">
      <c r="A266" s="30">
        <v>240</v>
      </c>
      <c r="B266" s="36">
        <f t="shared" si="3"/>
        <v>442.98750000000001</v>
      </c>
    </row>
    <row r="267" spans="1:2" x14ac:dyDescent="0.25">
      <c r="A267" s="30">
        <v>241</v>
      </c>
      <c r="B267" s="36">
        <f t="shared" si="3"/>
        <v>443</v>
      </c>
    </row>
    <row r="268" spans="1:2" x14ac:dyDescent="0.25">
      <c r="A268" s="30">
        <v>242</v>
      </c>
      <c r="B268" s="36">
        <f t="shared" si="3"/>
        <v>443.01249999999999</v>
      </c>
    </row>
    <row r="269" spans="1:2" x14ac:dyDescent="0.25">
      <c r="A269" s="30">
        <v>243</v>
      </c>
      <c r="B269" s="36">
        <f t="shared" si="3"/>
        <v>443.02499999999998</v>
      </c>
    </row>
    <row r="270" spans="1:2" x14ac:dyDescent="0.25">
      <c r="A270" s="30">
        <v>244</v>
      </c>
      <c r="B270" s="36">
        <f t="shared" si="3"/>
        <v>443.03750000000002</v>
      </c>
    </row>
    <row r="271" spans="1:2" x14ac:dyDescent="0.25">
      <c r="A271" s="30">
        <v>245</v>
      </c>
      <c r="B271" s="36">
        <f t="shared" si="3"/>
        <v>443.05</v>
      </c>
    </row>
    <row r="272" spans="1:2" x14ac:dyDescent="0.25">
      <c r="A272" s="30">
        <v>246</v>
      </c>
      <c r="B272" s="36">
        <f t="shared" si="3"/>
        <v>443.0625</v>
      </c>
    </row>
    <row r="273" spans="1:2" x14ac:dyDescent="0.25">
      <c r="A273" s="30">
        <v>247</v>
      </c>
      <c r="B273" s="36">
        <f t="shared" si="3"/>
        <v>443.07499999999999</v>
      </c>
    </row>
    <row r="274" spans="1:2" x14ac:dyDescent="0.25">
      <c r="A274" s="30">
        <v>248</v>
      </c>
      <c r="B274" s="36">
        <f t="shared" si="3"/>
        <v>443.08749999999998</v>
      </c>
    </row>
    <row r="275" spans="1:2" x14ac:dyDescent="0.25">
      <c r="A275" s="30">
        <v>249</v>
      </c>
      <c r="B275" s="36">
        <f t="shared" si="3"/>
        <v>443.1</v>
      </c>
    </row>
    <row r="276" spans="1:2" x14ac:dyDescent="0.25">
      <c r="A276" s="30">
        <v>250</v>
      </c>
      <c r="B276" s="36">
        <f t="shared" si="3"/>
        <v>443.11250000000001</v>
      </c>
    </row>
    <row r="277" spans="1:2" x14ac:dyDescent="0.25">
      <c r="A277" s="30">
        <v>251</v>
      </c>
      <c r="B277" s="36">
        <f t="shared" si="3"/>
        <v>443.125</v>
      </c>
    </row>
    <row r="278" spans="1:2" x14ac:dyDescent="0.25">
      <c r="A278" s="30">
        <v>252</v>
      </c>
      <c r="B278" s="36">
        <f t="shared" si="3"/>
        <v>443.13749999999999</v>
      </c>
    </row>
    <row r="279" spans="1:2" x14ac:dyDescent="0.25">
      <c r="A279" s="30">
        <v>253</v>
      </c>
      <c r="B279" s="36">
        <f t="shared" si="3"/>
        <v>443.15</v>
      </c>
    </row>
    <row r="280" spans="1:2" x14ac:dyDescent="0.25">
      <c r="A280" s="30">
        <v>254</v>
      </c>
      <c r="B280" s="36">
        <f t="shared" si="3"/>
        <v>443.16250000000002</v>
      </c>
    </row>
    <row r="281" spans="1:2" x14ac:dyDescent="0.25">
      <c r="A281" s="30">
        <v>255</v>
      </c>
      <c r="B281" s="36">
        <f t="shared" si="3"/>
        <v>443.17500000000001</v>
      </c>
    </row>
    <row r="282" spans="1:2" x14ac:dyDescent="0.25">
      <c r="A282" s="30">
        <v>256</v>
      </c>
      <c r="B282" s="36">
        <f t="shared" si="3"/>
        <v>443.1875</v>
      </c>
    </row>
    <row r="283" spans="1:2" x14ac:dyDescent="0.25">
      <c r="A283" s="30">
        <v>257</v>
      </c>
      <c r="B283" s="36">
        <f t="shared" si="3"/>
        <v>443.2</v>
      </c>
    </row>
    <row r="284" spans="1:2" x14ac:dyDescent="0.25">
      <c r="A284" s="30">
        <v>258</v>
      </c>
      <c r="B284" s="36">
        <f t="shared" ref="B284:B347" si="4">440+(A284-1)*0.0125</f>
        <v>443.21249999999998</v>
      </c>
    </row>
    <row r="285" spans="1:2" x14ac:dyDescent="0.25">
      <c r="A285" s="30">
        <v>259</v>
      </c>
      <c r="B285" s="36">
        <f t="shared" si="4"/>
        <v>443.22500000000002</v>
      </c>
    </row>
    <row r="286" spans="1:2" x14ac:dyDescent="0.25">
      <c r="A286" s="30">
        <v>260</v>
      </c>
      <c r="B286" s="36">
        <f t="shared" si="4"/>
        <v>443.23750000000001</v>
      </c>
    </row>
    <row r="287" spans="1:2" x14ac:dyDescent="0.25">
      <c r="A287" s="30">
        <v>261</v>
      </c>
      <c r="B287" s="36">
        <f t="shared" si="4"/>
        <v>443.25</v>
      </c>
    </row>
    <row r="288" spans="1:2" x14ac:dyDescent="0.25">
      <c r="A288" s="30">
        <v>262</v>
      </c>
      <c r="B288" s="36">
        <f t="shared" si="4"/>
        <v>443.26249999999999</v>
      </c>
    </row>
    <row r="289" spans="1:2" x14ac:dyDescent="0.25">
      <c r="A289" s="30">
        <v>263</v>
      </c>
      <c r="B289" s="36">
        <f t="shared" si="4"/>
        <v>443.27499999999998</v>
      </c>
    </row>
    <row r="290" spans="1:2" x14ac:dyDescent="0.25">
      <c r="A290" s="30">
        <v>264</v>
      </c>
      <c r="B290" s="36">
        <f t="shared" si="4"/>
        <v>443.28750000000002</v>
      </c>
    </row>
    <row r="291" spans="1:2" x14ac:dyDescent="0.25">
      <c r="A291" s="30">
        <v>265</v>
      </c>
      <c r="B291" s="36">
        <f t="shared" si="4"/>
        <v>443.3</v>
      </c>
    </row>
    <row r="292" spans="1:2" x14ac:dyDescent="0.25">
      <c r="A292" s="30">
        <v>266</v>
      </c>
      <c r="B292" s="36">
        <f t="shared" si="4"/>
        <v>443.3125</v>
      </c>
    </row>
    <row r="293" spans="1:2" x14ac:dyDescent="0.25">
      <c r="A293" s="30">
        <v>267</v>
      </c>
      <c r="B293" s="36">
        <f t="shared" si="4"/>
        <v>443.32499999999999</v>
      </c>
    </row>
    <row r="294" spans="1:2" x14ac:dyDescent="0.25">
      <c r="A294" s="30">
        <v>268</v>
      </c>
      <c r="B294" s="36">
        <f t="shared" si="4"/>
        <v>443.33749999999998</v>
      </c>
    </row>
    <row r="295" spans="1:2" x14ac:dyDescent="0.25">
      <c r="A295" s="30">
        <v>269</v>
      </c>
      <c r="B295" s="36">
        <f t="shared" si="4"/>
        <v>443.35</v>
      </c>
    </row>
    <row r="296" spans="1:2" x14ac:dyDescent="0.25">
      <c r="A296" s="30">
        <v>270</v>
      </c>
      <c r="B296" s="36">
        <f t="shared" si="4"/>
        <v>443.36250000000001</v>
      </c>
    </row>
    <row r="297" spans="1:2" x14ac:dyDescent="0.25">
      <c r="A297" s="30">
        <v>271</v>
      </c>
      <c r="B297" s="36">
        <f t="shared" si="4"/>
        <v>443.375</v>
      </c>
    </row>
    <row r="298" spans="1:2" x14ac:dyDescent="0.25">
      <c r="A298" s="30">
        <v>272</v>
      </c>
      <c r="B298" s="36">
        <f t="shared" si="4"/>
        <v>443.38749999999999</v>
      </c>
    </row>
    <row r="299" spans="1:2" x14ac:dyDescent="0.25">
      <c r="A299" s="30">
        <v>273</v>
      </c>
      <c r="B299" s="36">
        <f t="shared" si="4"/>
        <v>443.4</v>
      </c>
    </row>
    <row r="300" spans="1:2" x14ac:dyDescent="0.25">
      <c r="A300" s="30">
        <v>274</v>
      </c>
      <c r="B300" s="36">
        <f t="shared" si="4"/>
        <v>443.41250000000002</v>
      </c>
    </row>
    <row r="301" spans="1:2" x14ac:dyDescent="0.25">
      <c r="A301" s="30">
        <v>275</v>
      </c>
      <c r="B301" s="36">
        <f t="shared" si="4"/>
        <v>443.42500000000001</v>
      </c>
    </row>
    <row r="302" spans="1:2" x14ac:dyDescent="0.25">
      <c r="A302" s="30">
        <v>276</v>
      </c>
      <c r="B302" s="36">
        <f t="shared" si="4"/>
        <v>443.4375</v>
      </c>
    </row>
    <row r="303" spans="1:2" x14ac:dyDescent="0.25">
      <c r="A303" s="30">
        <v>277</v>
      </c>
      <c r="B303" s="36">
        <f t="shared" si="4"/>
        <v>443.45</v>
      </c>
    </row>
    <row r="304" spans="1:2" x14ac:dyDescent="0.25">
      <c r="A304" s="30">
        <v>278</v>
      </c>
      <c r="B304" s="36">
        <f t="shared" si="4"/>
        <v>443.46249999999998</v>
      </c>
    </row>
    <row r="305" spans="1:2" x14ac:dyDescent="0.25">
      <c r="A305" s="30">
        <v>279</v>
      </c>
      <c r="B305" s="36">
        <f t="shared" si="4"/>
        <v>443.47500000000002</v>
      </c>
    </row>
    <row r="306" spans="1:2" x14ac:dyDescent="0.25">
      <c r="A306" s="30">
        <v>280</v>
      </c>
      <c r="B306" s="36">
        <f t="shared" si="4"/>
        <v>443.48750000000001</v>
      </c>
    </row>
    <row r="307" spans="1:2" x14ac:dyDescent="0.25">
      <c r="A307" s="30">
        <v>281</v>
      </c>
      <c r="B307" s="36">
        <f t="shared" si="4"/>
        <v>443.5</v>
      </c>
    </row>
    <row r="308" spans="1:2" x14ac:dyDescent="0.25">
      <c r="A308" s="30">
        <v>282</v>
      </c>
      <c r="B308" s="36">
        <f t="shared" si="4"/>
        <v>443.51249999999999</v>
      </c>
    </row>
    <row r="309" spans="1:2" x14ac:dyDescent="0.25">
      <c r="A309" s="30">
        <v>283</v>
      </c>
      <c r="B309" s="36">
        <f t="shared" si="4"/>
        <v>443.52499999999998</v>
      </c>
    </row>
    <row r="310" spans="1:2" x14ac:dyDescent="0.25">
      <c r="A310" s="30">
        <v>284</v>
      </c>
      <c r="B310" s="36">
        <f t="shared" si="4"/>
        <v>443.53750000000002</v>
      </c>
    </row>
    <row r="311" spans="1:2" x14ac:dyDescent="0.25">
      <c r="A311" s="30">
        <v>285</v>
      </c>
      <c r="B311" s="36">
        <f t="shared" si="4"/>
        <v>443.55</v>
      </c>
    </row>
    <row r="312" spans="1:2" x14ac:dyDescent="0.25">
      <c r="A312" s="30">
        <v>286</v>
      </c>
      <c r="B312" s="36">
        <f t="shared" si="4"/>
        <v>443.5625</v>
      </c>
    </row>
    <row r="313" spans="1:2" x14ac:dyDescent="0.25">
      <c r="A313" s="30">
        <v>287</v>
      </c>
      <c r="B313" s="36">
        <f t="shared" si="4"/>
        <v>443.57499999999999</v>
      </c>
    </row>
    <row r="314" spans="1:2" x14ac:dyDescent="0.25">
      <c r="A314" s="30">
        <v>288</v>
      </c>
      <c r="B314" s="36">
        <f t="shared" si="4"/>
        <v>443.58749999999998</v>
      </c>
    </row>
    <row r="315" spans="1:2" x14ac:dyDescent="0.25">
      <c r="A315" s="30">
        <v>289</v>
      </c>
      <c r="B315" s="36">
        <f t="shared" si="4"/>
        <v>443.6</v>
      </c>
    </row>
    <row r="316" spans="1:2" x14ac:dyDescent="0.25">
      <c r="A316" s="30">
        <v>290</v>
      </c>
      <c r="B316" s="36">
        <f t="shared" si="4"/>
        <v>443.61250000000001</v>
      </c>
    </row>
    <row r="317" spans="1:2" x14ac:dyDescent="0.25">
      <c r="A317" s="30">
        <v>291</v>
      </c>
      <c r="B317" s="36">
        <f t="shared" si="4"/>
        <v>443.625</v>
      </c>
    </row>
    <row r="318" spans="1:2" x14ac:dyDescent="0.25">
      <c r="A318" s="30">
        <v>292</v>
      </c>
      <c r="B318" s="36">
        <f t="shared" si="4"/>
        <v>443.63749999999999</v>
      </c>
    </row>
    <row r="319" spans="1:2" x14ac:dyDescent="0.25">
      <c r="A319" s="30">
        <v>293</v>
      </c>
      <c r="B319" s="36">
        <f t="shared" si="4"/>
        <v>443.65</v>
      </c>
    </row>
    <row r="320" spans="1:2" x14ac:dyDescent="0.25">
      <c r="A320" s="30">
        <v>294</v>
      </c>
      <c r="B320" s="36">
        <f t="shared" si="4"/>
        <v>443.66250000000002</v>
      </c>
    </row>
    <row r="321" spans="1:2" x14ac:dyDescent="0.25">
      <c r="A321" s="30">
        <v>295</v>
      </c>
      <c r="B321" s="36">
        <f t="shared" si="4"/>
        <v>443.67500000000001</v>
      </c>
    </row>
    <row r="322" spans="1:2" x14ac:dyDescent="0.25">
      <c r="A322" s="30">
        <v>296</v>
      </c>
      <c r="B322" s="36">
        <f t="shared" si="4"/>
        <v>443.6875</v>
      </c>
    </row>
    <row r="323" spans="1:2" x14ac:dyDescent="0.25">
      <c r="A323" s="30">
        <v>297</v>
      </c>
      <c r="B323" s="36">
        <f t="shared" si="4"/>
        <v>443.7</v>
      </c>
    </row>
    <row r="324" spans="1:2" x14ac:dyDescent="0.25">
      <c r="A324" s="30">
        <v>298</v>
      </c>
      <c r="B324" s="36">
        <f t="shared" si="4"/>
        <v>443.71249999999998</v>
      </c>
    </row>
    <row r="325" spans="1:2" x14ac:dyDescent="0.25">
      <c r="A325" s="30">
        <v>299</v>
      </c>
      <c r="B325" s="36">
        <f t="shared" si="4"/>
        <v>443.72500000000002</v>
      </c>
    </row>
    <row r="326" spans="1:2" x14ac:dyDescent="0.25">
      <c r="A326" s="30">
        <v>300</v>
      </c>
      <c r="B326" s="36">
        <f t="shared" si="4"/>
        <v>443.73750000000001</v>
      </c>
    </row>
    <row r="327" spans="1:2" x14ac:dyDescent="0.25">
      <c r="A327" s="30">
        <v>301</v>
      </c>
      <c r="B327" s="36">
        <f t="shared" si="4"/>
        <v>443.75</v>
      </c>
    </row>
    <row r="328" spans="1:2" x14ac:dyDescent="0.25">
      <c r="A328" s="30">
        <v>302</v>
      </c>
      <c r="B328" s="36">
        <f t="shared" si="4"/>
        <v>443.76249999999999</v>
      </c>
    </row>
    <row r="329" spans="1:2" x14ac:dyDescent="0.25">
      <c r="A329" s="30">
        <v>303</v>
      </c>
      <c r="B329" s="36">
        <f t="shared" si="4"/>
        <v>443.77499999999998</v>
      </c>
    </row>
    <row r="330" spans="1:2" x14ac:dyDescent="0.25">
      <c r="A330" s="30">
        <v>304</v>
      </c>
      <c r="B330" s="36">
        <f t="shared" si="4"/>
        <v>443.78750000000002</v>
      </c>
    </row>
    <row r="331" spans="1:2" x14ac:dyDescent="0.25">
      <c r="A331" s="30">
        <v>305</v>
      </c>
      <c r="B331" s="36">
        <f t="shared" si="4"/>
        <v>443.8</v>
      </c>
    </row>
    <row r="332" spans="1:2" x14ac:dyDescent="0.25">
      <c r="A332" s="30">
        <v>306</v>
      </c>
      <c r="B332" s="36">
        <f t="shared" si="4"/>
        <v>443.8125</v>
      </c>
    </row>
    <row r="333" spans="1:2" x14ac:dyDescent="0.25">
      <c r="A333" s="30">
        <v>307</v>
      </c>
      <c r="B333" s="36">
        <f t="shared" si="4"/>
        <v>443.82499999999999</v>
      </c>
    </row>
    <row r="334" spans="1:2" x14ac:dyDescent="0.25">
      <c r="A334" s="30">
        <v>308</v>
      </c>
      <c r="B334" s="36">
        <f t="shared" si="4"/>
        <v>443.83749999999998</v>
      </c>
    </row>
    <row r="335" spans="1:2" x14ac:dyDescent="0.25">
      <c r="A335" s="30">
        <v>309</v>
      </c>
      <c r="B335" s="36">
        <f t="shared" si="4"/>
        <v>443.85</v>
      </c>
    </row>
    <row r="336" spans="1:2" x14ac:dyDescent="0.25">
      <c r="A336" s="30">
        <v>310</v>
      </c>
      <c r="B336" s="36">
        <f t="shared" si="4"/>
        <v>443.86250000000001</v>
      </c>
    </row>
    <row r="337" spans="1:2" x14ac:dyDescent="0.25">
      <c r="A337" s="30">
        <v>311</v>
      </c>
      <c r="B337" s="36">
        <f t="shared" si="4"/>
        <v>443.875</v>
      </c>
    </row>
    <row r="338" spans="1:2" x14ac:dyDescent="0.25">
      <c r="A338" s="30">
        <v>312</v>
      </c>
      <c r="B338" s="36">
        <f t="shared" si="4"/>
        <v>443.88749999999999</v>
      </c>
    </row>
    <row r="339" spans="1:2" x14ac:dyDescent="0.25">
      <c r="A339" s="30">
        <v>313</v>
      </c>
      <c r="B339" s="36">
        <f t="shared" si="4"/>
        <v>443.9</v>
      </c>
    </row>
    <row r="340" spans="1:2" x14ac:dyDescent="0.25">
      <c r="A340" s="30">
        <v>314</v>
      </c>
      <c r="B340" s="36">
        <f t="shared" si="4"/>
        <v>443.91250000000002</v>
      </c>
    </row>
    <row r="341" spans="1:2" x14ac:dyDescent="0.25">
      <c r="A341" s="30">
        <v>315</v>
      </c>
      <c r="B341" s="36">
        <f t="shared" si="4"/>
        <v>443.92500000000001</v>
      </c>
    </row>
    <row r="342" spans="1:2" x14ac:dyDescent="0.25">
      <c r="A342" s="30">
        <v>316</v>
      </c>
      <c r="B342" s="36">
        <f t="shared" si="4"/>
        <v>443.9375</v>
      </c>
    </row>
    <row r="343" spans="1:2" x14ac:dyDescent="0.25">
      <c r="A343" s="30">
        <v>317</v>
      </c>
      <c r="B343" s="36">
        <f t="shared" si="4"/>
        <v>443.95</v>
      </c>
    </row>
    <row r="344" spans="1:2" x14ac:dyDescent="0.25">
      <c r="A344" s="30">
        <v>318</v>
      </c>
      <c r="B344" s="36">
        <f t="shared" si="4"/>
        <v>443.96249999999998</v>
      </c>
    </row>
    <row r="345" spans="1:2" x14ac:dyDescent="0.25">
      <c r="A345" s="30">
        <v>319</v>
      </c>
      <c r="B345" s="36">
        <f t="shared" si="4"/>
        <v>443.97500000000002</v>
      </c>
    </row>
    <row r="346" spans="1:2" x14ac:dyDescent="0.25">
      <c r="A346" s="30">
        <v>320</v>
      </c>
      <c r="B346" s="36">
        <f t="shared" si="4"/>
        <v>443.98750000000001</v>
      </c>
    </row>
    <row r="347" spans="1:2" x14ac:dyDescent="0.25">
      <c r="A347" s="30">
        <v>321</v>
      </c>
      <c r="B347" s="36">
        <f t="shared" si="4"/>
        <v>444</v>
      </c>
    </row>
    <row r="348" spans="1:2" x14ac:dyDescent="0.25">
      <c r="A348" s="30">
        <v>322</v>
      </c>
      <c r="B348" s="36">
        <f t="shared" ref="B348:B411" si="5">440+(A348-1)*0.0125</f>
        <v>444.01249999999999</v>
      </c>
    </row>
    <row r="349" spans="1:2" x14ac:dyDescent="0.25">
      <c r="A349" s="30">
        <v>323</v>
      </c>
      <c r="B349" s="36">
        <f t="shared" si="5"/>
        <v>444.02499999999998</v>
      </c>
    </row>
    <row r="350" spans="1:2" x14ac:dyDescent="0.25">
      <c r="A350" s="30">
        <v>324</v>
      </c>
      <c r="B350" s="36">
        <f t="shared" si="5"/>
        <v>444.03750000000002</v>
      </c>
    </row>
    <row r="351" spans="1:2" x14ac:dyDescent="0.25">
      <c r="A351" s="30">
        <v>325</v>
      </c>
      <c r="B351" s="36">
        <f t="shared" si="5"/>
        <v>444.05</v>
      </c>
    </row>
    <row r="352" spans="1:2" x14ac:dyDescent="0.25">
      <c r="A352" s="30">
        <v>326</v>
      </c>
      <c r="B352" s="36">
        <f t="shared" si="5"/>
        <v>444.0625</v>
      </c>
    </row>
    <row r="353" spans="1:2" x14ac:dyDescent="0.25">
      <c r="A353" s="30">
        <v>327</v>
      </c>
      <c r="B353" s="36">
        <f t="shared" si="5"/>
        <v>444.07499999999999</v>
      </c>
    </row>
    <row r="354" spans="1:2" x14ac:dyDescent="0.25">
      <c r="A354" s="30">
        <v>328</v>
      </c>
      <c r="B354" s="36">
        <f t="shared" si="5"/>
        <v>444.08749999999998</v>
      </c>
    </row>
    <row r="355" spans="1:2" x14ac:dyDescent="0.25">
      <c r="A355" s="30">
        <v>329</v>
      </c>
      <c r="B355" s="36">
        <f t="shared" si="5"/>
        <v>444.1</v>
      </c>
    </row>
    <row r="356" spans="1:2" x14ac:dyDescent="0.25">
      <c r="A356" s="30">
        <v>330</v>
      </c>
      <c r="B356" s="36">
        <f t="shared" si="5"/>
        <v>444.11250000000001</v>
      </c>
    </row>
    <row r="357" spans="1:2" x14ac:dyDescent="0.25">
      <c r="A357" s="30">
        <v>331</v>
      </c>
      <c r="B357" s="36">
        <f t="shared" si="5"/>
        <v>444.125</v>
      </c>
    </row>
    <row r="358" spans="1:2" x14ac:dyDescent="0.25">
      <c r="A358" s="30">
        <v>332</v>
      </c>
      <c r="B358" s="36">
        <f t="shared" si="5"/>
        <v>444.13749999999999</v>
      </c>
    </row>
    <row r="359" spans="1:2" x14ac:dyDescent="0.25">
      <c r="A359" s="30">
        <v>333</v>
      </c>
      <c r="B359" s="36">
        <f t="shared" si="5"/>
        <v>444.15</v>
      </c>
    </row>
    <row r="360" spans="1:2" x14ac:dyDescent="0.25">
      <c r="A360" s="30">
        <v>334</v>
      </c>
      <c r="B360" s="36">
        <f t="shared" si="5"/>
        <v>444.16250000000002</v>
      </c>
    </row>
    <row r="361" spans="1:2" x14ac:dyDescent="0.25">
      <c r="A361" s="30">
        <v>335</v>
      </c>
      <c r="B361" s="36">
        <f t="shared" si="5"/>
        <v>444.17500000000001</v>
      </c>
    </row>
    <row r="362" spans="1:2" x14ac:dyDescent="0.25">
      <c r="A362" s="30">
        <v>336</v>
      </c>
      <c r="B362" s="36">
        <f t="shared" si="5"/>
        <v>444.1875</v>
      </c>
    </row>
    <row r="363" spans="1:2" x14ac:dyDescent="0.25">
      <c r="A363" s="30">
        <v>337</v>
      </c>
      <c r="B363" s="36">
        <f t="shared" si="5"/>
        <v>444.2</v>
      </c>
    </row>
    <row r="364" spans="1:2" x14ac:dyDescent="0.25">
      <c r="A364" s="30">
        <v>338</v>
      </c>
      <c r="B364" s="36">
        <f t="shared" si="5"/>
        <v>444.21249999999998</v>
      </c>
    </row>
    <row r="365" spans="1:2" x14ac:dyDescent="0.25">
      <c r="A365" s="30">
        <v>339</v>
      </c>
      <c r="B365" s="36">
        <f t="shared" si="5"/>
        <v>444.22500000000002</v>
      </c>
    </row>
    <row r="366" spans="1:2" x14ac:dyDescent="0.25">
      <c r="A366" s="30">
        <v>340</v>
      </c>
      <c r="B366" s="36">
        <f t="shared" si="5"/>
        <v>444.23750000000001</v>
      </c>
    </row>
    <row r="367" spans="1:2" x14ac:dyDescent="0.25">
      <c r="A367" s="30">
        <v>341</v>
      </c>
      <c r="B367" s="36">
        <f t="shared" si="5"/>
        <v>444.25</v>
      </c>
    </row>
    <row r="368" spans="1:2" x14ac:dyDescent="0.25">
      <c r="A368" s="30">
        <v>342</v>
      </c>
      <c r="B368" s="36">
        <f t="shared" si="5"/>
        <v>444.26249999999999</v>
      </c>
    </row>
    <row r="369" spans="1:2" x14ac:dyDescent="0.25">
      <c r="A369" s="30">
        <v>343</v>
      </c>
      <c r="B369" s="36">
        <f t="shared" si="5"/>
        <v>444.27499999999998</v>
      </c>
    </row>
    <row r="370" spans="1:2" x14ac:dyDescent="0.25">
      <c r="A370" s="30">
        <v>344</v>
      </c>
      <c r="B370" s="36">
        <f t="shared" si="5"/>
        <v>444.28750000000002</v>
      </c>
    </row>
    <row r="371" spans="1:2" x14ac:dyDescent="0.25">
      <c r="A371" s="30">
        <v>345</v>
      </c>
      <c r="B371" s="36">
        <f t="shared" si="5"/>
        <v>444.3</v>
      </c>
    </row>
    <row r="372" spans="1:2" x14ac:dyDescent="0.25">
      <c r="A372" s="30">
        <v>346</v>
      </c>
      <c r="B372" s="36">
        <f t="shared" si="5"/>
        <v>444.3125</v>
      </c>
    </row>
    <row r="373" spans="1:2" x14ac:dyDescent="0.25">
      <c r="A373" s="30">
        <v>347</v>
      </c>
      <c r="B373" s="36">
        <f t="shared" si="5"/>
        <v>444.32499999999999</v>
      </c>
    </row>
    <row r="374" spans="1:2" x14ac:dyDescent="0.25">
      <c r="A374" s="30">
        <v>348</v>
      </c>
      <c r="B374" s="36">
        <f t="shared" si="5"/>
        <v>444.33749999999998</v>
      </c>
    </row>
    <row r="375" spans="1:2" x14ac:dyDescent="0.25">
      <c r="A375" s="30">
        <v>349</v>
      </c>
      <c r="B375" s="36">
        <f t="shared" si="5"/>
        <v>444.35</v>
      </c>
    </row>
    <row r="376" spans="1:2" x14ac:dyDescent="0.25">
      <c r="A376" s="30">
        <v>350</v>
      </c>
      <c r="B376" s="36">
        <f t="shared" si="5"/>
        <v>444.36250000000001</v>
      </c>
    </row>
    <row r="377" spans="1:2" x14ac:dyDescent="0.25">
      <c r="A377" s="30">
        <v>351</v>
      </c>
      <c r="B377" s="36">
        <f t="shared" si="5"/>
        <v>444.375</v>
      </c>
    </row>
    <row r="378" spans="1:2" x14ac:dyDescent="0.25">
      <c r="A378" s="30">
        <v>352</v>
      </c>
      <c r="B378" s="36">
        <f t="shared" si="5"/>
        <v>444.38749999999999</v>
      </c>
    </row>
    <row r="379" spans="1:2" x14ac:dyDescent="0.25">
      <c r="A379" s="30">
        <v>353</v>
      </c>
      <c r="B379" s="36">
        <f t="shared" si="5"/>
        <v>444.4</v>
      </c>
    </row>
    <row r="380" spans="1:2" x14ac:dyDescent="0.25">
      <c r="A380" s="30">
        <v>354</v>
      </c>
      <c r="B380" s="36">
        <f t="shared" si="5"/>
        <v>444.41250000000002</v>
      </c>
    </row>
    <row r="381" spans="1:2" x14ac:dyDescent="0.25">
      <c r="A381" s="30">
        <v>355</v>
      </c>
      <c r="B381" s="36">
        <f t="shared" si="5"/>
        <v>444.42500000000001</v>
      </c>
    </row>
    <row r="382" spans="1:2" x14ac:dyDescent="0.25">
      <c r="A382" s="30">
        <v>356</v>
      </c>
      <c r="B382" s="36">
        <f t="shared" si="5"/>
        <v>444.4375</v>
      </c>
    </row>
    <row r="383" spans="1:2" x14ac:dyDescent="0.25">
      <c r="A383" s="30">
        <v>357</v>
      </c>
      <c r="B383" s="36">
        <f t="shared" si="5"/>
        <v>444.45</v>
      </c>
    </row>
    <row r="384" spans="1:2" x14ac:dyDescent="0.25">
      <c r="A384" s="30">
        <v>358</v>
      </c>
      <c r="B384" s="36">
        <f t="shared" si="5"/>
        <v>444.46249999999998</v>
      </c>
    </row>
    <row r="385" spans="1:2" x14ac:dyDescent="0.25">
      <c r="A385" s="30">
        <v>359</v>
      </c>
      <c r="B385" s="36">
        <f t="shared" si="5"/>
        <v>444.47500000000002</v>
      </c>
    </row>
    <row r="386" spans="1:2" x14ac:dyDescent="0.25">
      <c r="A386" s="30">
        <v>360</v>
      </c>
      <c r="B386" s="36">
        <f t="shared" si="5"/>
        <v>444.48750000000001</v>
      </c>
    </row>
    <row r="387" spans="1:2" x14ac:dyDescent="0.25">
      <c r="A387" s="30">
        <v>361</v>
      </c>
      <c r="B387" s="36">
        <f t="shared" si="5"/>
        <v>444.5</v>
      </c>
    </row>
    <row r="388" spans="1:2" x14ac:dyDescent="0.25">
      <c r="A388" s="30">
        <v>362</v>
      </c>
      <c r="B388" s="36">
        <f t="shared" si="5"/>
        <v>444.51249999999999</v>
      </c>
    </row>
    <row r="389" spans="1:2" x14ac:dyDescent="0.25">
      <c r="A389" s="30">
        <v>363</v>
      </c>
      <c r="B389" s="36">
        <f t="shared" si="5"/>
        <v>444.52499999999998</v>
      </c>
    </row>
    <row r="390" spans="1:2" x14ac:dyDescent="0.25">
      <c r="A390" s="30">
        <v>364</v>
      </c>
      <c r="B390" s="36">
        <f t="shared" si="5"/>
        <v>444.53750000000002</v>
      </c>
    </row>
    <row r="391" spans="1:2" x14ac:dyDescent="0.25">
      <c r="A391" s="30">
        <v>365</v>
      </c>
      <c r="B391" s="36">
        <f t="shared" si="5"/>
        <v>444.55</v>
      </c>
    </row>
    <row r="392" spans="1:2" x14ac:dyDescent="0.25">
      <c r="A392" s="30">
        <v>366</v>
      </c>
      <c r="B392" s="36">
        <f t="shared" si="5"/>
        <v>444.5625</v>
      </c>
    </row>
    <row r="393" spans="1:2" x14ac:dyDescent="0.25">
      <c r="A393" s="30">
        <v>367</v>
      </c>
      <c r="B393" s="36">
        <f t="shared" si="5"/>
        <v>444.57499999999999</v>
      </c>
    </row>
    <row r="394" spans="1:2" x14ac:dyDescent="0.25">
      <c r="A394" s="30">
        <v>368</v>
      </c>
      <c r="B394" s="36">
        <f t="shared" si="5"/>
        <v>444.58749999999998</v>
      </c>
    </row>
    <row r="395" spans="1:2" x14ac:dyDescent="0.25">
      <c r="A395" s="30">
        <v>369</v>
      </c>
      <c r="B395" s="36">
        <f t="shared" si="5"/>
        <v>444.6</v>
      </c>
    </row>
    <row r="396" spans="1:2" x14ac:dyDescent="0.25">
      <c r="A396" s="30">
        <v>370</v>
      </c>
      <c r="B396" s="36">
        <f t="shared" si="5"/>
        <v>444.61250000000001</v>
      </c>
    </row>
    <row r="397" spans="1:2" x14ac:dyDescent="0.25">
      <c r="A397" s="30">
        <v>371</v>
      </c>
      <c r="B397" s="36">
        <f t="shared" si="5"/>
        <v>444.625</v>
      </c>
    </row>
    <row r="398" spans="1:2" x14ac:dyDescent="0.25">
      <c r="A398" s="30">
        <v>372</v>
      </c>
      <c r="B398" s="36">
        <f t="shared" si="5"/>
        <v>444.63749999999999</v>
      </c>
    </row>
    <row r="399" spans="1:2" x14ac:dyDescent="0.25">
      <c r="A399" s="30">
        <v>373</v>
      </c>
      <c r="B399" s="36">
        <f t="shared" si="5"/>
        <v>444.65</v>
      </c>
    </row>
    <row r="400" spans="1:2" x14ac:dyDescent="0.25">
      <c r="A400" s="30">
        <v>374</v>
      </c>
      <c r="B400" s="36">
        <f t="shared" si="5"/>
        <v>444.66250000000002</v>
      </c>
    </row>
    <row r="401" spans="1:2" x14ac:dyDescent="0.25">
      <c r="A401" s="30">
        <v>375</v>
      </c>
      <c r="B401" s="36">
        <f t="shared" si="5"/>
        <v>444.67500000000001</v>
      </c>
    </row>
    <row r="402" spans="1:2" x14ac:dyDescent="0.25">
      <c r="A402" s="30">
        <v>376</v>
      </c>
      <c r="B402" s="36">
        <f t="shared" si="5"/>
        <v>444.6875</v>
      </c>
    </row>
    <row r="403" spans="1:2" x14ac:dyDescent="0.25">
      <c r="A403" s="30">
        <v>377</v>
      </c>
      <c r="B403" s="36">
        <f t="shared" si="5"/>
        <v>444.7</v>
      </c>
    </row>
    <row r="404" spans="1:2" x14ac:dyDescent="0.25">
      <c r="A404" s="30">
        <v>378</v>
      </c>
      <c r="B404" s="36">
        <f t="shared" si="5"/>
        <v>444.71249999999998</v>
      </c>
    </row>
    <row r="405" spans="1:2" x14ac:dyDescent="0.25">
      <c r="A405" s="30">
        <v>379</v>
      </c>
      <c r="B405" s="36">
        <f t="shared" si="5"/>
        <v>444.72500000000002</v>
      </c>
    </row>
    <row r="406" spans="1:2" x14ac:dyDescent="0.25">
      <c r="A406" s="30">
        <v>380</v>
      </c>
      <c r="B406" s="36">
        <f t="shared" si="5"/>
        <v>444.73750000000001</v>
      </c>
    </row>
    <row r="407" spans="1:2" x14ac:dyDescent="0.25">
      <c r="A407" s="30">
        <v>381</v>
      </c>
      <c r="B407" s="36">
        <f t="shared" si="5"/>
        <v>444.75</v>
      </c>
    </row>
    <row r="408" spans="1:2" x14ac:dyDescent="0.25">
      <c r="A408" s="30">
        <v>382</v>
      </c>
      <c r="B408" s="36">
        <f t="shared" si="5"/>
        <v>444.76249999999999</v>
      </c>
    </row>
    <row r="409" spans="1:2" x14ac:dyDescent="0.25">
      <c r="A409" s="30">
        <v>383</v>
      </c>
      <c r="B409" s="36">
        <f t="shared" si="5"/>
        <v>444.77499999999998</v>
      </c>
    </row>
    <row r="410" spans="1:2" x14ac:dyDescent="0.25">
      <c r="A410" s="30">
        <v>384</v>
      </c>
      <c r="B410" s="36">
        <f t="shared" si="5"/>
        <v>444.78750000000002</v>
      </c>
    </row>
    <row r="411" spans="1:2" x14ac:dyDescent="0.25">
      <c r="A411" s="30">
        <v>385</v>
      </c>
      <c r="B411" s="36">
        <f t="shared" si="5"/>
        <v>444.8</v>
      </c>
    </row>
    <row r="412" spans="1:2" x14ac:dyDescent="0.25">
      <c r="A412" s="30">
        <v>386</v>
      </c>
      <c r="B412" s="36">
        <f t="shared" ref="B412:B475" si="6">440+(A412-1)*0.0125</f>
        <v>444.8125</v>
      </c>
    </row>
    <row r="413" spans="1:2" x14ac:dyDescent="0.25">
      <c r="A413" s="30">
        <v>387</v>
      </c>
      <c r="B413" s="36">
        <f t="shared" si="6"/>
        <v>444.82499999999999</v>
      </c>
    </row>
    <row r="414" spans="1:2" x14ac:dyDescent="0.25">
      <c r="A414" s="30">
        <v>388</v>
      </c>
      <c r="B414" s="36">
        <f t="shared" si="6"/>
        <v>444.83749999999998</v>
      </c>
    </row>
    <row r="415" spans="1:2" x14ac:dyDescent="0.25">
      <c r="A415" s="30">
        <v>389</v>
      </c>
      <c r="B415" s="36">
        <f t="shared" si="6"/>
        <v>444.85</v>
      </c>
    </row>
    <row r="416" spans="1:2" x14ac:dyDescent="0.25">
      <c r="A416" s="30">
        <v>390</v>
      </c>
      <c r="B416" s="36">
        <f t="shared" si="6"/>
        <v>444.86250000000001</v>
      </c>
    </row>
    <row r="417" spans="1:2" x14ac:dyDescent="0.25">
      <c r="A417" s="30">
        <v>391</v>
      </c>
      <c r="B417" s="36">
        <f t="shared" si="6"/>
        <v>444.875</v>
      </c>
    </row>
    <row r="418" spans="1:2" x14ac:dyDescent="0.25">
      <c r="A418" s="30">
        <v>392</v>
      </c>
      <c r="B418" s="36">
        <f t="shared" si="6"/>
        <v>444.88749999999999</v>
      </c>
    </row>
    <row r="419" spans="1:2" x14ac:dyDescent="0.25">
      <c r="A419" s="30">
        <v>393</v>
      </c>
      <c r="B419" s="36">
        <f t="shared" si="6"/>
        <v>444.9</v>
      </c>
    </row>
    <row r="420" spans="1:2" x14ac:dyDescent="0.25">
      <c r="A420" s="30">
        <v>394</v>
      </c>
      <c r="B420" s="36">
        <f t="shared" si="6"/>
        <v>444.91250000000002</v>
      </c>
    </row>
    <row r="421" spans="1:2" x14ac:dyDescent="0.25">
      <c r="A421" s="30">
        <v>395</v>
      </c>
      <c r="B421" s="36">
        <f t="shared" si="6"/>
        <v>444.92500000000001</v>
      </c>
    </row>
    <row r="422" spans="1:2" x14ac:dyDescent="0.25">
      <c r="A422" s="30">
        <v>396</v>
      </c>
      <c r="B422" s="36">
        <f t="shared" si="6"/>
        <v>444.9375</v>
      </c>
    </row>
    <row r="423" spans="1:2" x14ac:dyDescent="0.25">
      <c r="A423" s="30">
        <v>397</v>
      </c>
      <c r="B423" s="36">
        <f t="shared" si="6"/>
        <v>444.95</v>
      </c>
    </row>
    <row r="424" spans="1:2" x14ac:dyDescent="0.25">
      <c r="A424" s="30">
        <v>398</v>
      </c>
      <c r="B424" s="36">
        <f t="shared" si="6"/>
        <v>444.96249999999998</v>
      </c>
    </row>
    <row r="425" spans="1:2" x14ac:dyDescent="0.25">
      <c r="A425" s="30">
        <v>399</v>
      </c>
      <c r="B425" s="36">
        <f t="shared" si="6"/>
        <v>444.97500000000002</v>
      </c>
    </row>
    <row r="426" spans="1:2" x14ac:dyDescent="0.25">
      <c r="A426" s="30">
        <v>400</v>
      </c>
      <c r="B426" s="36">
        <f t="shared" si="6"/>
        <v>444.98750000000001</v>
      </c>
    </row>
    <row r="427" spans="1:2" x14ac:dyDescent="0.25">
      <c r="A427" s="30">
        <v>401</v>
      </c>
      <c r="B427" s="36">
        <f t="shared" si="6"/>
        <v>445</v>
      </c>
    </row>
    <row r="428" spans="1:2" x14ac:dyDescent="0.25">
      <c r="A428" s="30">
        <v>402</v>
      </c>
      <c r="B428" s="36">
        <f t="shared" si="6"/>
        <v>445.01249999999999</v>
      </c>
    </row>
    <row r="429" spans="1:2" x14ac:dyDescent="0.25">
      <c r="A429" s="30">
        <v>403</v>
      </c>
      <c r="B429" s="36">
        <f t="shared" si="6"/>
        <v>445.02499999999998</v>
      </c>
    </row>
    <row r="430" spans="1:2" x14ac:dyDescent="0.25">
      <c r="A430" s="30">
        <v>404</v>
      </c>
      <c r="B430" s="36">
        <f t="shared" si="6"/>
        <v>445.03750000000002</v>
      </c>
    </row>
    <row r="431" spans="1:2" x14ac:dyDescent="0.25">
      <c r="A431" s="30">
        <v>405</v>
      </c>
      <c r="B431" s="36">
        <f t="shared" si="6"/>
        <v>445.05</v>
      </c>
    </row>
    <row r="432" spans="1:2" x14ac:dyDescent="0.25">
      <c r="A432" s="30">
        <v>406</v>
      </c>
      <c r="B432" s="36">
        <f t="shared" si="6"/>
        <v>445.0625</v>
      </c>
    </row>
    <row r="433" spans="1:2" x14ac:dyDescent="0.25">
      <c r="A433" s="30">
        <v>407</v>
      </c>
      <c r="B433" s="36">
        <f t="shared" si="6"/>
        <v>445.07499999999999</v>
      </c>
    </row>
    <row r="434" spans="1:2" x14ac:dyDescent="0.25">
      <c r="A434" s="30">
        <v>408</v>
      </c>
      <c r="B434" s="36">
        <f t="shared" si="6"/>
        <v>445.08749999999998</v>
      </c>
    </row>
    <row r="435" spans="1:2" x14ac:dyDescent="0.25">
      <c r="A435" s="30">
        <v>409</v>
      </c>
      <c r="B435" s="36">
        <f t="shared" si="6"/>
        <v>445.1</v>
      </c>
    </row>
    <row r="436" spans="1:2" x14ac:dyDescent="0.25">
      <c r="A436" s="30">
        <v>410</v>
      </c>
      <c r="B436" s="36">
        <f t="shared" si="6"/>
        <v>445.11250000000001</v>
      </c>
    </row>
    <row r="437" spans="1:2" x14ac:dyDescent="0.25">
      <c r="A437" s="30">
        <v>411</v>
      </c>
      <c r="B437" s="36">
        <f t="shared" si="6"/>
        <v>445.125</v>
      </c>
    </row>
    <row r="438" spans="1:2" x14ac:dyDescent="0.25">
      <c r="A438" s="30">
        <v>412</v>
      </c>
      <c r="B438" s="36">
        <f t="shared" si="6"/>
        <v>445.13749999999999</v>
      </c>
    </row>
    <row r="439" spans="1:2" x14ac:dyDescent="0.25">
      <c r="A439" s="30">
        <v>413</v>
      </c>
      <c r="B439" s="36">
        <f t="shared" si="6"/>
        <v>445.15</v>
      </c>
    </row>
    <row r="440" spans="1:2" x14ac:dyDescent="0.25">
      <c r="A440" s="30">
        <v>414</v>
      </c>
      <c r="B440" s="36">
        <f t="shared" si="6"/>
        <v>445.16250000000002</v>
      </c>
    </row>
    <row r="441" spans="1:2" x14ac:dyDescent="0.25">
      <c r="A441" s="30">
        <v>415</v>
      </c>
      <c r="B441" s="36">
        <f t="shared" si="6"/>
        <v>445.17500000000001</v>
      </c>
    </row>
    <row r="442" spans="1:2" x14ac:dyDescent="0.25">
      <c r="A442" s="30">
        <v>416</v>
      </c>
      <c r="B442" s="36">
        <f t="shared" si="6"/>
        <v>445.1875</v>
      </c>
    </row>
    <row r="443" spans="1:2" x14ac:dyDescent="0.25">
      <c r="A443" s="30">
        <v>417</v>
      </c>
      <c r="B443" s="36">
        <f t="shared" si="6"/>
        <v>445.2</v>
      </c>
    </row>
    <row r="444" spans="1:2" x14ac:dyDescent="0.25">
      <c r="A444" s="30">
        <v>418</v>
      </c>
      <c r="B444" s="36">
        <f t="shared" si="6"/>
        <v>445.21249999999998</v>
      </c>
    </row>
    <row r="445" spans="1:2" x14ac:dyDescent="0.25">
      <c r="A445" s="30">
        <v>419</v>
      </c>
      <c r="B445" s="36">
        <f t="shared" si="6"/>
        <v>445.22500000000002</v>
      </c>
    </row>
    <row r="446" spans="1:2" x14ac:dyDescent="0.25">
      <c r="A446" s="30">
        <v>420</v>
      </c>
      <c r="B446" s="36">
        <f t="shared" si="6"/>
        <v>445.23750000000001</v>
      </c>
    </row>
    <row r="447" spans="1:2" x14ac:dyDescent="0.25">
      <c r="A447" s="30">
        <v>421</v>
      </c>
      <c r="B447" s="36">
        <f t="shared" si="6"/>
        <v>445.25</v>
      </c>
    </row>
    <row r="448" spans="1:2" x14ac:dyDescent="0.25">
      <c r="A448" s="30">
        <v>422</v>
      </c>
      <c r="B448" s="36">
        <f t="shared" si="6"/>
        <v>445.26249999999999</v>
      </c>
    </row>
    <row r="449" spans="1:2" x14ac:dyDescent="0.25">
      <c r="A449" s="30">
        <v>423</v>
      </c>
      <c r="B449" s="36">
        <f t="shared" si="6"/>
        <v>445.27499999999998</v>
      </c>
    </row>
    <row r="450" spans="1:2" x14ac:dyDescent="0.25">
      <c r="A450" s="30">
        <v>424</v>
      </c>
      <c r="B450" s="36">
        <f t="shared" si="6"/>
        <v>445.28750000000002</v>
      </c>
    </row>
    <row r="451" spans="1:2" x14ac:dyDescent="0.25">
      <c r="A451" s="30">
        <v>425</v>
      </c>
      <c r="B451" s="36">
        <f t="shared" si="6"/>
        <v>445.3</v>
      </c>
    </row>
    <row r="452" spans="1:2" x14ac:dyDescent="0.25">
      <c r="A452" s="30">
        <v>426</v>
      </c>
      <c r="B452" s="36">
        <f t="shared" si="6"/>
        <v>445.3125</v>
      </c>
    </row>
    <row r="453" spans="1:2" x14ac:dyDescent="0.25">
      <c r="A453" s="30">
        <v>427</v>
      </c>
      <c r="B453" s="36">
        <f t="shared" si="6"/>
        <v>445.32499999999999</v>
      </c>
    </row>
    <row r="454" spans="1:2" x14ac:dyDescent="0.25">
      <c r="A454" s="30">
        <v>428</v>
      </c>
      <c r="B454" s="36">
        <f t="shared" si="6"/>
        <v>445.33749999999998</v>
      </c>
    </row>
    <row r="455" spans="1:2" x14ac:dyDescent="0.25">
      <c r="A455" s="30">
        <v>429</v>
      </c>
      <c r="B455" s="36">
        <f t="shared" si="6"/>
        <v>445.35</v>
      </c>
    </row>
    <row r="456" spans="1:2" x14ac:dyDescent="0.25">
      <c r="A456" s="30">
        <v>430</v>
      </c>
      <c r="B456" s="36">
        <f t="shared" si="6"/>
        <v>445.36250000000001</v>
      </c>
    </row>
    <row r="457" spans="1:2" x14ac:dyDescent="0.25">
      <c r="A457" s="30">
        <v>431</v>
      </c>
      <c r="B457" s="36">
        <f t="shared" si="6"/>
        <v>445.375</v>
      </c>
    </row>
    <row r="458" spans="1:2" x14ac:dyDescent="0.25">
      <c r="A458" s="30">
        <v>432</v>
      </c>
      <c r="B458" s="36">
        <f t="shared" si="6"/>
        <v>445.38749999999999</v>
      </c>
    </row>
    <row r="459" spans="1:2" x14ac:dyDescent="0.25">
      <c r="A459" s="30">
        <v>433</v>
      </c>
      <c r="B459" s="36">
        <f t="shared" si="6"/>
        <v>445.4</v>
      </c>
    </row>
    <row r="460" spans="1:2" x14ac:dyDescent="0.25">
      <c r="A460" s="30">
        <v>434</v>
      </c>
      <c r="B460" s="36">
        <f t="shared" si="6"/>
        <v>445.41250000000002</v>
      </c>
    </row>
    <row r="461" spans="1:2" x14ac:dyDescent="0.25">
      <c r="A461" s="30">
        <v>435</v>
      </c>
      <c r="B461" s="36">
        <f t="shared" si="6"/>
        <v>445.42500000000001</v>
      </c>
    </row>
    <row r="462" spans="1:2" x14ac:dyDescent="0.25">
      <c r="A462" s="30">
        <v>436</v>
      </c>
      <c r="B462" s="36">
        <f t="shared" si="6"/>
        <v>445.4375</v>
      </c>
    </row>
    <row r="463" spans="1:2" x14ac:dyDescent="0.25">
      <c r="A463" s="30">
        <v>437</v>
      </c>
      <c r="B463" s="36">
        <f t="shared" si="6"/>
        <v>445.45</v>
      </c>
    </row>
    <row r="464" spans="1:2" x14ac:dyDescent="0.25">
      <c r="A464" s="30">
        <v>438</v>
      </c>
      <c r="B464" s="36">
        <f t="shared" si="6"/>
        <v>445.46249999999998</v>
      </c>
    </row>
    <row r="465" spans="1:2" x14ac:dyDescent="0.25">
      <c r="A465" s="30">
        <v>439</v>
      </c>
      <c r="B465" s="36">
        <f t="shared" si="6"/>
        <v>445.47500000000002</v>
      </c>
    </row>
    <row r="466" spans="1:2" x14ac:dyDescent="0.25">
      <c r="A466" s="30">
        <v>440</v>
      </c>
      <c r="B466" s="36">
        <f t="shared" si="6"/>
        <v>445.48750000000001</v>
      </c>
    </row>
    <row r="467" spans="1:2" x14ac:dyDescent="0.25">
      <c r="A467" s="30">
        <v>441</v>
      </c>
      <c r="B467" s="36">
        <f t="shared" si="6"/>
        <v>445.5</v>
      </c>
    </row>
    <row r="468" spans="1:2" x14ac:dyDescent="0.25">
      <c r="A468" s="30">
        <v>442</v>
      </c>
      <c r="B468" s="36">
        <f t="shared" si="6"/>
        <v>445.51249999999999</v>
      </c>
    </row>
    <row r="469" spans="1:2" x14ac:dyDescent="0.25">
      <c r="A469" s="30">
        <v>443</v>
      </c>
      <c r="B469" s="36">
        <f t="shared" si="6"/>
        <v>445.52499999999998</v>
      </c>
    </row>
    <row r="470" spans="1:2" x14ac:dyDescent="0.25">
      <c r="A470" s="30">
        <v>444</v>
      </c>
      <c r="B470" s="36">
        <f t="shared" si="6"/>
        <v>445.53750000000002</v>
      </c>
    </row>
    <row r="471" spans="1:2" x14ac:dyDescent="0.25">
      <c r="A471" s="30">
        <v>445</v>
      </c>
      <c r="B471" s="36">
        <f t="shared" si="6"/>
        <v>445.55</v>
      </c>
    </row>
    <row r="472" spans="1:2" x14ac:dyDescent="0.25">
      <c r="A472" s="30">
        <v>446</v>
      </c>
      <c r="B472" s="36">
        <f t="shared" si="6"/>
        <v>445.5625</v>
      </c>
    </row>
    <row r="473" spans="1:2" x14ac:dyDescent="0.25">
      <c r="A473" s="30">
        <v>447</v>
      </c>
      <c r="B473" s="36">
        <f t="shared" si="6"/>
        <v>445.57499999999999</v>
      </c>
    </row>
    <row r="474" spans="1:2" x14ac:dyDescent="0.25">
      <c r="A474" s="30">
        <v>448</v>
      </c>
      <c r="B474" s="36">
        <f t="shared" si="6"/>
        <v>445.58749999999998</v>
      </c>
    </row>
    <row r="475" spans="1:2" x14ac:dyDescent="0.25">
      <c r="A475" s="30">
        <v>449</v>
      </c>
      <c r="B475" s="36">
        <f t="shared" si="6"/>
        <v>445.6</v>
      </c>
    </row>
    <row r="476" spans="1:2" x14ac:dyDescent="0.25">
      <c r="A476" s="30">
        <v>450</v>
      </c>
      <c r="B476" s="36">
        <f t="shared" ref="B476:B539" si="7">440+(A476-1)*0.0125</f>
        <v>445.61250000000001</v>
      </c>
    </row>
    <row r="477" spans="1:2" x14ac:dyDescent="0.25">
      <c r="A477" s="30">
        <v>451</v>
      </c>
      <c r="B477" s="36">
        <f t="shared" si="7"/>
        <v>445.625</v>
      </c>
    </row>
    <row r="478" spans="1:2" x14ac:dyDescent="0.25">
      <c r="A478" s="30">
        <v>452</v>
      </c>
      <c r="B478" s="36">
        <f t="shared" si="7"/>
        <v>445.63749999999999</v>
      </c>
    </row>
    <row r="479" spans="1:2" x14ac:dyDescent="0.25">
      <c r="A479" s="30">
        <v>453</v>
      </c>
      <c r="B479" s="36">
        <f t="shared" si="7"/>
        <v>445.65</v>
      </c>
    </row>
    <row r="480" spans="1:2" x14ac:dyDescent="0.25">
      <c r="A480" s="30">
        <v>454</v>
      </c>
      <c r="B480" s="36">
        <f t="shared" si="7"/>
        <v>445.66250000000002</v>
      </c>
    </row>
    <row r="481" spans="1:2" x14ac:dyDescent="0.25">
      <c r="A481" s="30">
        <v>455</v>
      </c>
      <c r="B481" s="36">
        <f t="shared" si="7"/>
        <v>445.67500000000001</v>
      </c>
    </row>
    <row r="482" spans="1:2" x14ac:dyDescent="0.25">
      <c r="A482" s="30">
        <v>456</v>
      </c>
      <c r="B482" s="36">
        <f t="shared" si="7"/>
        <v>445.6875</v>
      </c>
    </row>
    <row r="483" spans="1:2" x14ac:dyDescent="0.25">
      <c r="A483" s="30">
        <v>457</v>
      </c>
      <c r="B483" s="36">
        <f t="shared" si="7"/>
        <v>445.7</v>
      </c>
    </row>
    <row r="484" spans="1:2" x14ac:dyDescent="0.25">
      <c r="A484" s="30">
        <v>458</v>
      </c>
      <c r="B484" s="36">
        <f t="shared" si="7"/>
        <v>445.71249999999998</v>
      </c>
    </row>
    <row r="485" spans="1:2" x14ac:dyDescent="0.25">
      <c r="A485" s="30">
        <v>459</v>
      </c>
      <c r="B485" s="36">
        <f t="shared" si="7"/>
        <v>445.72500000000002</v>
      </c>
    </row>
    <row r="486" spans="1:2" x14ac:dyDescent="0.25">
      <c r="A486" s="30">
        <v>460</v>
      </c>
      <c r="B486" s="36">
        <f t="shared" si="7"/>
        <v>445.73750000000001</v>
      </c>
    </row>
    <row r="487" spans="1:2" x14ac:dyDescent="0.25">
      <c r="A487" s="30">
        <v>461</v>
      </c>
      <c r="B487" s="36">
        <f t="shared" si="7"/>
        <v>445.75</v>
      </c>
    </row>
    <row r="488" spans="1:2" x14ac:dyDescent="0.25">
      <c r="A488" s="30">
        <v>462</v>
      </c>
      <c r="B488" s="36">
        <f t="shared" si="7"/>
        <v>445.76249999999999</v>
      </c>
    </row>
    <row r="489" spans="1:2" x14ac:dyDescent="0.25">
      <c r="A489" s="30">
        <v>463</v>
      </c>
      <c r="B489" s="36">
        <f t="shared" si="7"/>
        <v>445.77499999999998</v>
      </c>
    </row>
    <row r="490" spans="1:2" x14ac:dyDescent="0.25">
      <c r="A490" s="30">
        <v>464</v>
      </c>
      <c r="B490" s="36">
        <f t="shared" si="7"/>
        <v>445.78750000000002</v>
      </c>
    </row>
    <row r="491" spans="1:2" x14ac:dyDescent="0.25">
      <c r="A491" s="30">
        <v>465</v>
      </c>
      <c r="B491" s="36">
        <f t="shared" si="7"/>
        <v>445.8</v>
      </c>
    </row>
    <row r="492" spans="1:2" x14ac:dyDescent="0.25">
      <c r="A492" s="30">
        <v>466</v>
      </c>
      <c r="B492" s="36">
        <f t="shared" si="7"/>
        <v>445.8125</v>
      </c>
    </row>
    <row r="493" spans="1:2" x14ac:dyDescent="0.25">
      <c r="A493" s="30">
        <v>467</v>
      </c>
      <c r="B493" s="36">
        <f t="shared" si="7"/>
        <v>445.82499999999999</v>
      </c>
    </row>
    <row r="494" spans="1:2" x14ac:dyDescent="0.25">
      <c r="A494" s="30">
        <v>468</v>
      </c>
      <c r="B494" s="36">
        <f t="shared" si="7"/>
        <v>445.83749999999998</v>
      </c>
    </row>
    <row r="495" spans="1:2" x14ac:dyDescent="0.25">
      <c r="A495" s="30">
        <v>469</v>
      </c>
      <c r="B495" s="36">
        <f t="shared" si="7"/>
        <v>445.85</v>
      </c>
    </row>
    <row r="496" spans="1:2" x14ac:dyDescent="0.25">
      <c r="A496" s="30">
        <v>470</v>
      </c>
      <c r="B496" s="36">
        <f t="shared" si="7"/>
        <v>445.86250000000001</v>
      </c>
    </row>
    <row r="497" spans="1:2" x14ac:dyDescent="0.25">
      <c r="A497" s="30">
        <v>471</v>
      </c>
      <c r="B497" s="36">
        <f t="shared" si="7"/>
        <v>445.875</v>
      </c>
    </row>
    <row r="498" spans="1:2" x14ac:dyDescent="0.25">
      <c r="A498" s="30">
        <v>472</v>
      </c>
      <c r="B498" s="36">
        <f t="shared" si="7"/>
        <v>445.88749999999999</v>
      </c>
    </row>
    <row r="499" spans="1:2" x14ac:dyDescent="0.25">
      <c r="A499" s="30">
        <v>473</v>
      </c>
      <c r="B499" s="36">
        <f t="shared" si="7"/>
        <v>445.9</v>
      </c>
    </row>
    <row r="500" spans="1:2" x14ac:dyDescent="0.25">
      <c r="A500" s="30">
        <v>474</v>
      </c>
      <c r="B500" s="36">
        <f t="shared" si="7"/>
        <v>445.91250000000002</v>
      </c>
    </row>
    <row r="501" spans="1:2" x14ac:dyDescent="0.25">
      <c r="A501" s="30">
        <v>475</v>
      </c>
      <c r="B501" s="36">
        <f t="shared" si="7"/>
        <v>445.92500000000001</v>
      </c>
    </row>
    <row r="502" spans="1:2" x14ac:dyDescent="0.25">
      <c r="A502" s="30">
        <v>476</v>
      </c>
      <c r="B502" s="36">
        <f t="shared" si="7"/>
        <v>445.9375</v>
      </c>
    </row>
    <row r="503" spans="1:2" x14ac:dyDescent="0.25">
      <c r="A503" s="30">
        <v>477</v>
      </c>
      <c r="B503" s="36">
        <f t="shared" si="7"/>
        <v>445.95</v>
      </c>
    </row>
    <row r="504" spans="1:2" x14ac:dyDescent="0.25">
      <c r="A504" s="30">
        <v>478</v>
      </c>
      <c r="B504" s="36">
        <f t="shared" si="7"/>
        <v>445.96249999999998</v>
      </c>
    </row>
    <row r="505" spans="1:2" x14ac:dyDescent="0.25">
      <c r="A505" s="30">
        <v>479</v>
      </c>
      <c r="B505" s="36">
        <f t="shared" si="7"/>
        <v>445.97500000000002</v>
      </c>
    </row>
    <row r="506" spans="1:2" x14ac:dyDescent="0.25">
      <c r="A506" s="30">
        <v>480</v>
      </c>
      <c r="B506" s="36">
        <f t="shared" si="7"/>
        <v>445.98750000000001</v>
      </c>
    </row>
    <row r="507" spans="1:2" x14ac:dyDescent="0.25">
      <c r="A507" s="30">
        <v>481</v>
      </c>
      <c r="B507" s="36">
        <f t="shared" si="7"/>
        <v>446</v>
      </c>
    </row>
    <row r="508" spans="1:2" x14ac:dyDescent="0.25">
      <c r="A508" s="30">
        <v>482</v>
      </c>
      <c r="B508" s="36">
        <f t="shared" si="7"/>
        <v>446.01249999999999</v>
      </c>
    </row>
    <row r="509" spans="1:2" x14ac:dyDescent="0.25">
      <c r="A509" s="30">
        <v>483</v>
      </c>
      <c r="B509" s="36">
        <f t="shared" si="7"/>
        <v>446.02499999999998</v>
      </c>
    </row>
    <row r="510" spans="1:2" x14ac:dyDescent="0.25">
      <c r="A510" s="30">
        <v>484</v>
      </c>
      <c r="B510" s="36">
        <f t="shared" si="7"/>
        <v>446.03750000000002</v>
      </c>
    </row>
    <row r="511" spans="1:2" x14ac:dyDescent="0.25">
      <c r="A511" s="30">
        <v>485</v>
      </c>
      <c r="B511" s="36">
        <f t="shared" si="7"/>
        <v>446.05</v>
      </c>
    </row>
    <row r="512" spans="1:2" x14ac:dyDescent="0.25">
      <c r="A512" s="30">
        <v>486</v>
      </c>
      <c r="B512" s="36">
        <f t="shared" si="7"/>
        <v>446.0625</v>
      </c>
    </row>
    <row r="513" spans="1:2" x14ac:dyDescent="0.25">
      <c r="A513" s="30">
        <v>487</v>
      </c>
      <c r="B513" s="36">
        <f t="shared" si="7"/>
        <v>446.07499999999999</v>
      </c>
    </row>
    <row r="514" spans="1:2" x14ac:dyDescent="0.25">
      <c r="A514" s="30">
        <v>488</v>
      </c>
      <c r="B514" s="36">
        <f t="shared" si="7"/>
        <v>446.08749999999998</v>
      </c>
    </row>
    <row r="515" spans="1:2" x14ac:dyDescent="0.25">
      <c r="A515" s="30">
        <v>489</v>
      </c>
      <c r="B515" s="36">
        <f t="shared" si="7"/>
        <v>446.1</v>
      </c>
    </row>
    <row r="516" spans="1:2" x14ac:dyDescent="0.25">
      <c r="A516" s="30">
        <v>490</v>
      </c>
      <c r="B516" s="36">
        <f t="shared" si="7"/>
        <v>446.11250000000001</v>
      </c>
    </row>
    <row r="517" spans="1:2" x14ac:dyDescent="0.25">
      <c r="A517" s="30">
        <v>491</v>
      </c>
      <c r="B517" s="36">
        <f t="shared" si="7"/>
        <v>446.125</v>
      </c>
    </row>
    <row r="518" spans="1:2" x14ac:dyDescent="0.25">
      <c r="A518" s="30">
        <v>492</v>
      </c>
      <c r="B518" s="36">
        <f t="shared" si="7"/>
        <v>446.13749999999999</v>
      </c>
    </row>
    <row r="519" spans="1:2" x14ac:dyDescent="0.25">
      <c r="A519" s="30">
        <v>493</v>
      </c>
      <c r="B519" s="36">
        <f t="shared" si="7"/>
        <v>446.15</v>
      </c>
    </row>
    <row r="520" spans="1:2" x14ac:dyDescent="0.25">
      <c r="A520" s="30">
        <v>494</v>
      </c>
      <c r="B520" s="36">
        <f t="shared" si="7"/>
        <v>446.16250000000002</v>
      </c>
    </row>
    <row r="521" spans="1:2" x14ac:dyDescent="0.25">
      <c r="A521" s="30">
        <v>495</v>
      </c>
      <c r="B521" s="36">
        <f t="shared" si="7"/>
        <v>446.17500000000001</v>
      </c>
    </row>
    <row r="522" spans="1:2" x14ac:dyDescent="0.25">
      <c r="A522" s="30">
        <v>496</v>
      </c>
      <c r="B522" s="36">
        <f t="shared" si="7"/>
        <v>446.1875</v>
      </c>
    </row>
    <row r="523" spans="1:2" x14ac:dyDescent="0.25">
      <c r="A523" s="30">
        <v>497</v>
      </c>
      <c r="B523" s="36">
        <f t="shared" si="7"/>
        <v>446.2</v>
      </c>
    </row>
    <row r="524" spans="1:2" x14ac:dyDescent="0.25">
      <c r="A524" s="30">
        <v>498</v>
      </c>
      <c r="B524" s="36">
        <f t="shared" si="7"/>
        <v>446.21249999999998</v>
      </c>
    </row>
    <row r="525" spans="1:2" x14ac:dyDescent="0.25">
      <c r="A525" s="30">
        <v>499</v>
      </c>
      <c r="B525" s="36">
        <f t="shared" si="7"/>
        <v>446.22500000000002</v>
      </c>
    </row>
    <row r="526" spans="1:2" x14ac:dyDescent="0.25">
      <c r="A526" s="30">
        <v>500</v>
      </c>
      <c r="B526" s="36">
        <f t="shared" si="7"/>
        <v>446.23750000000001</v>
      </c>
    </row>
    <row r="527" spans="1:2" x14ac:dyDescent="0.25">
      <c r="A527" s="30">
        <v>501</v>
      </c>
      <c r="B527" s="36">
        <f t="shared" si="7"/>
        <v>446.25</v>
      </c>
    </row>
    <row r="528" spans="1:2" x14ac:dyDescent="0.25">
      <c r="A528" s="30">
        <v>502</v>
      </c>
      <c r="B528" s="36">
        <f t="shared" si="7"/>
        <v>446.26249999999999</v>
      </c>
    </row>
    <row r="529" spans="1:2" x14ac:dyDescent="0.25">
      <c r="A529" s="30">
        <v>503</v>
      </c>
      <c r="B529" s="36">
        <f t="shared" si="7"/>
        <v>446.27499999999998</v>
      </c>
    </row>
    <row r="530" spans="1:2" x14ac:dyDescent="0.25">
      <c r="A530" s="30">
        <v>504</v>
      </c>
      <c r="B530" s="36">
        <f t="shared" si="7"/>
        <v>446.28750000000002</v>
      </c>
    </row>
    <row r="531" spans="1:2" x14ac:dyDescent="0.25">
      <c r="A531" s="30">
        <v>505</v>
      </c>
      <c r="B531" s="36">
        <f t="shared" si="7"/>
        <v>446.3</v>
      </c>
    </row>
    <row r="532" spans="1:2" x14ac:dyDescent="0.25">
      <c r="A532" s="30">
        <v>506</v>
      </c>
      <c r="B532" s="36">
        <f t="shared" si="7"/>
        <v>446.3125</v>
      </c>
    </row>
    <row r="533" spans="1:2" x14ac:dyDescent="0.25">
      <c r="A533" s="30">
        <v>507</v>
      </c>
      <c r="B533" s="36">
        <f t="shared" si="7"/>
        <v>446.32499999999999</v>
      </c>
    </row>
    <row r="534" spans="1:2" x14ac:dyDescent="0.25">
      <c r="A534" s="30">
        <v>508</v>
      </c>
      <c r="B534" s="36">
        <f t="shared" si="7"/>
        <v>446.33749999999998</v>
      </c>
    </row>
    <row r="535" spans="1:2" x14ac:dyDescent="0.25">
      <c r="A535" s="30">
        <v>509</v>
      </c>
      <c r="B535" s="36">
        <f t="shared" si="7"/>
        <v>446.35</v>
      </c>
    </row>
    <row r="536" spans="1:2" x14ac:dyDescent="0.25">
      <c r="A536" s="30">
        <v>510</v>
      </c>
      <c r="B536" s="36">
        <f t="shared" si="7"/>
        <v>446.36250000000001</v>
      </c>
    </row>
    <row r="537" spans="1:2" x14ac:dyDescent="0.25">
      <c r="A537" s="30">
        <v>511</v>
      </c>
      <c r="B537" s="36">
        <f t="shared" si="7"/>
        <v>446.375</v>
      </c>
    </row>
    <row r="538" spans="1:2" x14ac:dyDescent="0.25">
      <c r="A538" s="30">
        <v>512</v>
      </c>
      <c r="B538" s="36">
        <f t="shared" si="7"/>
        <v>446.38749999999999</v>
      </c>
    </row>
    <row r="539" spans="1:2" x14ac:dyDescent="0.25">
      <c r="A539" s="30">
        <v>513</v>
      </c>
      <c r="B539" s="36">
        <f t="shared" si="7"/>
        <v>446.4</v>
      </c>
    </row>
    <row r="540" spans="1:2" x14ac:dyDescent="0.25">
      <c r="A540" s="30">
        <v>514</v>
      </c>
      <c r="B540" s="36">
        <f t="shared" ref="B540:B603" si="8">440+(A540-1)*0.0125</f>
        <v>446.41250000000002</v>
      </c>
    </row>
    <row r="541" spans="1:2" x14ac:dyDescent="0.25">
      <c r="A541" s="30">
        <v>515</v>
      </c>
      <c r="B541" s="36">
        <f t="shared" si="8"/>
        <v>446.42500000000001</v>
      </c>
    </row>
    <row r="542" spans="1:2" x14ac:dyDescent="0.25">
      <c r="A542" s="30">
        <v>516</v>
      </c>
      <c r="B542" s="36">
        <f t="shared" si="8"/>
        <v>446.4375</v>
      </c>
    </row>
    <row r="543" spans="1:2" x14ac:dyDescent="0.25">
      <c r="A543" s="30">
        <v>517</v>
      </c>
      <c r="B543" s="36">
        <f t="shared" si="8"/>
        <v>446.45</v>
      </c>
    </row>
    <row r="544" spans="1:2" x14ac:dyDescent="0.25">
      <c r="A544" s="30">
        <v>518</v>
      </c>
      <c r="B544" s="36">
        <f t="shared" si="8"/>
        <v>446.46249999999998</v>
      </c>
    </row>
    <row r="545" spans="1:2" x14ac:dyDescent="0.25">
      <c r="A545" s="30">
        <v>519</v>
      </c>
      <c r="B545" s="36">
        <f t="shared" si="8"/>
        <v>446.47500000000002</v>
      </c>
    </row>
    <row r="546" spans="1:2" x14ac:dyDescent="0.25">
      <c r="A546" s="30">
        <v>520</v>
      </c>
      <c r="B546" s="36">
        <f t="shared" si="8"/>
        <v>446.48750000000001</v>
      </c>
    </row>
    <row r="547" spans="1:2" x14ac:dyDescent="0.25">
      <c r="A547" s="30">
        <v>521</v>
      </c>
      <c r="B547" s="36">
        <f t="shared" si="8"/>
        <v>446.5</v>
      </c>
    </row>
    <row r="548" spans="1:2" x14ac:dyDescent="0.25">
      <c r="A548" s="30">
        <v>522</v>
      </c>
      <c r="B548" s="36">
        <f t="shared" si="8"/>
        <v>446.51249999999999</v>
      </c>
    </row>
    <row r="549" spans="1:2" x14ac:dyDescent="0.25">
      <c r="A549" s="30">
        <v>523</v>
      </c>
      <c r="B549" s="36">
        <f t="shared" si="8"/>
        <v>446.52499999999998</v>
      </c>
    </row>
    <row r="550" spans="1:2" x14ac:dyDescent="0.25">
      <c r="A550" s="30">
        <v>524</v>
      </c>
      <c r="B550" s="36">
        <f t="shared" si="8"/>
        <v>446.53750000000002</v>
      </c>
    </row>
    <row r="551" spans="1:2" x14ac:dyDescent="0.25">
      <c r="A551" s="30">
        <v>525</v>
      </c>
      <c r="B551" s="36">
        <f t="shared" si="8"/>
        <v>446.55</v>
      </c>
    </row>
    <row r="552" spans="1:2" x14ac:dyDescent="0.25">
      <c r="A552" s="30">
        <v>526</v>
      </c>
      <c r="B552" s="36">
        <f t="shared" si="8"/>
        <v>446.5625</v>
      </c>
    </row>
    <row r="553" spans="1:2" x14ac:dyDescent="0.25">
      <c r="A553" s="30">
        <v>527</v>
      </c>
      <c r="B553" s="36">
        <f t="shared" si="8"/>
        <v>446.57499999999999</v>
      </c>
    </row>
    <row r="554" spans="1:2" x14ac:dyDescent="0.25">
      <c r="A554" s="30">
        <v>528</v>
      </c>
      <c r="B554" s="36">
        <f t="shared" si="8"/>
        <v>446.58749999999998</v>
      </c>
    </row>
    <row r="555" spans="1:2" x14ac:dyDescent="0.25">
      <c r="A555" s="30">
        <v>529</v>
      </c>
      <c r="B555" s="36">
        <f t="shared" si="8"/>
        <v>446.6</v>
      </c>
    </row>
    <row r="556" spans="1:2" x14ac:dyDescent="0.25">
      <c r="A556" s="30">
        <v>530</v>
      </c>
      <c r="B556" s="36">
        <f t="shared" si="8"/>
        <v>446.61250000000001</v>
      </c>
    </row>
    <row r="557" spans="1:2" x14ac:dyDescent="0.25">
      <c r="A557" s="30">
        <v>531</v>
      </c>
      <c r="B557" s="36">
        <f t="shared" si="8"/>
        <v>446.625</v>
      </c>
    </row>
    <row r="558" spans="1:2" x14ac:dyDescent="0.25">
      <c r="A558" s="30">
        <v>532</v>
      </c>
      <c r="B558" s="36">
        <f t="shared" si="8"/>
        <v>446.63749999999999</v>
      </c>
    </row>
    <row r="559" spans="1:2" x14ac:dyDescent="0.25">
      <c r="A559" s="30">
        <v>533</v>
      </c>
      <c r="B559" s="36">
        <f t="shared" si="8"/>
        <v>446.65</v>
      </c>
    </row>
    <row r="560" spans="1:2" x14ac:dyDescent="0.25">
      <c r="A560" s="30">
        <v>534</v>
      </c>
      <c r="B560" s="36">
        <f t="shared" si="8"/>
        <v>446.66250000000002</v>
      </c>
    </row>
    <row r="561" spans="1:2" x14ac:dyDescent="0.25">
      <c r="A561" s="30">
        <v>535</v>
      </c>
      <c r="B561" s="36">
        <f t="shared" si="8"/>
        <v>446.67500000000001</v>
      </c>
    </row>
    <row r="562" spans="1:2" x14ac:dyDescent="0.25">
      <c r="A562" s="30">
        <v>536</v>
      </c>
      <c r="B562" s="36">
        <f t="shared" si="8"/>
        <v>446.6875</v>
      </c>
    </row>
    <row r="563" spans="1:2" x14ac:dyDescent="0.25">
      <c r="A563" s="30">
        <v>537</v>
      </c>
      <c r="B563" s="36">
        <f t="shared" si="8"/>
        <v>446.7</v>
      </c>
    </row>
    <row r="564" spans="1:2" x14ac:dyDescent="0.25">
      <c r="A564" s="30">
        <v>538</v>
      </c>
      <c r="B564" s="36">
        <f t="shared" si="8"/>
        <v>446.71249999999998</v>
      </c>
    </row>
    <row r="565" spans="1:2" x14ac:dyDescent="0.25">
      <c r="A565" s="30">
        <v>539</v>
      </c>
      <c r="B565" s="36">
        <f t="shared" si="8"/>
        <v>446.72500000000002</v>
      </c>
    </row>
    <row r="566" spans="1:2" x14ac:dyDescent="0.25">
      <c r="A566" s="30">
        <v>540</v>
      </c>
      <c r="B566" s="36">
        <f t="shared" si="8"/>
        <v>446.73750000000001</v>
      </c>
    </row>
    <row r="567" spans="1:2" x14ac:dyDescent="0.25">
      <c r="A567" s="30">
        <v>541</v>
      </c>
      <c r="B567" s="36">
        <f t="shared" si="8"/>
        <v>446.75</v>
      </c>
    </row>
    <row r="568" spans="1:2" x14ac:dyDescent="0.25">
      <c r="A568" s="30">
        <v>542</v>
      </c>
      <c r="B568" s="36">
        <f t="shared" si="8"/>
        <v>446.76249999999999</v>
      </c>
    </row>
    <row r="569" spans="1:2" x14ac:dyDescent="0.25">
      <c r="A569" s="30">
        <v>543</v>
      </c>
      <c r="B569" s="36">
        <f t="shared" si="8"/>
        <v>446.77499999999998</v>
      </c>
    </row>
    <row r="570" spans="1:2" x14ac:dyDescent="0.25">
      <c r="A570" s="30">
        <v>544</v>
      </c>
      <c r="B570" s="36">
        <f t="shared" si="8"/>
        <v>446.78750000000002</v>
      </c>
    </row>
    <row r="571" spans="1:2" x14ac:dyDescent="0.25">
      <c r="A571" s="30">
        <v>545</v>
      </c>
      <c r="B571" s="36">
        <f t="shared" si="8"/>
        <v>446.8</v>
      </c>
    </row>
    <row r="572" spans="1:2" x14ac:dyDescent="0.25">
      <c r="A572" s="30">
        <v>546</v>
      </c>
      <c r="B572" s="36">
        <f t="shared" si="8"/>
        <v>446.8125</v>
      </c>
    </row>
    <row r="573" spans="1:2" x14ac:dyDescent="0.25">
      <c r="A573" s="30">
        <v>547</v>
      </c>
      <c r="B573" s="36">
        <f t="shared" si="8"/>
        <v>446.82499999999999</v>
      </c>
    </row>
    <row r="574" spans="1:2" x14ac:dyDescent="0.25">
      <c r="A574" s="30">
        <v>548</v>
      </c>
      <c r="B574" s="36">
        <f t="shared" si="8"/>
        <v>446.83749999999998</v>
      </c>
    </row>
    <row r="575" spans="1:2" x14ac:dyDescent="0.25">
      <c r="A575" s="30">
        <v>549</v>
      </c>
      <c r="B575" s="36">
        <f t="shared" si="8"/>
        <v>446.85</v>
      </c>
    </row>
    <row r="576" spans="1:2" x14ac:dyDescent="0.25">
      <c r="A576" s="30">
        <v>550</v>
      </c>
      <c r="B576" s="36">
        <f t="shared" si="8"/>
        <v>446.86250000000001</v>
      </c>
    </row>
    <row r="577" spans="1:2" x14ac:dyDescent="0.25">
      <c r="A577" s="30">
        <v>551</v>
      </c>
      <c r="B577" s="36">
        <f t="shared" si="8"/>
        <v>446.875</v>
      </c>
    </row>
    <row r="578" spans="1:2" x14ac:dyDescent="0.25">
      <c r="A578" s="30">
        <v>552</v>
      </c>
      <c r="B578" s="36">
        <f t="shared" si="8"/>
        <v>446.88749999999999</v>
      </c>
    </row>
    <row r="579" spans="1:2" x14ac:dyDescent="0.25">
      <c r="A579" s="30">
        <v>553</v>
      </c>
      <c r="B579" s="36">
        <f t="shared" si="8"/>
        <v>446.9</v>
      </c>
    </row>
    <row r="580" spans="1:2" x14ac:dyDescent="0.25">
      <c r="A580" s="30">
        <v>554</v>
      </c>
      <c r="B580" s="36">
        <f t="shared" si="8"/>
        <v>446.91250000000002</v>
      </c>
    </row>
    <row r="581" spans="1:2" x14ac:dyDescent="0.25">
      <c r="A581" s="30">
        <v>555</v>
      </c>
      <c r="B581" s="36">
        <f t="shared" si="8"/>
        <v>446.92500000000001</v>
      </c>
    </row>
    <row r="582" spans="1:2" x14ac:dyDescent="0.25">
      <c r="A582" s="30">
        <v>556</v>
      </c>
      <c r="B582" s="36">
        <f t="shared" si="8"/>
        <v>446.9375</v>
      </c>
    </row>
    <row r="583" spans="1:2" x14ac:dyDescent="0.25">
      <c r="A583" s="30">
        <v>557</v>
      </c>
      <c r="B583" s="36">
        <f t="shared" si="8"/>
        <v>446.95</v>
      </c>
    </row>
    <row r="584" spans="1:2" x14ac:dyDescent="0.25">
      <c r="A584" s="30">
        <v>558</v>
      </c>
      <c r="B584" s="36">
        <f t="shared" si="8"/>
        <v>446.96249999999998</v>
      </c>
    </row>
    <row r="585" spans="1:2" x14ac:dyDescent="0.25">
      <c r="A585" s="30">
        <v>559</v>
      </c>
      <c r="B585" s="36">
        <f t="shared" si="8"/>
        <v>446.97500000000002</v>
      </c>
    </row>
    <row r="586" spans="1:2" x14ac:dyDescent="0.25">
      <c r="A586" s="30">
        <v>560</v>
      </c>
      <c r="B586" s="36">
        <f t="shared" si="8"/>
        <v>446.98750000000001</v>
      </c>
    </row>
    <row r="587" spans="1:2" x14ac:dyDescent="0.25">
      <c r="A587" s="30">
        <v>561</v>
      </c>
      <c r="B587" s="36">
        <f t="shared" si="8"/>
        <v>447</v>
      </c>
    </row>
    <row r="588" spans="1:2" x14ac:dyDescent="0.25">
      <c r="A588" s="30">
        <v>562</v>
      </c>
      <c r="B588" s="36">
        <f t="shared" si="8"/>
        <v>447.01249999999999</v>
      </c>
    </row>
    <row r="589" spans="1:2" x14ac:dyDescent="0.25">
      <c r="A589" s="30">
        <v>563</v>
      </c>
      <c r="B589" s="36">
        <f t="shared" si="8"/>
        <v>447.02499999999998</v>
      </c>
    </row>
    <row r="590" spans="1:2" x14ac:dyDescent="0.25">
      <c r="A590" s="30">
        <v>564</v>
      </c>
      <c r="B590" s="36">
        <f t="shared" si="8"/>
        <v>447.03750000000002</v>
      </c>
    </row>
    <row r="591" spans="1:2" x14ac:dyDescent="0.25">
      <c r="A591" s="30">
        <v>565</v>
      </c>
      <c r="B591" s="36">
        <f t="shared" si="8"/>
        <v>447.05</v>
      </c>
    </row>
    <row r="592" spans="1:2" x14ac:dyDescent="0.25">
      <c r="A592" s="30">
        <v>566</v>
      </c>
      <c r="B592" s="36">
        <f t="shared" si="8"/>
        <v>447.0625</v>
      </c>
    </row>
    <row r="593" spans="1:2" x14ac:dyDescent="0.25">
      <c r="A593" s="30">
        <v>567</v>
      </c>
      <c r="B593" s="36">
        <f t="shared" si="8"/>
        <v>447.07499999999999</v>
      </c>
    </row>
    <row r="594" spans="1:2" x14ac:dyDescent="0.25">
      <c r="A594" s="30">
        <v>568</v>
      </c>
      <c r="B594" s="36">
        <f t="shared" si="8"/>
        <v>447.08749999999998</v>
      </c>
    </row>
    <row r="595" spans="1:2" x14ac:dyDescent="0.25">
      <c r="A595" s="30">
        <v>569</v>
      </c>
      <c r="B595" s="36">
        <f t="shared" si="8"/>
        <v>447.1</v>
      </c>
    </row>
    <row r="596" spans="1:2" x14ac:dyDescent="0.25">
      <c r="A596" s="30">
        <v>570</v>
      </c>
      <c r="B596" s="36">
        <f t="shared" si="8"/>
        <v>447.11250000000001</v>
      </c>
    </row>
    <row r="597" spans="1:2" x14ac:dyDescent="0.25">
      <c r="A597" s="30">
        <v>571</v>
      </c>
      <c r="B597" s="36">
        <f t="shared" si="8"/>
        <v>447.125</v>
      </c>
    </row>
    <row r="598" spans="1:2" x14ac:dyDescent="0.25">
      <c r="A598" s="30">
        <v>572</v>
      </c>
      <c r="B598" s="36">
        <f t="shared" si="8"/>
        <v>447.13749999999999</v>
      </c>
    </row>
    <row r="599" spans="1:2" x14ac:dyDescent="0.25">
      <c r="A599" s="30">
        <v>573</v>
      </c>
      <c r="B599" s="36">
        <f t="shared" si="8"/>
        <v>447.15</v>
      </c>
    </row>
    <row r="600" spans="1:2" x14ac:dyDescent="0.25">
      <c r="A600" s="30">
        <v>574</v>
      </c>
      <c r="B600" s="36">
        <f t="shared" si="8"/>
        <v>447.16250000000002</v>
      </c>
    </row>
    <row r="601" spans="1:2" x14ac:dyDescent="0.25">
      <c r="A601" s="30">
        <v>575</v>
      </c>
      <c r="B601" s="36">
        <f t="shared" si="8"/>
        <v>447.17500000000001</v>
      </c>
    </row>
    <row r="602" spans="1:2" x14ac:dyDescent="0.25">
      <c r="A602" s="30">
        <v>576</v>
      </c>
      <c r="B602" s="36">
        <f t="shared" si="8"/>
        <v>447.1875</v>
      </c>
    </row>
    <row r="603" spans="1:2" x14ac:dyDescent="0.25">
      <c r="A603" s="30">
        <v>577</v>
      </c>
      <c r="B603" s="36">
        <f t="shared" si="8"/>
        <v>447.2</v>
      </c>
    </row>
    <row r="604" spans="1:2" x14ac:dyDescent="0.25">
      <c r="A604" s="30">
        <v>578</v>
      </c>
      <c r="B604" s="36">
        <f t="shared" ref="B604:B667" si="9">440+(A604-1)*0.0125</f>
        <v>447.21249999999998</v>
      </c>
    </row>
    <row r="605" spans="1:2" x14ac:dyDescent="0.25">
      <c r="A605" s="30">
        <v>579</v>
      </c>
      <c r="B605" s="36">
        <f t="shared" si="9"/>
        <v>447.22500000000002</v>
      </c>
    </row>
    <row r="606" spans="1:2" x14ac:dyDescent="0.25">
      <c r="A606" s="30">
        <v>580</v>
      </c>
      <c r="B606" s="36">
        <f t="shared" si="9"/>
        <v>447.23750000000001</v>
      </c>
    </row>
    <row r="607" spans="1:2" x14ac:dyDescent="0.25">
      <c r="A607" s="30">
        <v>581</v>
      </c>
      <c r="B607" s="36">
        <f t="shared" si="9"/>
        <v>447.25</v>
      </c>
    </row>
    <row r="608" spans="1:2" x14ac:dyDescent="0.25">
      <c r="A608" s="30">
        <v>582</v>
      </c>
      <c r="B608" s="36">
        <f t="shared" si="9"/>
        <v>447.26249999999999</v>
      </c>
    </row>
    <row r="609" spans="1:2" x14ac:dyDescent="0.25">
      <c r="A609" s="30">
        <v>583</v>
      </c>
      <c r="B609" s="36">
        <f t="shared" si="9"/>
        <v>447.27499999999998</v>
      </c>
    </row>
    <row r="610" spans="1:2" x14ac:dyDescent="0.25">
      <c r="A610" s="30">
        <v>584</v>
      </c>
      <c r="B610" s="36">
        <f t="shared" si="9"/>
        <v>447.28750000000002</v>
      </c>
    </row>
    <row r="611" spans="1:2" x14ac:dyDescent="0.25">
      <c r="A611" s="30">
        <v>585</v>
      </c>
      <c r="B611" s="36">
        <f t="shared" si="9"/>
        <v>447.3</v>
      </c>
    </row>
    <row r="612" spans="1:2" x14ac:dyDescent="0.25">
      <c r="A612" s="30">
        <v>586</v>
      </c>
      <c r="B612" s="36">
        <f t="shared" si="9"/>
        <v>447.3125</v>
      </c>
    </row>
    <row r="613" spans="1:2" x14ac:dyDescent="0.25">
      <c r="A613" s="30">
        <v>587</v>
      </c>
      <c r="B613" s="36">
        <f t="shared" si="9"/>
        <v>447.32499999999999</v>
      </c>
    </row>
    <row r="614" spans="1:2" x14ac:dyDescent="0.25">
      <c r="A614" s="30">
        <v>588</v>
      </c>
      <c r="B614" s="36">
        <f t="shared" si="9"/>
        <v>447.33749999999998</v>
      </c>
    </row>
    <row r="615" spans="1:2" x14ac:dyDescent="0.25">
      <c r="A615" s="30">
        <v>589</v>
      </c>
      <c r="B615" s="36">
        <f t="shared" si="9"/>
        <v>447.35</v>
      </c>
    </row>
    <row r="616" spans="1:2" x14ac:dyDescent="0.25">
      <c r="A616" s="30">
        <v>590</v>
      </c>
      <c r="B616" s="36">
        <f t="shared" si="9"/>
        <v>447.36250000000001</v>
      </c>
    </row>
    <row r="617" spans="1:2" x14ac:dyDescent="0.25">
      <c r="A617" s="30">
        <v>591</v>
      </c>
      <c r="B617" s="36">
        <f t="shared" si="9"/>
        <v>447.375</v>
      </c>
    </row>
    <row r="618" spans="1:2" x14ac:dyDescent="0.25">
      <c r="A618" s="30">
        <v>592</v>
      </c>
      <c r="B618" s="36">
        <f t="shared" si="9"/>
        <v>447.38749999999999</v>
      </c>
    </row>
    <row r="619" spans="1:2" x14ac:dyDescent="0.25">
      <c r="A619" s="30">
        <v>593</v>
      </c>
      <c r="B619" s="36">
        <f t="shared" si="9"/>
        <v>447.4</v>
      </c>
    </row>
    <row r="620" spans="1:2" x14ac:dyDescent="0.25">
      <c r="A620" s="30">
        <v>594</v>
      </c>
      <c r="B620" s="36">
        <f t="shared" si="9"/>
        <v>447.41250000000002</v>
      </c>
    </row>
    <row r="621" spans="1:2" x14ac:dyDescent="0.25">
      <c r="A621" s="30">
        <v>595</v>
      </c>
      <c r="B621" s="36">
        <f t="shared" si="9"/>
        <v>447.42500000000001</v>
      </c>
    </row>
    <row r="622" spans="1:2" x14ac:dyDescent="0.25">
      <c r="A622" s="30">
        <v>596</v>
      </c>
      <c r="B622" s="36">
        <f t="shared" si="9"/>
        <v>447.4375</v>
      </c>
    </row>
    <row r="623" spans="1:2" x14ac:dyDescent="0.25">
      <c r="A623" s="30">
        <v>597</v>
      </c>
      <c r="B623" s="36">
        <f t="shared" si="9"/>
        <v>447.45</v>
      </c>
    </row>
    <row r="624" spans="1:2" x14ac:dyDescent="0.25">
      <c r="A624" s="30">
        <v>598</v>
      </c>
      <c r="B624" s="36">
        <f t="shared" si="9"/>
        <v>447.46249999999998</v>
      </c>
    </row>
    <row r="625" spans="1:2" x14ac:dyDescent="0.25">
      <c r="A625" s="30">
        <v>599</v>
      </c>
      <c r="B625" s="36">
        <f t="shared" si="9"/>
        <v>447.47500000000002</v>
      </c>
    </row>
    <row r="626" spans="1:2" x14ac:dyDescent="0.25">
      <c r="A626" s="30">
        <v>600</v>
      </c>
      <c r="B626" s="36">
        <f t="shared" si="9"/>
        <v>447.48750000000001</v>
      </c>
    </row>
    <row r="627" spans="1:2" x14ac:dyDescent="0.25">
      <c r="A627" s="30">
        <v>601</v>
      </c>
      <c r="B627" s="36">
        <f t="shared" si="9"/>
        <v>447.5</v>
      </c>
    </row>
    <row r="628" spans="1:2" x14ac:dyDescent="0.25">
      <c r="A628" s="30">
        <v>602</v>
      </c>
      <c r="B628" s="36">
        <f t="shared" si="9"/>
        <v>447.51249999999999</v>
      </c>
    </row>
    <row r="629" spans="1:2" x14ac:dyDescent="0.25">
      <c r="A629" s="30">
        <v>603</v>
      </c>
      <c r="B629" s="36">
        <f t="shared" si="9"/>
        <v>447.52499999999998</v>
      </c>
    </row>
    <row r="630" spans="1:2" x14ac:dyDescent="0.25">
      <c r="A630" s="30">
        <v>604</v>
      </c>
      <c r="B630" s="36">
        <f t="shared" si="9"/>
        <v>447.53750000000002</v>
      </c>
    </row>
    <row r="631" spans="1:2" x14ac:dyDescent="0.25">
      <c r="A631" s="30">
        <v>605</v>
      </c>
      <c r="B631" s="36">
        <f t="shared" si="9"/>
        <v>447.55</v>
      </c>
    </row>
    <row r="632" spans="1:2" x14ac:dyDescent="0.25">
      <c r="A632" s="30">
        <v>606</v>
      </c>
      <c r="B632" s="36">
        <f t="shared" si="9"/>
        <v>447.5625</v>
      </c>
    </row>
    <row r="633" spans="1:2" x14ac:dyDescent="0.25">
      <c r="A633" s="30">
        <v>607</v>
      </c>
      <c r="B633" s="36">
        <f t="shared" si="9"/>
        <v>447.57499999999999</v>
      </c>
    </row>
    <row r="634" spans="1:2" x14ac:dyDescent="0.25">
      <c r="A634" s="30">
        <v>608</v>
      </c>
      <c r="B634" s="36">
        <f t="shared" si="9"/>
        <v>447.58749999999998</v>
      </c>
    </row>
    <row r="635" spans="1:2" x14ac:dyDescent="0.25">
      <c r="A635" s="30">
        <v>609</v>
      </c>
      <c r="B635" s="36">
        <f t="shared" si="9"/>
        <v>447.6</v>
      </c>
    </row>
    <row r="636" spans="1:2" x14ac:dyDescent="0.25">
      <c r="A636" s="30">
        <v>610</v>
      </c>
      <c r="B636" s="36">
        <f t="shared" si="9"/>
        <v>447.61250000000001</v>
      </c>
    </row>
    <row r="637" spans="1:2" x14ac:dyDescent="0.25">
      <c r="A637" s="30">
        <v>611</v>
      </c>
      <c r="B637" s="36">
        <f t="shared" si="9"/>
        <v>447.625</v>
      </c>
    </row>
    <row r="638" spans="1:2" x14ac:dyDescent="0.25">
      <c r="A638" s="30">
        <v>612</v>
      </c>
      <c r="B638" s="36">
        <f t="shared" si="9"/>
        <v>447.63749999999999</v>
      </c>
    </row>
    <row r="639" spans="1:2" x14ac:dyDescent="0.25">
      <c r="A639" s="30">
        <v>613</v>
      </c>
      <c r="B639" s="36">
        <f t="shared" si="9"/>
        <v>447.65</v>
      </c>
    </row>
    <row r="640" spans="1:2" x14ac:dyDescent="0.25">
      <c r="A640" s="30">
        <v>614</v>
      </c>
      <c r="B640" s="36">
        <f t="shared" si="9"/>
        <v>447.66250000000002</v>
      </c>
    </row>
    <row r="641" spans="1:2" x14ac:dyDescent="0.25">
      <c r="A641" s="30">
        <v>615</v>
      </c>
      <c r="B641" s="36">
        <f t="shared" si="9"/>
        <v>447.67500000000001</v>
      </c>
    </row>
    <row r="642" spans="1:2" x14ac:dyDescent="0.25">
      <c r="A642" s="30">
        <v>616</v>
      </c>
      <c r="B642" s="36">
        <f t="shared" si="9"/>
        <v>447.6875</v>
      </c>
    </row>
    <row r="643" spans="1:2" x14ac:dyDescent="0.25">
      <c r="A643" s="30">
        <v>617</v>
      </c>
      <c r="B643" s="36">
        <f t="shared" si="9"/>
        <v>447.7</v>
      </c>
    </row>
    <row r="644" spans="1:2" x14ac:dyDescent="0.25">
      <c r="A644" s="30">
        <v>618</v>
      </c>
      <c r="B644" s="36">
        <f t="shared" si="9"/>
        <v>447.71249999999998</v>
      </c>
    </row>
    <row r="645" spans="1:2" x14ac:dyDescent="0.25">
      <c r="A645" s="37">
        <v>619</v>
      </c>
      <c r="B645" s="38">
        <f t="shared" si="9"/>
        <v>447.72500000000002</v>
      </c>
    </row>
    <row r="646" spans="1:2" x14ac:dyDescent="0.25">
      <c r="A646" s="37">
        <v>620</v>
      </c>
      <c r="B646" s="38">
        <f t="shared" si="9"/>
        <v>447.73750000000001</v>
      </c>
    </row>
    <row r="647" spans="1:2" x14ac:dyDescent="0.25">
      <c r="A647" s="37">
        <v>621</v>
      </c>
      <c r="B647" s="38">
        <f t="shared" si="9"/>
        <v>447.75</v>
      </c>
    </row>
    <row r="648" spans="1:2" x14ac:dyDescent="0.25">
      <c r="A648" s="37">
        <v>622</v>
      </c>
      <c r="B648" s="38">
        <f t="shared" si="9"/>
        <v>447.76249999999999</v>
      </c>
    </row>
    <row r="649" spans="1:2" x14ac:dyDescent="0.25">
      <c r="A649" s="37">
        <v>623</v>
      </c>
      <c r="B649" s="38">
        <f t="shared" si="9"/>
        <v>447.77499999999998</v>
      </c>
    </row>
    <row r="650" spans="1:2" x14ac:dyDescent="0.25">
      <c r="A650" s="37">
        <v>624</v>
      </c>
      <c r="B650" s="38">
        <f t="shared" si="9"/>
        <v>447.78750000000002</v>
      </c>
    </row>
    <row r="651" spans="1:2" x14ac:dyDescent="0.25">
      <c r="A651" s="37">
        <v>625</v>
      </c>
      <c r="B651" s="38">
        <f t="shared" si="9"/>
        <v>447.8</v>
      </c>
    </row>
    <row r="652" spans="1:2" x14ac:dyDescent="0.25">
      <c r="A652" s="37">
        <v>626</v>
      </c>
      <c r="B652" s="38">
        <f t="shared" si="9"/>
        <v>447.8125</v>
      </c>
    </row>
    <row r="653" spans="1:2" x14ac:dyDescent="0.25">
      <c r="A653" s="37">
        <v>627</v>
      </c>
      <c r="B653" s="38">
        <f t="shared" si="9"/>
        <v>447.82499999999999</v>
      </c>
    </row>
    <row r="654" spans="1:2" x14ac:dyDescent="0.25">
      <c r="A654" s="37">
        <v>628</v>
      </c>
      <c r="B654" s="38">
        <f t="shared" si="9"/>
        <v>447.83749999999998</v>
      </c>
    </row>
    <row r="655" spans="1:2" x14ac:dyDescent="0.25">
      <c r="A655" s="37">
        <v>629</v>
      </c>
      <c r="B655" s="38">
        <f t="shared" si="9"/>
        <v>447.85</v>
      </c>
    </row>
    <row r="656" spans="1:2" x14ac:dyDescent="0.25">
      <c r="A656" s="37">
        <v>630</v>
      </c>
      <c r="B656" s="38">
        <f t="shared" si="9"/>
        <v>447.86250000000001</v>
      </c>
    </row>
    <row r="657" spans="1:2" x14ac:dyDescent="0.25">
      <c r="A657" s="37">
        <v>631</v>
      </c>
      <c r="B657" s="38">
        <f t="shared" si="9"/>
        <v>447.875</v>
      </c>
    </row>
    <row r="658" spans="1:2" x14ac:dyDescent="0.25">
      <c r="A658" s="37">
        <v>632</v>
      </c>
      <c r="B658" s="38">
        <f t="shared" si="9"/>
        <v>447.88749999999999</v>
      </c>
    </row>
    <row r="659" spans="1:2" x14ac:dyDescent="0.25">
      <c r="A659" s="37">
        <v>633</v>
      </c>
      <c r="B659" s="38">
        <f t="shared" si="9"/>
        <v>447.9</v>
      </c>
    </row>
    <row r="660" spans="1:2" x14ac:dyDescent="0.25">
      <c r="A660" s="37">
        <v>634</v>
      </c>
      <c r="B660" s="38">
        <f t="shared" si="9"/>
        <v>447.91250000000002</v>
      </c>
    </row>
    <row r="661" spans="1:2" x14ac:dyDescent="0.25">
      <c r="A661" s="37">
        <v>635</v>
      </c>
      <c r="B661" s="38">
        <f t="shared" si="9"/>
        <v>447.92500000000001</v>
      </c>
    </row>
    <row r="662" spans="1:2" x14ac:dyDescent="0.25">
      <c r="A662" s="37">
        <v>636</v>
      </c>
      <c r="B662" s="38">
        <f t="shared" si="9"/>
        <v>447.9375</v>
      </c>
    </row>
    <row r="663" spans="1:2" x14ac:dyDescent="0.25">
      <c r="A663" s="37">
        <v>637</v>
      </c>
      <c r="B663" s="38">
        <f t="shared" si="9"/>
        <v>447.95</v>
      </c>
    </row>
    <row r="664" spans="1:2" x14ac:dyDescent="0.25">
      <c r="A664" s="37">
        <v>638</v>
      </c>
      <c r="B664" s="38">
        <f t="shared" si="9"/>
        <v>447.96249999999998</v>
      </c>
    </row>
    <row r="665" spans="1:2" x14ac:dyDescent="0.25">
      <c r="A665" s="37">
        <v>639</v>
      </c>
      <c r="B665" s="38">
        <f t="shared" si="9"/>
        <v>447.97500000000002</v>
      </c>
    </row>
    <row r="666" spans="1:2" x14ac:dyDescent="0.25">
      <c r="A666" s="37">
        <v>640</v>
      </c>
      <c r="B666" s="38">
        <f t="shared" si="9"/>
        <v>447.98750000000001</v>
      </c>
    </row>
    <row r="667" spans="1:2" x14ac:dyDescent="0.25">
      <c r="A667" s="37">
        <v>641</v>
      </c>
      <c r="B667" s="38">
        <f t="shared" si="9"/>
        <v>448</v>
      </c>
    </row>
    <row r="668" spans="1:2" x14ac:dyDescent="0.25">
      <c r="A668" s="37">
        <v>642</v>
      </c>
      <c r="B668" s="38">
        <f t="shared" ref="B668:B731" si="10">440+(A668-1)*0.0125</f>
        <v>448.01249999999999</v>
      </c>
    </row>
    <row r="669" spans="1:2" x14ac:dyDescent="0.25">
      <c r="A669" s="37">
        <v>643</v>
      </c>
      <c r="B669" s="38">
        <f t="shared" si="10"/>
        <v>448.02499999999998</v>
      </c>
    </row>
    <row r="670" spans="1:2" x14ac:dyDescent="0.25">
      <c r="A670" s="37">
        <v>644</v>
      </c>
      <c r="B670" s="38">
        <f t="shared" si="10"/>
        <v>448.03750000000002</v>
      </c>
    </row>
    <row r="671" spans="1:2" x14ac:dyDescent="0.25">
      <c r="A671" s="37">
        <v>645</v>
      </c>
      <c r="B671" s="38">
        <f t="shared" si="10"/>
        <v>448.05</v>
      </c>
    </row>
    <row r="672" spans="1:2" x14ac:dyDescent="0.25">
      <c r="A672" s="37">
        <v>646</v>
      </c>
      <c r="B672" s="38">
        <f t="shared" si="10"/>
        <v>448.0625</v>
      </c>
    </row>
    <row r="673" spans="1:2" x14ac:dyDescent="0.25">
      <c r="A673" s="37">
        <v>647</v>
      </c>
      <c r="B673" s="38">
        <f t="shared" si="10"/>
        <v>448.07499999999999</v>
      </c>
    </row>
    <row r="674" spans="1:2" x14ac:dyDescent="0.25">
      <c r="A674" s="37">
        <v>648</v>
      </c>
      <c r="B674" s="38">
        <f t="shared" si="10"/>
        <v>448.08749999999998</v>
      </c>
    </row>
    <row r="675" spans="1:2" x14ac:dyDescent="0.25">
      <c r="A675" s="37">
        <v>649</v>
      </c>
      <c r="B675" s="38">
        <f t="shared" si="10"/>
        <v>448.1</v>
      </c>
    </row>
    <row r="676" spans="1:2" x14ac:dyDescent="0.25">
      <c r="A676" s="37">
        <v>650</v>
      </c>
      <c r="B676" s="38">
        <f t="shared" si="10"/>
        <v>448.11250000000001</v>
      </c>
    </row>
    <row r="677" spans="1:2" x14ac:dyDescent="0.25">
      <c r="A677" s="37">
        <v>651</v>
      </c>
      <c r="B677" s="38">
        <f t="shared" si="10"/>
        <v>448.125</v>
      </c>
    </row>
    <row r="678" spans="1:2" x14ac:dyDescent="0.25">
      <c r="A678" s="37">
        <v>652</v>
      </c>
      <c r="B678" s="38">
        <f t="shared" si="10"/>
        <v>448.13749999999999</v>
      </c>
    </row>
    <row r="679" spans="1:2" x14ac:dyDescent="0.25">
      <c r="A679" s="37">
        <v>653</v>
      </c>
      <c r="B679" s="38">
        <f t="shared" si="10"/>
        <v>448.15</v>
      </c>
    </row>
    <row r="680" spans="1:2" x14ac:dyDescent="0.25">
      <c r="A680" s="30">
        <v>654</v>
      </c>
      <c r="B680" s="36">
        <f t="shared" si="10"/>
        <v>448.16250000000002</v>
      </c>
    </row>
    <row r="681" spans="1:2" x14ac:dyDescent="0.25">
      <c r="A681" s="30">
        <v>655</v>
      </c>
      <c r="B681" s="36">
        <f t="shared" si="10"/>
        <v>448.17500000000001</v>
      </c>
    </row>
    <row r="682" spans="1:2" x14ac:dyDescent="0.25">
      <c r="A682" s="30">
        <v>656</v>
      </c>
      <c r="B682" s="36">
        <f t="shared" si="10"/>
        <v>448.1875</v>
      </c>
    </row>
    <row r="683" spans="1:2" x14ac:dyDescent="0.25">
      <c r="A683" s="30">
        <v>657</v>
      </c>
      <c r="B683" s="36">
        <f t="shared" si="10"/>
        <v>448.2</v>
      </c>
    </row>
    <row r="684" spans="1:2" x14ac:dyDescent="0.25">
      <c r="A684" s="30">
        <v>658</v>
      </c>
      <c r="B684" s="36">
        <f t="shared" si="10"/>
        <v>448.21249999999998</v>
      </c>
    </row>
    <row r="685" spans="1:2" x14ac:dyDescent="0.25">
      <c r="A685" s="30">
        <v>659</v>
      </c>
      <c r="B685" s="36">
        <f t="shared" si="10"/>
        <v>448.22500000000002</v>
      </c>
    </row>
    <row r="686" spans="1:2" x14ac:dyDescent="0.25">
      <c r="A686" s="30">
        <v>660</v>
      </c>
      <c r="B686" s="36">
        <f t="shared" si="10"/>
        <v>448.23750000000001</v>
      </c>
    </row>
    <row r="687" spans="1:2" x14ac:dyDescent="0.25">
      <c r="A687" s="30">
        <v>661</v>
      </c>
      <c r="B687" s="36">
        <f t="shared" si="10"/>
        <v>448.25</v>
      </c>
    </row>
    <row r="688" spans="1:2" x14ac:dyDescent="0.25">
      <c r="A688" s="30">
        <v>662</v>
      </c>
      <c r="B688" s="36">
        <f t="shared" si="10"/>
        <v>448.26249999999999</v>
      </c>
    </row>
    <row r="689" spans="1:2" x14ac:dyDescent="0.25">
      <c r="A689" s="30">
        <v>663</v>
      </c>
      <c r="B689" s="36">
        <f t="shared" si="10"/>
        <v>448.27499999999998</v>
      </c>
    </row>
    <row r="690" spans="1:2" x14ac:dyDescent="0.25">
      <c r="A690" s="30">
        <v>664</v>
      </c>
      <c r="B690" s="36">
        <f t="shared" si="10"/>
        <v>448.28750000000002</v>
      </c>
    </row>
    <row r="691" spans="1:2" x14ac:dyDescent="0.25">
      <c r="A691" s="30">
        <v>665</v>
      </c>
      <c r="B691" s="36">
        <f t="shared" si="10"/>
        <v>448.3</v>
      </c>
    </row>
    <row r="692" spans="1:2" x14ac:dyDescent="0.25">
      <c r="A692" s="30">
        <v>666</v>
      </c>
      <c r="B692" s="36">
        <f t="shared" si="10"/>
        <v>448.3125</v>
      </c>
    </row>
    <row r="693" spans="1:2" x14ac:dyDescent="0.25">
      <c r="A693" s="30">
        <v>667</v>
      </c>
      <c r="B693" s="36">
        <f t="shared" si="10"/>
        <v>448.32499999999999</v>
      </c>
    </row>
    <row r="694" spans="1:2" x14ac:dyDescent="0.25">
      <c r="A694" s="30">
        <v>668</v>
      </c>
      <c r="B694" s="36">
        <f t="shared" si="10"/>
        <v>448.33749999999998</v>
      </c>
    </row>
    <row r="695" spans="1:2" x14ac:dyDescent="0.25">
      <c r="A695" s="30">
        <v>669</v>
      </c>
      <c r="B695" s="36">
        <f t="shared" si="10"/>
        <v>448.35</v>
      </c>
    </row>
    <row r="696" spans="1:2" x14ac:dyDescent="0.25">
      <c r="A696" s="30">
        <v>670</v>
      </c>
      <c r="B696" s="36">
        <f t="shared" si="10"/>
        <v>448.36250000000001</v>
      </c>
    </row>
    <row r="697" spans="1:2" x14ac:dyDescent="0.25">
      <c r="A697" s="30">
        <v>671</v>
      </c>
      <c r="B697" s="36">
        <f t="shared" si="10"/>
        <v>448.375</v>
      </c>
    </row>
    <row r="698" spans="1:2" x14ac:dyDescent="0.25">
      <c r="A698" s="30">
        <v>672</v>
      </c>
      <c r="B698" s="36">
        <f t="shared" si="10"/>
        <v>448.38749999999999</v>
      </c>
    </row>
    <row r="699" spans="1:2" x14ac:dyDescent="0.25">
      <c r="A699" s="30">
        <v>673</v>
      </c>
      <c r="B699" s="36">
        <f t="shared" si="10"/>
        <v>448.4</v>
      </c>
    </row>
    <row r="700" spans="1:2" x14ac:dyDescent="0.25">
      <c r="A700" s="30">
        <v>674</v>
      </c>
      <c r="B700" s="36">
        <f t="shared" si="10"/>
        <v>448.41250000000002</v>
      </c>
    </row>
    <row r="701" spans="1:2" x14ac:dyDescent="0.25">
      <c r="A701" s="30">
        <v>675</v>
      </c>
      <c r="B701" s="36">
        <f t="shared" si="10"/>
        <v>448.42500000000001</v>
      </c>
    </row>
    <row r="702" spans="1:2" x14ac:dyDescent="0.25">
      <c r="A702" s="30">
        <v>676</v>
      </c>
      <c r="B702" s="36">
        <f t="shared" si="10"/>
        <v>448.4375</v>
      </c>
    </row>
    <row r="703" spans="1:2" x14ac:dyDescent="0.25">
      <c r="A703" s="30">
        <v>677</v>
      </c>
      <c r="B703" s="36">
        <f t="shared" si="10"/>
        <v>448.45</v>
      </c>
    </row>
    <row r="704" spans="1:2" x14ac:dyDescent="0.25">
      <c r="A704" s="30">
        <v>678</v>
      </c>
      <c r="B704" s="36">
        <f t="shared" si="10"/>
        <v>448.46249999999998</v>
      </c>
    </row>
    <row r="705" spans="1:2" x14ac:dyDescent="0.25">
      <c r="A705" s="30">
        <v>679</v>
      </c>
      <c r="B705" s="36">
        <f t="shared" si="10"/>
        <v>448.47500000000002</v>
      </c>
    </row>
    <row r="706" spans="1:2" x14ac:dyDescent="0.25">
      <c r="A706" s="30">
        <v>680</v>
      </c>
      <c r="B706" s="36">
        <f t="shared" si="10"/>
        <v>448.48750000000001</v>
      </c>
    </row>
    <row r="707" spans="1:2" x14ac:dyDescent="0.25">
      <c r="A707" s="30">
        <v>681</v>
      </c>
      <c r="B707" s="36">
        <f t="shared" si="10"/>
        <v>448.5</v>
      </c>
    </row>
    <row r="708" spans="1:2" x14ac:dyDescent="0.25">
      <c r="A708" s="30">
        <v>682</v>
      </c>
      <c r="B708" s="36">
        <f t="shared" si="10"/>
        <v>448.51249999999999</v>
      </c>
    </row>
    <row r="709" spans="1:2" x14ac:dyDescent="0.25">
      <c r="A709" s="30">
        <v>683</v>
      </c>
      <c r="B709" s="36">
        <f t="shared" si="10"/>
        <v>448.52499999999998</v>
      </c>
    </row>
    <row r="710" spans="1:2" x14ac:dyDescent="0.25">
      <c r="A710" s="30">
        <v>684</v>
      </c>
      <c r="B710" s="36">
        <f t="shared" si="10"/>
        <v>448.53750000000002</v>
      </c>
    </row>
    <row r="711" spans="1:2" x14ac:dyDescent="0.25">
      <c r="A711" s="30">
        <v>685</v>
      </c>
      <c r="B711" s="36">
        <f t="shared" si="10"/>
        <v>448.55</v>
      </c>
    </row>
    <row r="712" spans="1:2" x14ac:dyDescent="0.25">
      <c r="A712" s="30">
        <v>686</v>
      </c>
      <c r="B712" s="36">
        <f t="shared" si="10"/>
        <v>448.5625</v>
      </c>
    </row>
    <row r="713" spans="1:2" x14ac:dyDescent="0.25">
      <c r="A713" s="30">
        <v>687</v>
      </c>
      <c r="B713" s="36">
        <f t="shared" si="10"/>
        <v>448.57499999999999</v>
      </c>
    </row>
    <row r="714" spans="1:2" x14ac:dyDescent="0.25">
      <c r="A714" s="30">
        <v>688</v>
      </c>
      <c r="B714" s="36">
        <f t="shared" si="10"/>
        <v>448.58749999999998</v>
      </c>
    </row>
    <row r="715" spans="1:2" x14ac:dyDescent="0.25">
      <c r="A715" s="30">
        <v>689</v>
      </c>
      <c r="B715" s="36">
        <f t="shared" si="10"/>
        <v>448.6</v>
      </c>
    </row>
    <row r="716" spans="1:2" x14ac:dyDescent="0.25">
      <c r="A716" s="30">
        <v>690</v>
      </c>
      <c r="B716" s="36">
        <f t="shared" si="10"/>
        <v>448.61250000000001</v>
      </c>
    </row>
    <row r="717" spans="1:2" x14ac:dyDescent="0.25">
      <c r="A717" s="30">
        <v>691</v>
      </c>
      <c r="B717" s="36">
        <f t="shared" si="10"/>
        <v>448.625</v>
      </c>
    </row>
    <row r="718" spans="1:2" x14ac:dyDescent="0.25">
      <c r="A718" s="30">
        <v>692</v>
      </c>
      <c r="B718" s="36">
        <f t="shared" si="10"/>
        <v>448.63749999999999</v>
      </c>
    </row>
    <row r="719" spans="1:2" x14ac:dyDescent="0.25">
      <c r="A719" s="30">
        <v>693</v>
      </c>
      <c r="B719" s="36">
        <f t="shared" si="10"/>
        <v>448.65</v>
      </c>
    </row>
    <row r="720" spans="1:2" x14ac:dyDescent="0.25">
      <c r="A720" s="30">
        <v>694</v>
      </c>
      <c r="B720" s="36">
        <f t="shared" si="10"/>
        <v>448.66250000000002</v>
      </c>
    </row>
    <row r="721" spans="1:2" x14ac:dyDescent="0.25">
      <c r="A721" s="30">
        <v>695</v>
      </c>
      <c r="B721" s="36">
        <f t="shared" si="10"/>
        <v>448.67500000000001</v>
      </c>
    </row>
    <row r="722" spans="1:2" x14ac:dyDescent="0.25">
      <c r="A722" s="30">
        <v>696</v>
      </c>
      <c r="B722" s="36">
        <f t="shared" si="10"/>
        <v>448.6875</v>
      </c>
    </row>
    <row r="723" spans="1:2" x14ac:dyDescent="0.25">
      <c r="A723" s="30">
        <v>697</v>
      </c>
      <c r="B723" s="36">
        <f t="shared" si="10"/>
        <v>448.7</v>
      </c>
    </row>
    <row r="724" spans="1:2" x14ac:dyDescent="0.25">
      <c r="A724" s="30">
        <v>698</v>
      </c>
      <c r="B724" s="36">
        <f t="shared" si="10"/>
        <v>448.71249999999998</v>
      </c>
    </row>
    <row r="725" spans="1:2" x14ac:dyDescent="0.25">
      <c r="A725" s="30">
        <v>699</v>
      </c>
      <c r="B725" s="36">
        <f t="shared" si="10"/>
        <v>448.72500000000002</v>
      </c>
    </row>
    <row r="726" spans="1:2" x14ac:dyDescent="0.25">
      <c r="A726" s="30">
        <v>700</v>
      </c>
      <c r="B726" s="36">
        <f t="shared" si="10"/>
        <v>448.73750000000001</v>
      </c>
    </row>
    <row r="727" spans="1:2" x14ac:dyDescent="0.25">
      <c r="A727" s="30">
        <v>701</v>
      </c>
      <c r="B727" s="36">
        <f t="shared" si="10"/>
        <v>448.75</v>
      </c>
    </row>
    <row r="728" spans="1:2" x14ac:dyDescent="0.25">
      <c r="A728" s="30">
        <v>702</v>
      </c>
      <c r="B728" s="36">
        <f t="shared" si="10"/>
        <v>448.76249999999999</v>
      </c>
    </row>
    <row r="729" spans="1:2" x14ac:dyDescent="0.25">
      <c r="A729" s="30">
        <v>703</v>
      </c>
      <c r="B729" s="36">
        <f t="shared" si="10"/>
        <v>448.77499999999998</v>
      </c>
    </row>
    <row r="730" spans="1:2" x14ac:dyDescent="0.25">
      <c r="A730" s="30">
        <v>704</v>
      </c>
      <c r="B730" s="36">
        <f t="shared" si="10"/>
        <v>448.78750000000002</v>
      </c>
    </row>
    <row r="731" spans="1:2" x14ac:dyDescent="0.25">
      <c r="A731" s="30">
        <v>705</v>
      </c>
      <c r="B731" s="36">
        <f t="shared" si="10"/>
        <v>448.8</v>
      </c>
    </row>
    <row r="732" spans="1:2" x14ac:dyDescent="0.25">
      <c r="A732" s="30">
        <v>706</v>
      </c>
      <c r="B732" s="36">
        <f t="shared" ref="B732:B795" si="11">440+(A732-1)*0.0125</f>
        <v>448.8125</v>
      </c>
    </row>
    <row r="733" spans="1:2" x14ac:dyDescent="0.25">
      <c r="A733" s="30">
        <v>707</v>
      </c>
      <c r="B733" s="36">
        <f t="shared" si="11"/>
        <v>448.82499999999999</v>
      </c>
    </row>
    <row r="734" spans="1:2" x14ac:dyDescent="0.25">
      <c r="A734" s="30">
        <v>708</v>
      </c>
      <c r="B734" s="36">
        <f t="shared" si="11"/>
        <v>448.83749999999998</v>
      </c>
    </row>
    <row r="735" spans="1:2" x14ac:dyDescent="0.25">
      <c r="A735" s="30">
        <v>709</v>
      </c>
      <c r="B735" s="36">
        <f t="shared" si="11"/>
        <v>448.85</v>
      </c>
    </row>
    <row r="736" spans="1:2" x14ac:dyDescent="0.25">
      <c r="A736" s="30">
        <v>710</v>
      </c>
      <c r="B736" s="36">
        <f t="shared" si="11"/>
        <v>448.86250000000001</v>
      </c>
    </row>
    <row r="737" spans="1:2" x14ac:dyDescent="0.25">
      <c r="A737" s="30">
        <v>711</v>
      </c>
      <c r="B737" s="36">
        <f t="shared" si="11"/>
        <v>448.875</v>
      </c>
    </row>
    <row r="738" spans="1:2" x14ac:dyDescent="0.25">
      <c r="A738" s="30">
        <v>712</v>
      </c>
      <c r="B738" s="36">
        <f t="shared" si="11"/>
        <v>448.88749999999999</v>
      </c>
    </row>
    <row r="739" spans="1:2" x14ac:dyDescent="0.25">
      <c r="A739" s="30">
        <v>713</v>
      </c>
      <c r="B739" s="36">
        <f t="shared" si="11"/>
        <v>448.9</v>
      </c>
    </row>
    <row r="740" spans="1:2" x14ac:dyDescent="0.25">
      <c r="A740" s="30">
        <v>714</v>
      </c>
      <c r="B740" s="36">
        <f t="shared" si="11"/>
        <v>448.91250000000002</v>
      </c>
    </row>
    <row r="741" spans="1:2" x14ac:dyDescent="0.25">
      <c r="A741" s="30">
        <v>715</v>
      </c>
      <c r="B741" s="36">
        <f t="shared" si="11"/>
        <v>448.92500000000001</v>
      </c>
    </row>
    <row r="742" spans="1:2" x14ac:dyDescent="0.25">
      <c r="A742" s="30">
        <v>716</v>
      </c>
      <c r="B742" s="36">
        <f t="shared" si="11"/>
        <v>448.9375</v>
      </c>
    </row>
    <row r="743" spans="1:2" x14ac:dyDescent="0.25">
      <c r="A743" s="30">
        <v>717</v>
      </c>
      <c r="B743" s="36">
        <f t="shared" si="11"/>
        <v>448.95</v>
      </c>
    </row>
    <row r="744" spans="1:2" x14ac:dyDescent="0.25">
      <c r="A744" s="30">
        <v>718</v>
      </c>
      <c r="B744" s="36">
        <f t="shared" si="11"/>
        <v>448.96249999999998</v>
      </c>
    </row>
    <row r="745" spans="1:2" x14ac:dyDescent="0.25">
      <c r="A745" s="30">
        <v>719</v>
      </c>
      <c r="B745" s="36">
        <f t="shared" si="11"/>
        <v>448.97500000000002</v>
      </c>
    </row>
    <row r="746" spans="1:2" x14ac:dyDescent="0.25">
      <c r="A746" s="30">
        <v>720</v>
      </c>
      <c r="B746" s="36">
        <f t="shared" si="11"/>
        <v>448.98750000000001</v>
      </c>
    </row>
    <row r="747" spans="1:2" x14ac:dyDescent="0.25">
      <c r="A747" s="30">
        <v>721</v>
      </c>
      <c r="B747" s="36">
        <f t="shared" si="11"/>
        <v>449</v>
      </c>
    </row>
    <row r="748" spans="1:2" x14ac:dyDescent="0.25">
      <c r="A748" s="30">
        <v>722</v>
      </c>
      <c r="B748" s="36">
        <f t="shared" si="11"/>
        <v>449.01249999999999</v>
      </c>
    </row>
    <row r="749" spans="1:2" x14ac:dyDescent="0.25">
      <c r="A749" s="30">
        <v>723</v>
      </c>
      <c r="B749" s="36">
        <f t="shared" si="11"/>
        <v>449.02499999999998</v>
      </c>
    </row>
    <row r="750" spans="1:2" x14ac:dyDescent="0.25">
      <c r="A750" s="30">
        <v>724</v>
      </c>
      <c r="B750" s="36">
        <f t="shared" si="11"/>
        <v>449.03750000000002</v>
      </c>
    </row>
    <row r="751" spans="1:2" x14ac:dyDescent="0.25">
      <c r="A751" s="30">
        <v>725</v>
      </c>
      <c r="B751" s="36">
        <f t="shared" si="11"/>
        <v>449.05</v>
      </c>
    </row>
    <row r="752" spans="1:2" x14ac:dyDescent="0.25">
      <c r="A752" s="30">
        <v>726</v>
      </c>
      <c r="B752" s="36">
        <f t="shared" si="11"/>
        <v>449.0625</v>
      </c>
    </row>
    <row r="753" spans="1:2" x14ac:dyDescent="0.25">
      <c r="A753" s="30">
        <v>727</v>
      </c>
      <c r="B753" s="36">
        <f t="shared" si="11"/>
        <v>449.07499999999999</v>
      </c>
    </row>
    <row r="754" spans="1:2" x14ac:dyDescent="0.25">
      <c r="A754" s="30">
        <v>728</v>
      </c>
      <c r="B754" s="36">
        <f t="shared" si="11"/>
        <v>449.08749999999998</v>
      </c>
    </row>
    <row r="755" spans="1:2" x14ac:dyDescent="0.25">
      <c r="A755" s="30">
        <v>729</v>
      </c>
      <c r="B755" s="36">
        <f t="shared" si="11"/>
        <v>449.1</v>
      </c>
    </row>
    <row r="756" spans="1:2" x14ac:dyDescent="0.25">
      <c r="A756" s="30">
        <v>730</v>
      </c>
      <c r="B756" s="36">
        <f t="shared" si="11"/>
        <v>449.11250000000001</v>
      </c>
    </row>
    <row r="757" spans="1:2" x14ac:dyDescent="0.25">
      <c r="A757" s="30">
        <v>731</v>
      </c>
      <c r="B757" s="36">
        <f t="shared" si="11"/>
        <v>449.125</v>
      </c>
    </row>
    <row r="758" spans="1:2" x14ac:dyDescent="0.25">
      <c r="A758" s="30">
        <v>732</v>
      </c>
      <c r="B758" s="36">
        <f t="shared" si="11"/>
        <v>449.13749999999999</v>
      </c>
    </row>
    <row r="759" spans="1:2" x14ac:dyDescent="0.25">
      <c r="A759" s="30">
        <v>733</v>
      </c>
      <c r="B759" s="36">
        <f t="shared" si="11"/>
        <v>449.15</v>
      </c>
    </row>
    <row r="760" spans="1:2" x14ac:dyDescent="0.25">
      <c r="A760" s="30">
        <v>734</v>
      </c>
      <c r="B760" s="36">
        <f t="shared" si="11"/>
        <v>449.16250000000002</v>
      </c>
    </row>
    <row r="761" spans="1:2" x14ac:dyDescent="0.25">
      <c r="A761" s="30">
        <v>735</v>
      </c>
      <c r="B761" s="36">
        <f t="shared" si="11"/>
        <v>449.17500000000001</v>
      </c>
    </row>
    <row r="762" spans="1:2" x14ac:dyDescent="0.25">
      <c r="A762" s="30">
        <v>736</v>
      </c>
      <c r="B762" s="36">
        <f t="shared" si="11"/>
        <v>449.1875</v>
      </c>
    </row>
    <row r="763" spans="1:2" x14ac:dyDescent="0.25">
      <c r="A763" s="30">
        <v>737</v>
      </c>
      <c r="B763" s="36">
        <f t="shared" si="11"/>
        <v>449.2</v>
      </c>
    </row>
    <row r="764" spans="1:2" x14ac:dyDescent="0.25">
      <c r="A764" s="30">
        <v>738</v>
      </c>
      <c r="B764" s="36">
        <f t="shared" si="11"/>
        <v>449.21249999999998</v>
      </c>
    </row>
    <row r="765" spans="1:2" x14ac:dyDescent="0.25">
      <c r="A765" s="30">
        <v>739</v>
      </c>
      <c r="B765" s="36">
        <f t="shared" si="11"/>
        <v>449.22500000000002</v>
      </c>
    </row>
    <row r="766" spans="1:2" x14ac:dyDescent="0.25">
      <c r="A766" s="30">
        <v>740</v>
      </c>
      <c r="B766" s="36">
        <f t="shared" si="11"/>
        <v>449.23750000000001</v>
      </c>
    </row>
    <row r="767" spans="1:2" x14ac:dyDescent="0.25">
      <c r="A767" s="30">
        <v>741</v>
      </c>
      <c r="B767" s="36">
        <f t="shared" si="11"/>
        <v>449.25</v>
      </c>
    </row>
    <row r="768" spans="1:2" x14ac:dyDescent="0.25">
      <c r="A768" s="30">
        <v>742</v>
      </c>
      <c r="B768" s="36">
        <f t="shared" si="11"/>
        <v>449.26249999999999</v>
      </c>
    </row>
    <row r="769" spans="1:2" x14ac:dyDescent="0.25">
      <c r="A769" s="30">
        <v>743</v>
      </c>
      <c r="B769" s="36">
        <f t="shared" si="11"/>
        <v>449.27499999999998</v>
      </c>
    </row>
    <row r="770" spans="1:2" x14ac:dyDescent="0.25">
      <c r="A770" s="30">
        <v>744</v>
      </c>
      <c r="B770" s="36">
        <f t="shared" si="11"/>
        <v>449.28750000000002</v>
      </c>
    </row>
    <row r="771" spans="1:2" x14ac:dyDescent="0.25">
      <c r="A771" s="30">
        <v>745</v>
      </c>
      <c r="B771" s="36">
        <f t="shared" si="11"/>
        <v>449.3</v>
      </c>
    </row>
    <row r="772" spans="1:2" x14ac:dyDescent="0.25">
      <c r="A772" s="30">
        <v>746</v>
      </c>
      <c r="B772" s="36">
        <f t="shared" si="11"/>
        <v>449.3125</v>
      </c>
    </row>
    <row r="773" spans="1:2" x14ac:dyDescent="0.25">
      <c r="A773" s="30">
        <v>747</v>
      </c>
      <c r="B773" s="36">
        <f t="shared" si="11"/>
        <v>449.32499999999999</v>
      </c>
    </row>
    <row r="774" spans="1:2" x14ac:dyDescent="0.25">
      <c r="A774" s="30">
        <v>748</v>
      </c>
      <c r="B774" s="36">
        <f t="shared" si="11"/>
        <v>449.33749999999998</v>
      </c>
    </row>
    <row r="775" spans="1:2" x14ac:dyDescent="0.25">
      <c r="A775" s="30">
        <v>749</v>
      </c>
      <c r="B775" s="36">
        <f t="shared" si="11"/>
        <v>449.35</v>
      </c>
    </row>
    <row r="776" spans="1:2" x14ac:dyDescent="0.25">
      <c r="A776" s="30">
        <v>750</v>
      </c>
      <c r="B776" s="36">
        <f t="shared" si="11"/>
        <v>449.36250000000001</v>
      </c>
    </row>
    <row r="777" spans="1:2" x14ac:dyDescent="0.25">
      <c r="A777" s="30">
        <v>751</v>
      </c>
      <c r="B777" s="36">
        <f t="shared" si="11"/>
        <v>449.375</v>
      </c>
    </row>
    <row r="778" spans="1:2" x14ac:dyDescent="0.25">
      <c r="A778" s="30">
        <v>752</v>
      </c>
      <c r="B778" s="36">
        <f t="shared" si="11"/>
        <v>449.38749999999999</v>
      </c>
    </row>
    <row r="779" spans="1:2" x14ac:dyDescent="0.25">
      <c r="A779" s="30">
        <v>753</v>
      </c>
      <c r="B779" s="36">
        <f t="shared" si="11"/>
        <v>449.4</v>
      </c>
    </row>
    <row r="780" spans="1:2" x14ac:dyDescent="0.25">
      <c r="A780" s="30">
        <v>754</v>
      </c>
      <c r="B780" s="36">
        <f t="shared" si="11"/>
        <v>449.41250000000002</v>
      </c>
    </row>
    <row r="781" spans="1:2" x14ac:dyDescent="0.25">
      <c r="A781" s="30">
        <v>755</v>
      </c>
      <c r="B781" s="36">
        <f t="shared" si="11"/>
        <v>449.42500000000001</v>
      </c>
    </row>
    <row r="782" spans="1:2" x14ac:dyDescent="0.25">
      <c r="A782" s="30">
        <v>756</v>
      </c>
      <c r="B782" s="36">
        <f t="shared" si="11"/>
        <v>449.4375</v>
      </c>
    </row>
    <row r="783" spans="1:2" x14ac:dyDescent="0.25">
      <c r="A783" s="30">
        <v>757</v>
      </c>
      <c r="B783" s="36">
        <f t="shared" si="11"/>
        <v>449.45</v>
      </c>
    </row>
    <row r="784" spans="1:2" x14ac:dyDescent="0.25">
      <c r="A784" s="30">
        <v>758</v>
      </c>
      <c r="B784" s="36">
        <f t="shared" si="11"/>
        <v>449.46249999999998</v>
      </c>
    </row>
    <row r="785" spans="1:2" x14ac:dyDescent="0.25">
      <c r="A785" s="30">
        <v>759</v>
      </c>
      <c r="B785" s="36">
        <f t="shared" si="11"/>
        <v>449.47500000000002</v>
      </c>
    </row>
    <row r="786" spans="1:2" x14ac:dyDescent="0.25">
      <c r="A786" s="30">
        <v>760</v>
      </c>
      <c r="B786" s="36">
        <f t="shared" si="11"/>
        <v>449.48750000000001</v>
      </c>
    </row>
    <row r="787" spans="1:2" x14ac:dyDescent="0.25">
      <c r="A787" s="30">
        <v>761</v>
      </c>
      <c r="B787" s="36">
        <f t="shared" si="11"/>
        <v>449.5</v>
      </c>
    </row>
    <row r="788" spans="1:2" x14ac:dyDescent="0.25">
      <c r="A788" s="30">
        <v>762</v>
      </c>
      <c r="B788" s="36">
        <f t="shared" si="11"/>
        <v>449.51249999999999</v>
      </c>
    </row>
    <row r="789" spans="1:2" x14ac:dyDescent="0.25">
      <c r="A789" s="30">
        <v>763</v>
      </c>
      <c r="B789" s="36">
        <f t="shared" si="11"/>
        <v>449.52499999999998</v>
      </c>
    </row>
    <row r="790" spans="1:2" x14ac:dyDescent="0.25">
      <c r="A790" s="30">
        <v>764</v>
      </c>
      <c r="B790" s="36">
        <f t="shared" si="11"/>
        <v>449.53750000000002</v>
      </c>
    </row>
    <row r="791" spans="1:2" x14ac:dyDescent="0.25">
      <c r="A791" s="30">
        <v>765</v>
      </c>
      <c r="B791" s="36">
        <f t="shared" si="11"/>
        <v>449.55</v>
      </c>
    </row>
    <row r="792" spans="1:2" x14ac:dyDescent="0.25">
      <c r="A792" s="30">
        <v>766</v>
      </c>
      <c r="B792" s="36">
        <f t="shared" si="11"/>
        <v>449.5625</v>
      </c>
    </row>
    <row r="793" spans="1:2" x14ac:dyDescent="0.25">
      <c r="A793" s="30">
        <v>767</v>
      </c>
      <c r="B793" s="36">
        <f t="shared" si="11"/>
        <v>449.57499999999999</v>
      </c>
    </row>
    <row r="794" spans="1:2" x14ac:dyDescent="0.25">
      <c r="A794" s="30">
        <v>768</v>
      </c>
      <c r="B794" s="36">
        <f t="shared" si="11"/>
        <v>449.58749999999998</v>
      </c>
    </row>
    <row r="795" spans="1:2" x14ac:dyDescent="0.25">
      <c r="A795" s="30">
        <v>769</v>
      </c>
      <c r="B795" s="36">
        <f t="shared" si="11"/>
        <v>449.6</v>
      </c>
    </row>
    <row r="796" spans="1:2" x14ac:dyDescent="0.25">
      <c r="A796" s="30">
        <v>770</v>
      </c>
      <c r="B796" s="36">
        <f t="shared" ref="B796:B826" si="12">440+(A796-1)*0.0125</f>
        <v>449.61250000000001</v>
      </c>
    </row>
    <row r="797" spans="1:2" x14ac:dyDescent="0.25">
      <c r="A797" s="30">
        <v>771</v>
      </c>
      <c r="B797" s="36">
        <f t="shared" si="12"/>
        <v>449.625</v>
      </c>
    </row>
    <row r="798" spans="1:2" x14ac:dyDescent="0.25">
      <c r="A798" s="30">
        <v>772</v>
      </c>
      <c r="B798" s="36">
        <f t="shared" si="12"/>
        <v>449.63749999999999</v>
      </c>
    </row>
    <row r="799" spans="1:2" x14ac:dyDescent="0.25">
      <c r="A799" s="30">
        <v>773</v>
      </c>
      <c r="B799" s="36">
        <f t="shared" si="12"/>
        <v>449.65</v>
      </c>
    </row>
    <row r="800" spans="1:2" x14ac:dyDescent="0.25">
      <c r="A800" s="30">
        <v>774</v>
      </c>
      <c r="B800" s="36">
        <f t="shared" si="12"/>
        <v>449.66250000000002</v>
      </c>
    </row>
    <row r="801" spans="1:2" x14ac:dyDescent="0.25">
      <c r="A801" s="30">
        <v>775</v>
      </c>
      <c r="B801" s="36">
        <f t="shared" si="12"/>
        <v>449.67500000000001</v>
      </c>
    </row>
    <row r="802" spans="1:2" x14ac:dyDescent="0.25">
      <c r="A802" s="30">
        <v>776</v>
      </c>
      <c r="B802" s="36">
        <f t="shared" si="12"/>
        <v>449.6875</v>
      </c>
    </row>
    <row r="803" spans="1:2" x14ac:dyDescent="0.25">
      <c r="A803" s="30">
        <v>777</v>
      </c>
      <c r="B803" s="36">
        <f t="shared" si="12"/>
        <v>449.7</v>
      </c>
    </row>
    <row r="804" spans="1:2" x14ac:dyDescent="0.25">
      <c r="A804" s="30">
        <v>778</v>
      </c>
      <c r="B804" s="36">
        <f t="shared" si="12"/>
        <v>449.71249999999998</v>
      </c>
    </row>
    <row r="805" spans="1:2" x14ac:dyDescent="0.25">
      <c r="A805" s="30">
        <v>779</v>
      </c>
      <c r="B805" s="36">
        <f t="shared" si="12"/>
        <v>449.72500000000002</v>
      </c>
    </row>
    <row r="806" spans="1:2" x14ac:dyDescent="0.25">
      <c r="A806" s="30">
        <v>780</v>
      </c>
      <c r="B806" s="36">
        <f t="shared" si="12"/>
        <v>449.73750000000001</v>
      </c>
    </row>
    <row r="807" spans="1:2" x14ac:dyDescent="0.25">
      <c r="A807" s="30">
        <v>781</v>
      </c>
      <c r="B807" s="36">
        <f t="shared" si="12"/>
        <v>449.75</v>
      </c>
    </row>
    <row r="808" spans="1:2" x14ac:dyDescent="0.25">
      <c r="A808" s="30">
        <v>782</v>
      </c>
      <c r="B808" s="36">
        <f t="shared" si="12"/>
        <v>449.76249999999999</v>
      </c>
    </row>
    <row r="809" spans="1:2" x14ac:dyDescent="0.25">
      <c r="A809" s="30">
        <v>783</v>
      </c>
      <c r="B809" s="36">
        <f t="shared" si="12"/>
        <v>449.77499999999998</v>
      </c>
    </row>
    <row r="810" spans="1:2" x14ac:dyDescent="0.25">
      <c r="A810" s="30">
        <v>784</v>
      </c>
      <c r="B810" s="36">
        <f t="shared" si="12"/>
        <v>449.78750000000002</v>
      </c>
    </row>
    <row r="811" spans="1:2" x14ac:dyDescent="0.25">
      <c r="A811" s="30">
        <v>785</v>
      </c>
      <c r="B811" s="36">
        <f t="shared" si="12"/>
        <v>449.8</v>
      </c>
    </row>
    <row r="812" spans="1:2" x14ac:dyDescent="0.25">
      <c r="A812" s="30">
        <v>786</v>
      </c>
      <c r="B812" s="36">
        <f t="shared" si="12"/>
        <v>449.8125</v>
      </c>
    </row>
    <row r="813" spans="1:2" x14ac:dyDescent="0.25">
      <c r="A813" s="30">
        <v>787</v>
      </c>
      <c r="B813" s="36">
        <f t="shared" si="12"/>
        <v>449.82499999999999</v>
      </c>
    </row>
    <row r="814" spans="1:2" x14ac:dyDescent="0.25">
      <c r="A814" s="30">
        <v>788</v>
      </c>
      <c r="B814" s="36">
        <f t="shared" si="12"/>
        <v>449.83749999999998</v>
      </c>
    </row>
    <row r="815" spans="1:2" x14ac:dyDescent="0.25">
      <c r="A815" s="30">
        <v>789</v>
      </c>
      <c r="B815" s="36">
        <f t="shared" si="12"/>
        <v>449.85</v>
      </c>
    </row>
    <row r="816" spans="1:2" x14ac:dyDescent="0.25">
      <c r="A816" s="30">
        <v>790</v>
      </c>
      <c r="B816" s="36">
        <f t="shared" si="12"/>
        <v>449.86250000000001</v>
      </c>
    </row>
    <row r="817" spans="1:2" x14ac:dyDescent="0.25">
      <c r="A817" s="30">
        <v>791</v>
      </c>
      <c r="B817" s="36">
        <f t="shared" si="12"/>
        <v>449.875</v>
      </c>
    </row>
    <row r="818" spans="1:2" x14ac:dyDescent="0.25">
      <c r="A818" s="30">
        <v>792</v>
      </c>
      <c r="B818" s="36">
        <f t="shared" si="12"/>
        <v>449.88749999999999</v>
      </c>
    </row>
    <row r="819" spans="1:2" x14ac:dyDescent="0.25">
      <c r="A819" s="30">
        <v>793</v>
      </c>
      <c r="B819" s="36">
        <f t="shared" si="12"/>
        <v>449.9</v>
      </c>
    </row>
    <row r="820" spans="1:2" x14ac:dyDescent="0.25">
      <c r="A820" s="30">
        <v>794</v>
      </c>
      <c r="B820" s="36">
        <f t="shared" si="12"/>
        <v>449.91250000000002</v>
      </c>
    </row>
    <row r="821" spans="1:2" x14ac:dyDescent="0.25">
      <c r="A821" s="30">
        <v>795</v>
      </c>
      <c r="B821" s="36">
        <f t="shared" si="12"/>
        <v>449.92500000000001</v>
      </c>
    </row>
    <row r="822" spans="1:2" x14ac:dyDescent="0.25">
      <c r="A822" s="30">
        <v>796</v>
      </c>
      <c r="B822" s="36">
        <f t="shared" si="12"/>
        <v>449.9375</v>
      </c>
    </row>
    <row r="823" spans="1:2" x14ac:dyDescent="0.25">
      <c r="A823" s="30">
        <v>797</v>
      </c>
      <c r="B823" s="36">
        <f t="shared" si="12"/>
        <v>449.95</v>
      </c>
    </row>
    <row r="824" spans="1:2" x14ac:dyDescent="0.25">
      <c r="A824" s="30">
        <v>798</v>
      </c>
      <c r="B824" s="36">
        <f t="shared" si="12"/>
        <v>449.96249999999998</v>
      </c>
    </row>
    <row r="825" spans="1:2" x14ac:dyDescent="0.25">
      <c r="A825" s="30">
        <v>799</v>
      </c>
      <c r="B825" s="36">
        <f t="shared" si="12"/>
        <v>449.97500000000002</v>
      </c>
    </row>
    <row r="826" spans="1:2" x14ac:dyDescent="0.25">
      <c r="A826" s="30">
        <v>800</v>
      </c>
      <c r="B826" s="36">
        <f t="shared" si="12"/>
        <v>449.98750000000001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361</v>
      </c>
    </row>
    <row r="2" spans="1:5" ht="30.75" customHeight="1" x14ac:dyDescent="0.25">
      <c r="A2" s="456" t="s">
        <v>362</v>
      </c>
      <c r="B2" s="456"/>
      <c r="C2" s="456"/>
      <c r="D2" s="456"/>
    </row>
    <row r="3" spans="1:5" ht="15.75" x14ac:dyDescent="0.25">
      <c r="A3" s="8"/>
      <c r="B3" s="463" t="s">
        <v>23</v>
      </c>
      <c r="C3" s="20" t="s">
        <v>222</v>
      </c>
      <c r="D3" s="8"/>
    </row>
    <row r="4" spans="1:5" ht="17.25" customHeight="1" x14ac:dyDescent="0.25">
      <c r="A4" s="14"/>
      <c r="B4" s="464"/>
      <c r="C4" s="20" t="s">
        <v>196</v>
      </c>
      <c r="D4" s="14"/>
    </row>
    <row r="5" spans="1:5" ht="21.75" customHeight="1" x14ac:dyDescent="0.25">
      <c r="A5" s="16"/>
      <c r="B5" s="466" t="s">
        <v>274</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c r="E7" s="206"/>
    </row>
    <row r="8" spans="1:5" ht="110.25" x14ac:dyDescent="0.25">
      <c r="A8" s="12" t="s">
        <v>172</v>
      </c>
      <c r="B8" s="20" t="s">
        <v>5</v>
      </c>
      <c r="C8" s="12" t="s">
        <v>363</v>
      </c>
      <c r="D8" s="236" t="s">
        <v>364</v>
      </c>
    </row>
    <row r="9" spans="1:5" ht="63" x14ac:dyDescent="0.25">
      <c r="A9" s="12" t="s">
        <v>173</v>
      </c>
      <c r="B9" s="20" t="s">
        <v>6</v>
      </c>
      <c r="C9" s="12" t="s">
        <v>365</v>
      </c>
      <c r="D9" s="236" t="s">
        <v>248</v>
      </c>
    </row>
    <row r="10" spans="1:5" ht="60.75" customHeight="1" x14ac:dyDescent="0.25">
      <c r="A10" s="12" t="s">
        <v>174</v>
      </c>
      <c r="B10" s="20" t="s">
        <v>185</v>
      </c>
      <c r="C10" s="12" t="s">
        <v>228</v>
      </c>
      <c r="D10" s="236" t="s">
        <v>249</v>
      </c>
    </row>
    <row r="11" spans="1:5" ht="63" x14ac:dyDescent="0.25">
      <c r="A11" s="12" t="s">
        <v>175</v>
      </c>
      <c r="B11" s="20" t="s">
        <v>186</v>
      </c>
      <c r="C11" s="12" t="s">
        <v>239</v>
      </c>
      <c r="D11" s="236" t="s">
        <v>230</v>
      </c>
    </row>
    <row r="12" spans="1:5" ht="47.25" x14ac:dyDescent="0.25">
      <c r="A12" s="12" t="s">
        <v>176</v>
      </c>
      <c r="B12" s="20" t="s">
        <v>187</v>
      </c>
      <c r="C12" s="12" t="s">
        <v>206</v>
      </c>
      <c r="D12" s="236" t="s">
        <v>250</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240</v>
      </c>
      <c r="D15" s="236" t="s">
        <v>241</v>
      </c>
    </row>
    <row r="16" spans="1:5" ht="47.25" x14ac:dyDescent="0.25">
      <c r="A16" s="42" t="s">
        <v>234</v>
      </c>
      <c r="B16" s="468"/>
      <c r="C16" s="12" t="s">
        <v>242</v>
      </c>
      <c r="D16" s="236" t="s">
        <v>243</v>
      </c>
    </row>
    <row r="17" spans="1:4" ht="47.25" x14ac:dyDescent="0.25">
      <c r="A17" s="12" t="s">
        <v>180</v>
      </c>
      <c r="B17" s="20" t="s">
        <v>191</v>
      </c>
      <c r="C17" s="12" t="s">
        <v>366</v>
      </c>
      <c r="D17" s="236"/>
    </row>
    <row r="18" spans="1:4" ht="31.5" x14ac:dyDescent="0.25">
      <c r="A18" s="12" t="s">
        <v>181</v>
      </c>
      <c r="B18" s="20" t="s">
        <v>192</v>
      </c>
      <c r="C18" s="12" t="s">
        <v>206</v>
      </c>
      <c r="D18" s="236"/>
    </row>
    <row r="19" spans="1:4" ht="15.75" x14ac:dyDescent="0.25">
      <c r="A19" s="12" t="s">
        <v>182</v>
      </c>
      <c r="B19" s="20" t="s">
        <v>193</v>
      </c>
      <c r="C19" s="12" t="s">
        <v>258</v>
      </c>
      <c r="D19" s="236"/>
    </row>
    <row r="20" spans="1:4" ht="47.25" x14ac:dyDescent="0.25">
      <c r="A20" s="12" t="s">
        <v>183</v>
      </c>
      <c r="B20" s="20" t="s">
        <v>194</v>
      </c>
      <c r="C20" s="12" t="s">
        <v>367</v>
      </c>
      <c r="D20" s="236" t="s">
        <v>215</v>
      </c>
    </row>
    <row r="21" spans="1:4" ht="15.75" x14ac:dyDescent="0.25">
      <c r="A21" s="13"/>
      <c r="B21" s="14"/>
      <c r="C21" s="14"/>
      <c r="D21" s="14"/>
    </row>
    <row r="22" spans="1:4" s="2" customFormat="1" ht="17.25" customHeight="1" x14ac:dyDescent="0.25">
      <c r="A22" s="465" t="s">
        <v>195</v>
      </c>
      <c r="B22" s="465"/>
      <c r="C22" s="465"/>
      <c r="D22" s="465"/>
    </row>
    <row r="23" spans="1:4" ht="51" customHeight="1" x14ac:dyDescent="0.25">
      <c r="A23" s="467" t="s">
        <v>368</v>
      </c>
      <c r="B23" s="467"/>
      <c r="C23" s="467"/>
      <c r="D23" s="467"/>
    </row>
    <row r="24" spans="1:4" ht="13.5" customHeight="1" x14ac:dyDescent="0.25">
      <c r="A24" s="237"/>
      <c r="B24" s="237"/>
      <c r="C24" s="237"/>
      <c r="D24" s="237"/>
    </row>
    <row r="25" spans="1:4" ht="34.5" customHeight="1" x14ac:dyDescent="0.25">
      <c r="A25" s="469" t="s">
        <v>252</v>
      </c>
      <c r="B25" s="469"/>
      <c r="C25" s="469"/>
      <c r="D25" s="469"/>
    </row>
    <row r="26" spans="1:4" ht="45.75" x14ac:dyDescent="0.25">
      <c r="A26" s="191" t="s">
        <v>398</v>
      </c>
      <c r="B26" s="123" t="s">
        <v>399</v>
      </c>
      <c r="C26" s="41" t="s">
        <v>401</v>
      </c>
      <c r="D26" s="22"/>
    </row>
    <row r="27" spans="1:4" x14ac:dyDescent="0.25">
      <c r="A27" s="192">
        <v>1</v>
      </c>
      <c r="B27" s="193">
        <v>150.05000000000001</v>
      </c>
      <c r="C27" s="15"/>
      <c r="D27" s="15"/>
    </row>
    <row r="28" spans="1:4" x14ac:dyDescent="0.25">
      <c r="A28" s="192">
        <v>2</v>
      </c>
      <c r="B28" s="193">
        <v>150.0625</v>
      </c>
      <c r="C28" s="15"/>
      <c r="D28" s="15"/>
    </row>
    <row r="29" spans="1:4" x14ac:dyDescent="0.25">
      <c r="A29" s="192">
        <v>3</v>
      </c>
      <c r="B29" s="193">
        <v>150.07500000000002</v>
      </c>
      <c r="C29" s="15"/>
      <c r="D29" s="15"/>
    </row>
    <row r="30" spans="1:4" x14ac:dyDescent="0.25">
      <c r="A30" s="192">
        <v>4</v>
      </c>
      <c r="B30" s="193">
        <v>150.08750000000001</v>
      </c>
      <c r="C30" s="15"/>
      <c r="D30" s="15"/>
    </row>
    <row r="31" spans="1:4" x14ac:dyDescent="0.25">
      <c r="A31" s="192">
        <v>5</v>
      </c>
      <c r="B31" s="193">
        <v>150.10000000000002</v>
      </c>
      <c r="C31" s="15"/>
      <c r="D31" s="15"/>
    </row>
    <row r="32" spans="1:4" x14ac:dyDescent="0.25">
      <c r="A32" s="192">
        <v>6</v>
      </c>
      <c r="B32" s="193">
        <v>150.11250000000001</v>
      </c>
    </row>
    <row r="33" spans="1:2" x14ac:dyDescent="0.25">
      <c r="A33" s="192">
        <v>7</v>
      </c>
      <c r="B33" s="193">
        <v>150.125</v>
      </c>
    </row>
    <row r="34" spans="1:2" x14ac:dyDescent="0.25">
      <c r="A34" s="192">
        <v>8</v>
      </c>
      <c r="B34" s="193">
        <v>150.13750000000002</v>
      </c>
    </row>
    <row r="35" spans="1:2" x14ac:dyDescent="0.25">
      <c r="A35" s="192">
        <v>9</v>
      </c>
      <c r="B35" s="193">
        <v>150.15</v>
      </c>
    </row>
    <row r="36" spans="1:2" x14ac:dyDescent="0.25">
      <c r="A36" s="192">
        <v>10</v>
      </c>
      <c r="B36" s="193">
        <v>150.16250000000002</v>
      </c>
    </row>
    <row r="37" spans="1:2" x14ac:dyDescent="0.25">
      <c r="A37" s="192">
        <v>11</v>
      </c>
      <c r="B37" s="193">
        <v>150.17500000000001</v>
      </c>
    </row>
    <row r="38" spans="1:2" x14ac:dyDescent="0.25">
      <c r="A38" s="192">
        <v>12</v>
      </c>
      <c r="B38" s="193">
        <v>150.1875</v>
      </c>
    </row>
    <row r="39" spans="1:2" x14ac:dyDescent="0.25">
      <c r="A39" s="192">
        <v>13</v>
      </c>
      <c r="B39" s="193">
        <v>150.20000000000002</v>
      </c>
    </row>
    <row r="40" spans="1:2" x14ac:dyDescent="0.25">
      <c r="A40" s="192">
        <v>14</v>
      </c>
      <c r="B40" s="193">
        <v>150.21250000000001</v>
      </c>
    </row>
    <row r="41" spans="1:2" x14ac:dyDescent="0.25">
      <c r="A41" s="192">
        <v>15</v>
      </c>
      <c r="B41" s="193">
        <v>150.22500000000002</v>
      </c>
    </row>
    <row r="42" spans="1:2" x14ac:dyDescent="0.25">
      <c r="A42" s="192">
        <v>16</v>
      </c>
      <c r="B42" s="193">
        <v>150.23750000000001</v>
      </c>
    </row>
    <row r="43" spans="1:2" x14ac:dyDescent="0.25">
      <c r="A43" s="192">
        <v>17</v>
      </c>
      <c r="B43" s="193">
        <v>150.25</v>
      </c>
    </row>
    <row r="44" spans="1:2" x14ac:dyDescent="0.25">
      <c r="A44" s="192">
        <v>18</v>
      </c>
      <c r="B44" s="193">
        <v>150.26250000000002</v>
      </c>
    </row>
    <row r="45" spans="1:2" x14ac:dyDescent="0.25">
      <c r="A45" s="192">
        <v>19</v>
      </c>
      <c r="B45" s="193">
        <v>150.27500000000001</v>
      </c>
    </row>
    <row r="46" spans="1:2" x14ac:dyDescent="0.25">
      <c r="A46" s="192">
        <v>20</v>
      </c>
      <c r="B46" s="193">
        <v>150.28750000000002</v>
      </c>
    </row>
    <row r="47" spans="1:2" x14ac:dyDescent="0.25">
      <c r="A47" s="192">
        <v>21</v>
      </c>
      <c r="B47" s="193">
        <v>150.30000000000001</v>
      </c>
    </row>
    <row r="48" spans="1:2" x14ac:dyDescent="0.25">
      <c r="A48" s="192">
        <v>22</v>
      </c>
      <c r="B48" s="193">
        <v>150.3125</v>
      </c>
    </row>
    <row r="49" spans="1:2" x14ac:dyDescent="0.25">
      <c r="A49" s="192">
        <v>23</v>
      </c>
      <c r="B49" s="193">
        <v>150.32500000000002</v>
      </c>
    </row>
    <row r="50" spans="1:2" x14ac:dyDescent="0.25">
      <c r="A50" s="192">
        <v>24</v>
      </c>
      <c r="B50" s="193">
        <v>150.33750000000001</v>
      </c>
    </row>
    <row r="51" spans="1:2" x14ac:dyDescent="0.25">
      <c r="A51" s="192">
        <v>25</v>
      </c>
      <c r="B51" s="193">
        <v>150.35000000000002</v>
      </c>
    </row>
    <row r="52" spans="1:2" x14ac:dyDescent="0.25">
      <c r="A52" s="192">
        <v>26</v>
      </c>
      <c r="B52" s="193">
        <v>150.36250000000001</v>
      </c>
    </row>
    <row r="53" spans="1:2" x14ac:dyDescent="0.25">
      <c r="A53" s="192">
        <v>27</v>
      </c>
      <c r="B53" s="193">
        <v>150.375</v>
      </c>
    </row>
    <row r="54" spans="1:2" x14ac:dyDescent="0.25">
      <c r="A54" s="192">
        <v>28</v>
      </c>
      <c r="B54" s="193">
        <v>150.38750000000002</v>
      </c>
    </row>
    <row r="55" spans="1:2" x14ac:dyDescent="0.25">
      <c r="A55" s="192">
        <v>29</v>
      </c>
      <c r="B55" s="193">
        <v>150.4</v>
      </c>
    </row>
    <row r="56" spans="1:2" x14ac:dyDescent="0.25">
      <c r="A56" s="192">
        <v>30</v>
      </c>
      <c r="B56" s="193">
        <v>150.41250000000002</v>
      </c>
    </row>
    <row r="57" spans="1:2" x14ac:dyDescent="0.25">
      <c r="A57" s="192">
        <v>31</v>
      </c>
      <c r="B57" s="193">
        <v>150.42500000000001</v>
      </c>
    </row>
    <row r="58" spans="1:2" x14ac:dyDescent="0.25">
      <c r="A58" s="192">
        <v>32</v>
      </c>
      <c r="B58" s="193">
        <v>150.4375</v>
      </c>
    </row>
    <row r="59" spans="1:2" x14ac:dyDescent="0.25">
      <c r="A59" s="192">
        <v>33</v>
      </c>
      <c r="B59" s="193">
        <v>150.45000000000002</v>
      </c>
    </row>
    <row r="60" spans="1:2" x14ac:dyDescent="0.25">
      <c r="A60" s="192">
        <v>34</v>
      </c>
      <c r="B60" s="193">
        <v>150.46250000000001</v>
      </c>
    </row>
    <row r="61" spans="1:2" x14ac:dyDescent="0.25">
      <c r="A61" s="192">
        <v>35</v>
      </c>
      <c r="B61" s="193">
        <v>150.47500000000002</v>
      </c>
    </row>
    <row r="62" spans="1:2" x14ac:dyDescent="0.25">
      <c r="A62" s="192">
        <v>36</v>
      </c>
      <c r="B62" s="193">
        <v>150.48750000000001</v>
      </c>
    </row>
    <row r="63" spans="1:2" x14ac:dyDescent="0.25">
      <c r="A63" s="192">
        <v>37</v>
      </c>
      <c r="B63" s="193">
        <v>150.5</v>
      </c>
    </row>
    <row r="64" spans="1:2" x14ac:dyDescent="0.25">
      <c r="A64" s="192">
        <v>38</v>
      </c>
      <c r="B64" s="193">
        <v>150.51250000000002</v>
      </c>
    </row>
    <row r="65" spans="1:2" x14ac:dyDescent="0.25">
      <c r="A65" s="192">
        <v>39</v>
      </c>
      <c r="B65" s="193">
        <v>150.52500000000001</v>
      </c>
    </row>
    <row r="66" spans="1:2" x14ac:dyDescent="0.25">
      <c r="A66" s="192">
        <v>40</v>
      </c>
      <c r="B66" s="193">
        <v>150.53750000000002</v>
      </c>
    </row>
    <row r="67" spans="1:2" x14ac:dyDescent="0.25">
      <c r="A67" s="192">
        <v>41</v>
      </c>
      <c r="B67" s="193">
        <v>150.55000000000001</v>
      </c>
    </row>
    <row r="68" spans="1:2" x14ac:dyDescent="0.25">
      <c r="A68" s="192">
        <v>42</v>
      </c>
      <c r="B68" s="193">
        <v>150.5625</v>
      </c>
    </row>
    <row r="69" spans="1:2" x14ac:dyDescent="0.25">
      <c r="A69" s="192">
        <v>43</v>
      </c>
      <c r="B69" s="193">
        <v>150.57500000000002</v>
      </c>
    </row>
    <row r="70" spans="1:2" x14ac:dyDescent="0.25">
      <c r="A70" s="192">
        <v>44</v>
      </c>
      <c r="B70" s="193">
        <v>150.58750000000001</v>
      </c>
    </row>
    <row r="71" spans="1:2" x14ac:dyDescent="0.25">
      <c r="A71" s="192">
        <v>45</v>
      </c>
      <c r="B71" s="193">
        <v>150.60000000000002</v>
      </c>
    </row>
    <row r="72" spans="1:2" x14ac:dyDescent="0.25">
      <c r="A72" s="192">
        <v>46</v>
      </c>
      <c r="B72" s="193">
        <v>150.61250000000001</v>
      </c>
    </row>
    <row r="73" spans="1:2" x14ac:dyDescent="0.25">
      <c r="A73" s="192">
        <v>47</v>
      </c>
      <c r="B73" s="193">
        <v>150.625</v>
      </c>
    </row>
    <row r="74" spans="1:2" x14ac:dyDescent="0.25">
      <c r="A74" s="192">
        <v>48</v>
      </c>
      <c r="B74" s="193">
        <v>150.63750000000002</v>
      </c>
    </row>
    <row r="75" spans="1:2" x14ac:dyDescent="0.25">
      <c r="A75" s="192">
        <v>49</v>
      </c>
      <c r="B75" s="193">
        <v>150.65</v>
      </c>
    </row>
    <row r="76" spans="1:2" x14ac:dyDescent="0.25">
      <c r="A76" s="192">
        <v>50</v>
      </c>
      <c r="B76" s="193">
        <v>150.66250000000002</v>
      </c>
    </row>
    <row r="77" spans="1:2" x14ac:dyDescent="0.25">
      <c r="A77" s="192">
        <v>51</v>
      </c>
      <c r="B77" s="193">
        <v>150.67500000000001</v>
      </c>
    </row>
    <row r="78" spans="1:2" x14ac:dyDescent="0.25">
      <c r="A78" s="192">
        <v>52</v>
      </c>
      <c r="B78" s="193">
        <v>150.6875</v>
      </c>
    </row>
    <row r="79" spans="1:2" x14ac:dyDescent="0.25">
      <c r="A79" s="192">
        <v>53</v>
      </c>
      <c r="B79" s="193">
        <v>150.70000000000002</v>
      </c>
    </row>
    <row r="80" spans="1:2" x14ac:dyDescent="0.25">
      <c r="A80" s="192">
        <v>54</v>
      </c>
      <c r="B80" s="193">
        <v>150.71250000000001</v>
      </c>
    </row>
    <row r="81" spans="1:2" x14ac:dyDescent="0.25">
      <c r="A81" s="192">
        <v>55</v>
      </c>
      <c r="B81" s="193">
        <v>150.72500000000002</v>
      </c>
    </row>
    <row r="82" spans="1:2" x14ac:dyDescent="0.25">
      <c r="A82" s="192">
        <v>56</v>
      </c>
      <c r="B82" s="193">
        <v>150.73750000000001</v>
      </c>
    </row>
    <row r="83" spans="1:2" x14ac:dyDescent="0.25">
      <c r="A83" s="192">
        <v>57</v>
      </c>
      <c r="B83" s="193">
        <v>150.75</v>
      </c>
    </row>
    <row r="84" spans="1:2" x14ac:dyDescent="0.25">
      <c r="A84" s="192">
        <v>58</v>
      </c>
      <c r="B84" s="193">
        <v>150.76250000000002</v>
      </c>
    </row>
    <row r="85" spans="1:2" x14ac:dyDescent="0.25">
      <c r="A85" s="192">
        <v>59</v>
      </c>
      <c r="B85" s="193">
        <v>150.77500000000001</v>
      </c>
    </row>
    <row r="86" spans="1:2" x14ac:dyDescent="0.25">
      <c r="A86" s="192">
        <v>60</v>
      </c>
      <c r="B86" s="193">
        <v>150.78750000000002</v>
      </c>
    </row>
    <row r="87" spans="1:2" x14ac:dyDescent="0.25">
      <c r="A87" s="192">
        <v>61</v>
      </c>
      <c r="B87" s="193">
        <v>150.80000000000001</v>
      </c>
    </row>
    <row r="88" spans="1:2" x14ac:dyDescent="0.25">
      <c r="A88" s="192">
        <v>62</v>
      </c>
      <c r="B88" s="193">
        <v>150.8125</v>
      </c>
    </row>
    <row r="89" spans="1:2" x14ac:dyDescent="0.25">
      <c r="A89" s="192">
        <v>63</v>
      </c>
      <c r="B89" s="193">
        <v>150.82500000000002</v>
      </c>
    </row>
    <row r="90" spans="1:2" x14ac:dyDescent="0.25">
      <c r="A90" s="192">
        <v>64</v>
      </c>
      <c r="B90" s="193">
        <v>150.83750000000001</v>
      </c>
    </row>
    <row r="91" spans="1:2" x14ac:dyDescent="0.25">
      <c r="A91" s="192">
        <v>65</v>
      </c>
      <c r="B91" s="193">
        <v>150.85000000000002</v>
      </c>
    </row>
    <row r="92" spans="1:2" x14ac:dyDescent="0.25">
      <c r="A92" s="192">
        <v>66</v>
      </c>
      <c r="B92" s="193">
        <v>150.86250000000001</v>
      </c>
    </row>
    <row r="93" spans="1:2" x14ac:dyDescent="0.25">
      <c r="A93" s="192">
        <v>67</v>
      </c>
      <c r="B93" s="193">
        <v>150.875</v>
      </c>
    </row>
    <row r="94" spans="1:2" x14ac:dyDescent="0.25">
      <c r="A94" s="192">
        <v>68</v>
      </c>
      <c r="B94" s="193">
        <v>150.88750000000002</v>
      </c>
    </row>
    <row r="95" spans="1:2" x14ac:dyDescent="0.25">
      <c r="A95" s="192">
        <v>69</v>
      </c>
      <c r="B95" s="193">
        <v>150.9</v>
      </c>
    </row>
    <row r="96" spans="1:2" x14ac:dyDescent="0.25">
      <c r="A96" s="192">
        <v>70</v>
      </c>
      <c r="B96" s="193">
        <v>150.91250000000002</v>
      </c>
    </row>
    <row r="97" spans="1:2" x14ac:dyDescent="0.25">
      <c r="A97" s="192">
        <v>71</v>
      </c>
      <c r="B97" s="193">
        <v>150.92500000000001</v>
      </c>
    </row>
    <row r="98" spans="1:2" x14ac:dyDescent="0.25">
      <c r="A98" s="192">
        <v>72</v>
      </c>
      <c r="B98" s="193">
        <v>150.9375</v>
      </c>
    </row>
    <row r="99" spans="1:2" x14ac:dyDescent="0.25">
      <c r="A99" s="192">
        <v>73</v>
      </c>
      <c r="B99" s="193">
        <v>150.95000000000002</v>
      </c>
    </row>
    <row r="100" spans="1:2" x14ac:dyDescent="0.25">
      <c r="A100" s="192">
        <v>74</v>
      </c>
      <c r="B100" s="193">
        <v>150.96250000000001</v>
      </c>
    </row>
    <row r="101" spans="1:2" x14ac:dyDescent="0.25">
      <c r="A101" s="192">
        <v>75</v>
      </c>
      <c r="B101" s="193">
        <v>150.97500000000002</v>
      </c>
    </row>
    <row r="102" spans="1:2" x14ac:dyDescent="0.25">
      <c r="A102" s="192">
        <v>76</v>
      </c>
      <c r="B102" s="193">
        <v>150.98750000000001</v>
      </c>
    </row>
    <row r="103" spans="1:2" x14ac:dyDescent="0.25">
      <c r="A103" s="192">
        <v>77</v>
      </c>
      <c r="B103" s="193">
        <v>151</v>
      </c>
    </row>
    <row r="104" spans="1:2" x14ac:dyDescent="0.25">
      <c r="A104" s="192">
        <v>78</v>
      </c>
      <c r="B104" s="193">
        <v>151.01250000000002</v>
      </c>
    </row>
    <row r="105" spans="1:2" x14ac:dyDescent="0.25">
      <c r="A105" s="192">
        <v>79</v>
      </c>
      <c r="B105" s="193">
        <v>151.02500000000001</v>
      </c>
    </row>
    <row r="106" spans="1:2" x14ac:dyDescent="0.25">
      <c r="A106" s="192">
        <v>80</v>
      </c>
      <c r="B106" s="193">
        <v>151.03750000000002</v>
      </c>
    </row>
    <row r="107" spans="1:2" x14ac:dyDescent="0.25">
      <c r="A107" s="192">
        <v>81</v>
      </c>
      <c r="B107" s="193">
        <v>151.05000000000001</v>
      </c>
    </row>
    <row r="108" spans="1:2" x14ac:dyDescent="0.25">
      <c r="A108" s="192">
        <v>82</v>
      </c>
      <c r="B108" s="193">
        <v>151.0625</v>
      </c>
    </row>
    <row r="109" spans="1:2" x14ac:dyDescent="0.25">
      <c r="A109" s="192">
        <v>83</v>
      </c>
      <c r="B109" s="193">
        <v>151.07500000000002</v>
      </c>
    </row>
    <row r="110" spans="1:2" x14ac:dyDescent="0.25">
      <c r="A110" s="192">
        <v>84</v>
      </c>
      <c r="B110" s="193">
        <v>151.08750000000001</v>
      </c>
    </row>
    <row r="111" spans="1:2" x14ac:dyDescent="0.25">
      <c r="A111" s="192">
        <v>85</v>
      </c>
      <c r="B111" s="193">
        <v>151.10000000000002</v>
      </c>
    </row>
    <row r="112" spans="1:2" x14ac:dyDescent="0.25">
      <c r="A112" s="192">
        <v>86</v>
      </c>
      <c r="B112" s="193">
        <v>151.11250000000001</v>
      </c>
    </row>
    <row r="113" spans="1:2" x14ac:dyDescent="0.25">
      <c r="A113" s="192">
        <v>87</v>
      </c>
      <c r="B113" s="193">
        <v>151.125</v>
      </c>
    </row>
    <row r="114" spans="1:2" x14ac:dyDescent="0.25">
      <c r="A114" s="192">
        <v>88</v>
      </c>
      <c r="B114" s="193">
        <v>151.13750000000002</v>
      </c>
    </row>
    <row r="115" spans="1:2" x14ac:dyDescent="0.25">
      <c r="A115" s="192">
        <v>89</v>
      </c>
      <c r="B115" s="193">
        <v>151.15</v>
      </c>
    </row>
    <row r="116" spans="1:2" x14ac:dyDescent="0.25">
      <c r="A116" s="192">
        <v>90</v>
      </c>
      <c r="B116" s="193">
        <v>151.16250000000002</v>
      </c>
    </row>
    <row r="117" spans="1:2" x14ac:dyDescent="0.25">
      <c r="A117" s="192">
        <v>91</v>
      </c>
      <c r="B117" s="193">
        <v>151.17500000000001</v>
      </c>
    </row>
    <row r="118" spans="1:2" x14ac:dyDescent="0.25">
      <c r="A118" s="192">
        <v>92</v>
      </c>
      <c r="B118" s="193">
        <v>151.1875</v>
      </c>
    </row>
    <row r="119" spans="1:2" x14ac:dyDescent="0.25">
      <c r="A119" s="192">
        <v>93</v>
      </c>
      <c r="B119" s="193">
        <v>151.20000000000002</v>
      </c>
    </row>
    <row r="120" spans="1:2" x14ac:dyDescent="0.25">
      <c r="A120" s="192">
        <v>94</v>
      </c>
      <c r="B120" s="193">
        <v>151.21250000000001</v>
      </c>
    </row>
    <row r="121" spans="1:2" x14ac:dyDescent="0.25">
      <c r="A121" s="192">
        <v>95</v>
      </c>
      <c r="B121" s="193">
        <v>151.22500000000002</v>
      </c>
    </row>
    <row r="122" spans="1:2" x14ac:dyDescent="0.25">
      <c r="A122" s="192">
        <v>96</v>
      </c>
      <c r="B122" s="193">
        <v>151.23750000000001</v>
      </c>
    </row>
    <row r="123" spans="1:2" x14ac:dyDescent="0.25">
      <c r="A123" s="192">
        <v>97</v>
      </c>
      <c r="B123" s="193">
        <v>151.25</v>
      </c>
    </row>
    <row r="124" spans="1:2" x14ac:dyDescent="0.25">
      <c r="A124" s="192">
        <v>98</v>
      </c>
      <c r="B124" s="193">
        <v>151.26250000000002</v>
      </c>
    </row>
    <row r="125" spans="1:2" x14ac:dyDescent="0.25">
      <c r="A125" s="192">
        <v>99</v>
      </c>
      <c r="B125" s="193">
        <v>151.27500000000001</v>
      </c>
    </row>
    <row r="126" spans="1:2" x14ac:dyDescent="0.25">
      <c r="A126" s="192">
        <v>100</v>
      </c>
      <c r="B126" s="193">
        <v>151.28750000000002</v>
      </c>
    </row>
    <row r="127" spans="1:2" x14ac:dyDescent="0.25">
      <c r="A127" s="192">
        <v>101</v>
      </c>
      <c r="B127" s="193">
        <v>151.30000000000001</v>
      </c>
    </row>
    <row r="128" spans="1:2" x14ac:dyDescent="0.25">
      <c r="A128" s="192">
        <v>102</v>
      </c>
      <c r="B128" s="193">
        <v>151.3125</v>
      </c>
    </row>
    <row r="129" spans="1:2" x14ac:dyDescent="0.25">
      <c r="A129" s="192">
        <v>103</v>
      </c>
      <c r="B129" s="193">
        <v>151.32500000000002</v>
      </c>
    </row>
    <row r="130" spans="1:2" x14ac:dyDescent="0.25">
      <c r="A130" s="192">
        <v>104</v>
      </c>
      <c r="B130" s="193">
        <v>151.33750000000001</v>
      </c>
    </row>
    <row r="131" spans="1:2" x14ac:dyDescent="0.25">
      <c r="A131" s="192">
        <v>105</v>
      </c>
      <c r="B131" s="193">
        <v>151.35000000000002</v>
      </c>
    </row>
    <row r="132" spans="1:2" x14ac:dyDescent="0.25">
      <c r="A132" s="192">
        <v>106</v>
      </c>
      <c r="B132" s="193">
        <v>151.36250000000001</v>
      </c>
    </row>
    <row r="133" spans="1:2" x14ac:dyDescent="0.25">
      <c r="A133" s="192">
        <v>107</v>
      </c>
      <c r="B133" s="193">
        <v>151.375</v>
      </c>
    </row>
    <row r="134" spans="1:2" x14ac:dyDescent="0.25">
      <c r="A134" s="192">
        <v>108</v>
      </c>
      <c r="B134" s="193">
        <v>151.38750000000002</v>
      </c>
    </row>
    <row r="135" spans="1:2" x14ac:dyDescent="0.25">
      <c r="A135" s="192">
        <v>109</v>
      </c>
      <c r="B135" s="193">
        <v>151.4</v>
      </c>
    </row>
    <row r="136" spans="1:2" x14ac:dyDescent="0.25">
      <c r="A136" s="192">
        <v>110</v>
      </c>
      <c r="B136" s="193">
        <v>151.41250000000002</v>
      </c>
    </row>
    <row r="137" spans="1:2" x14ac:dyDescent="0.25">
      <c r="A137" s="192">
        <v>111</v>
      </c>
      <c r="B137" s="193">
        <v>151.42500000000001</v>
      </c>
    </row>
    <row r="138" spans="1:2" x14ac:dyDescent="0.25">
      <c r="A138" s="192">
        <v>112</v>
      </c>
      <c r="B138" s="193">
        <v>151.4375</v>
      </c>
    </row>
    <row r="139" spans="1:2" x14ac:dyDescent="0.25">
      <c r="A139" s="192">
        <v>113</v>
      </c>
      <c r="B139" s="193">
        <v>151.45000000000002</v>
      </c>
    </row>
    <row r="140" spans="1:2" x14ac:dyDescent="0.25">
      <c r="A140" s="192">
        <v>114</v>
      </c>
      <c r="B140" s="193">
        <v>151.46250000000001</v>
      </c>
    </row>
    <row r="141" spans="1:2" x14ac:dyDescent="0.25">
      <c r="A141" s="192">
        <v>115</v>
      </c>
      <c r="B141" s="193">
        <v>151.47500000000002</v>
      </c>
    </row>
    <row r="142" spans="1:2" x14ac:dyDescent="0.25">
      <c r="A142" s="192">
        <v>116</v>
      </c>
      <c r="B142" s="193">
        <v>151.48750000000001</v>
      </c>
    </row>
    <row r="143" spans="1:2" x14ac:dyDescent="0.25">
      <c r="A143" s="192">
        <v>117</v>
      </c>
      <c r="B143" s="193">
        <v>151.5</v>
      </c>
    </row>
    <row r="144" spans="1:2" x14ac:dyDescent="0.25">
      <c r="A144" s="192">
        <v>118</v>
      </c>
      <c r="B144" s="193">
        <v>151.51250000000002</v>
      </c>
    </row>
    <row r="145" spans="1:2" x14ac:dyDescent="0.25">
      <c r="A145" s="192">
        <v>119</v>
      </c>
      <c r="B145" s="193">
        <v>151.52500000000001</v>
      </c>
    </row>
    <row r="146" spans="1:2" x14ac:dyDescent="0.25">
      <c r="A146" s="192">
        <v>120</v>
      </c>
      <c r="B146" s="193">
        <v>151.53750000000002</v>
      </c>
    </row>
    <row r="147" spans="1:2" x14ac:dyDescent="0.25">
      <c r="A147" s="192">
        <v>121</v>
      </c>
      <c r="B147" s="193">
        <v>151.55000000000001</v>
      </c>
    </row>
    <row r="148" spans="1:2" x14ac:dyDescent="0.25">
      <c r="A148" s="192">
        <v>122</v>
      </c>
      <c r="B148" s="193">
        <v>151.5625</v>
      </c>
    </row>
    <row r="149" spans="1:2" x14ac:dyDescent="0.25">
      <c r="A149" s="192">
        <v>123</v>
      </c>
      <c r="B149" s="193">
        <v>151.57500000000002</v>
      </c>
    </row>
    <row r="150" spans="1:2" x14ac:dyDescent="0.25">
      <c r="A150" s="192">
        <v>124</v>
      </c>
      <c r="B150" s="193">
        <v>151.58750000000001</v>
      </c>
    </row>
    <row r="151" spans="1:2" x14ac:dyDescent="0.25">
      <c r="A151" s="192">
        <v>125</v>
      </c>
      <c r="B151" s="193">
        <v>151.60000000000002</v>
      </c>
    </row>
    <row r="152" spans="1:2" x14ac:dyDescent="0.25">
      <c r="A152" s="192">
        <v>126</v>
      </c>
      <c r="B152" s="193">
        <v>151.61250000000001</v>
      </c>
    </row>
    <row r="153" spans="1:2" x14ac:dyDescent="0.25">
      <c r="A153" s="192">
        <v>127</v>
      </c>
      <c r="B153" s="193">
        <v>151.625</v>
      </c>
    </row>
    <row r="154" spans="1:2" x14ac:dyDescent="0.25">
      <c r="A154" s="192">
        <v>128</v>
      </c>
      <c r="B154" s="193">
        <v>151.63750000000002</v>
      </c>
    </row>
    <row r="155" spans="1:2" x14ac:dyDescent="0.25">
      <c r="A155" s="192">
        <v>129</v>
      </c>
      <c r="B155" s="193">
        <v>151.65</v>
      </c>
    </row>
    <row r="156" spans="1:2" x14ac:dyDescent="0.25">
      <c r="A156" s="192">
        <v>130</v>
      </c>
      <c r="B156" s="193">
        <v>151.66250000000002</v>
      </c>
    </row>
    <row r="157" spans="1:2" x14ac:dyDescent="0.25">
      <c r="A157" s="192">
        <v>131</v>
      </c>
      <c r="B157" s="193">
        <v>151.67500000000001</v>
      </c>
    </row>
    <row r="158" spans="1:2" x14ac:dyDescent="0.25">
      <c r="A158" s="192">
        <v>132</v>
      </c>
      <c r="B158" s="193">
        <v>151.6875</v>
      </c>
    </row>
    <row r="159" spans="1:2" x14ac:dyDescent="0.25">
      <c r="A159" s="192">
        <v>133</v>
      </c>
      <c r="B159" s="193">
        <v>151.70000000000002</v>
      </c>
    </row>
    <row r="160" spans="1:2" x14ac:dyDescent="0.25">
      <c r="A160" s="192">
        <v>134</v>
      </c>
      <c r="B160" s="193">
        <v>151.71250000000001</v>
      </c>
    </row>
    <row r="161" spans="1:2" x14ac:dyDescent="0.25">
      <c r="A161" s="192">
        <v>135</v>
      </c>
      <c r="B161" s="193">
        <v>151.72500000000002</v>
      </c>
    </row>
    <row r="162" spans="1:2" x14ac:dyDescent="0.25">
      <c r="A162" s="192">
        <v>136</v>
      </c>
      <c r="B162" s="193">
        <v>151.73750000000001</v>
      </c>
    </row>
    <row r="163" spans="1:2" x14ac:dyDescent="0.25">
      <c r="A163" s="192">
        <v>137</v>
      </c>
      <c r="B163" s="193">
        <v>151.75</v>
      </c>
    </row>
    <row r="164" spans="1:2" x14ac:dyDescent="0.25">
      <c r="A164" s="192">
        <v>138</v>
      </c>
      <c r="B164" s="193">
        <v>151.76250000000002</v>
      </c>
    </row>
    <row r="165" spans="1:2" x14ac:dyDescent="0.25">
      <c r="A165" s="192">
        <v>139</v>
      </c>
      <c r="B165" s="193">
        <v>151.77500000000001</v>
      </c>
    </row>
    <row r="166" spans="1:2" x14ac:dyDescent="0.25">
      <c r="A166" s="192">
        <v>140</v>
      </c>
      <c r="B166" s="193">
        <v>151.78750000000002</v>
      </c>
    </row>
    <row r="167" spans="1:2" x14ac:dyDescent="0.25">
      <c r="A167" s="192">
        <v>141</v>
      </c>
      <c r="B167" s="193">
        <v>151.80000000000001</v>
      </c>
    </row>
    <row r="168" spans="1:2" x14ac:dyDescent="0.25">
      <c r="A168" s="192">
        <v>142</v>
      </c>
      <c r="B168" s="193">
        <v>151.8125</v>
      </c>
    </row>
    <row r="169" spans="1:2" x14ac:dyDescent="0.25">
      <c r="A169" s="192">
        <v>143</v>
      </c>
      <c r="B169" s="193">
        <v>151.82500000000002</v>
      </c>
    </row>
    <row r="170" spans="1:2" x14ac:dyDescent="0.25">
      <c r="A170" s="192">
        <v>144</v>
      </c>
      <c r="B170" s="193">
        <v>151.83750000000001</v>
      </c>
    </row>
    <row r="171" spans="1:2" x14ac:dyDescent="0.25">
      <c r="A171" s="192">
        <v>145</v>
      </c>
      <c r="B171" s="193">
        <v>151.85000000000002</v>
      </c>
    </row>
    <row r="172" spans="1:2" x14ac:dyDescent="0.25">
      <c r="A172" s="192">
        <v>146</v>
      </c>
      <c r="B172" s="193">
        <v>151.86250000000001</v>
      </c>
    </row>
    <row r="173" spans="1:2" x14ac:dyDescent="0.25">
      <c r="A173" s="192">
        <v>147</v>
      </c>
      <c r="B173" s="193">
        <v>151.875</v>
      </c>
    </row>
    <row r="174" spans="1:2" x14ac:dyDescent="0.25">
      <c r="A174" s="192">
        <v>148</v>
      </c>
      <c r="B174" s="193">
        <v>151.88750000000002</v>
      </c>
    </row>
    <row r="175" spans="1:2" x14ac:dyDescent="0.25">
      <c r="A175" s="192">
        <v>149</v>
      </c>
      <c r="B175" s="193">
        <v>151.9</v>
      </c>
    </row>
    <row r="176" spans="1:2" x14ac:dyDescent="0.25">
      <c r="A176" s="192">
        <v>150</v>
      </c>
      <c r="B176" s="193">
        <v>151.91250000000002</v>
      </c>
    </row>
    <row r="177" spans="1:2" x14ac:dyDescent="0.25">
      <c r="A177" s="192">
        <v>151</v>
      </c>
      <c r="B177" s="193">
        <v>151.92500000000001</v>
      </c>
    </row>
    <row r="178" spans="1:2" x14ac:dyDescent="0.25">
      <c r="A178" s="192">
        <v>152</v>
      </c>
      <c r="B178" s="193">
        <v>151.9375</v>
      </c>
    </row>
    <row r="179" spans="1:2" x14ac:dyDescent="0.25">
      <c r="A179" s="192">
        <v>153</v>
      </c>
      <c r="B179" s="193">
        <v>151.95000000000002</v>
      </c>
    </row>
    <row r="180" spans="1:2" x14ac:dyDescent="0.25">
      <c r="A180" s="192">
        <v>154</v>
      </c>
      <c r="B180" s="193">
        <v>151.96250000000001</v>
      </c>
    </row>
    <row r="181" spans="1:2" x14ac:dyDescent="0.25">
      <c r="A181" s="192">
        <v>155</v>
      </c>
      <c r="B181" s="193">
        <v>151.97500000000002</v>
      </c>
    </row>
    <row r="182" spans="1:2" x14ac:dyDescent="0.25">
      <c r="A182" s="192">
        <v>156</v>
      </c>
      <c r="B182" s="193">
        <v>151.98750000000001</v>
      </c>
    </row>
    <row r="183" spans="1:2" x14ac:dyDescent="0.25">
      <c r="A183" s="192">
        <v>157</v>
      </c>
      <c r="B183" s="193">
        <v>152</v>
      </c>
    </row>
    <row r="184" spans="1:2" x14ac:dyDescent="0.25">
      <c r="A184" s="192">
        <v>158</v>
      </c>
      <c r="B184" s="193">
        <v>152.01250000000002</v>
      </c>
    </row>
    <row r="185" spans="1:2" x14ac:dyDescent="0.25">
      <c r="A185" s="192">
        <v>159</v>
      </c>
      <c r="B185" s="193">
        <v>152.02500000000001</v>
      </c>
    </row>
    <row r="186" spans="1:2" x14ac:dyDescent="0.25">
      <c r="A186" s="192">
        <v>160</v>
      </c>
      <c r="B186" s="193">
        <v>152.03750000000002</v>
      </c>
    </row>
    <row r="187" spans="1:2" x14ac:dyDescent="0.25">
      <c r="A187" s="192">
        <v>161</v>
      </c>
      <c r="B187" s="193">
        <v>152.05000000000001</v>
      </c>
    </row>
    <row r="188" spans="1:2" x14ac:dyDescent="0.25">
      <c r="A188" s="192">
        <v>162</v>
      </c>
      <c r="B188" s="193">
        <v>152.0625</v>
      </c>
    </row>
    <row r="189" spans="1:2" x14ac:dyDescent="0.25">
      <c r="A189" s="192">
        <v>163</v>
      </c>
      <c r="B189" s="193">
        <v>152.07500000000002</v>
      </c>
    </row>
    <row r="190" spans="1:2" x14ac:dyDescent="0.25">
      <c r="A190" s="192">
        <v>164</v>
      </c>
      <c r="B190" s="193">
        <v>152.08750000000001</v>
      </c>
    </row>
    <row r="191" spans="1:2" x14ac:dyDescent="0.25">
      <c r="A191" s="192">
        <v>165</v>
      </c>
      <c r="B191" s="193">
        <v>152.10000000000002</v>
      </c>
    </row>
    <row r="192" spans="1:2" x14ac:dyDescent="0.25">
      <c r="A192" s="192">
        <v>166</v>
      </c>
      <c r="B192" s="193">
        <v>152.11250000000001</v>
      </c>
    </row>
    <row r="193" spans="1:2" x14ac:dyDescent="0.25">
      <c r="A193" s="192">
        <v>167</v>
      </c>
      <c r="B193" s="193">
        <v>152.125</v>
      </c>
    </row>
    <row r="194" spans="1:2" x14ac:dyDescent="0.25">
      <c r="A194" s="192">
        <v>168</v>
      </c>
      <c r="B194" s="193">
        <v>152.13750000000002</v>
      </c>
    </row>
    <row r="195" spans="1:2" x14ac:dyDescent="0.25">
      <c r="A195" s="192">
        <v>169</v>
      </c>
      <c r="B195" s="193">
        <v>152.15</v>
      </c>
    </row>
    <row r="196" spans="1:2" x14ac:dyDescent="0.25">
      <c r="A196" s="192">
        <v>170</v>
      </c>
      <c r="B196" s="193">
        <v>152.16250000000002</v>
      </c>
    </row>
    <row r="197" spans="1:2" x14ac:dyDescent="0.25">
      <c r="A197" s="192">
        <v>171</v>
      </c>
      <c r="B197" s="193">
        <v>152.17500000000001</v>
      </c>
    </row>
    <row r="198" spans="1:2" x14ac:dyDescent="0.25">
      <c r="A198" s="192">
        <v>172</v>
      </c>
      <c r="B198" s="193">
        <v>152.1875</v>
      </c>
    </row>
    <row r="199" spans="1:2" x14ac:dyDescent="0.25">
      <c r="A199" s="192">
        <v>173</v>
      </c>
      <c r="B199" s="193">
        <v>152.20000000000002</v>
      </c>
    </row>
    <row r="200" spans="1:2" x14ac:dyDescent="0.25">
      <c r="A200" s="192">
        <v>174</v>
      </c>
      <c r="B200" s="193">
        <v>152.21250000000001</v>
      </c>
    </row>
    <row r="201" spans="1:2" x14ac:dyDescent="0.25">
      <c r="A201" s="192">
        <v>175</v>
      </c>
      <c r="B201" s="193">
        <v>152.22500000000002</v>
      </c>
    </row>
    <row r="202" spans="1:2" x14ac:dyDescent="0.25">
      <c r="A202" s="192">
        <v>176</v>
      </c>
      <c r="B202" s="193">
        <v>152.23750000000001</v>
      </c>
    </row>
    <row r="203" spans="1:2" x14ac:dyDescent="0.25">
      <c r="A203" s="192">
        <v>177</v>
      </c>
      <c r="B203" s="193">
        <v>152.25</v>
      </c>
    </row>
    <row r="204" spans="1:2" x14ac:dyDescent="0.25">
      <c r="A204" s="192">
        <v>178</v>
      </c>
      <c r="B204" s="193">
        <v>152.26250000000002</v>
      </c>
    </row>
    <row r="205" spans="1:2" x14ac:dyDescent="0.25">
      <c r="A205" s="192">
        <v>179</v>
      </c>
      <c r="B205" s="193">
        <v>152.27500000000001</v>
      </c>
    </row>
    <row r="206" spans="1:2" x14ac:dyDescent="0.25">
      <c r="A206" s="192">
        <v>180</v>
      </c>
      <c r="B206" s="193">
        <v>152.28750000000002</v>
      </c>
    </row>
    <row r="207" spans="1:2" x14ac:dyDescent="0.25">
      <c r="A207" s="192">
        <v>181</v>
      </c>
      <c r="B207" s="193">
        <v>152.30000000000001</v>
      </c>
    </row>
    <row r="208" spans="1:2" x14ac:dyDescent="0.25">
      <c r="A208" s="192">
        <v>182</v>
      </c>
      <c r="B208" s="193">
        <v>152.3125</v>
      </c>
    </row>
    <row r="209" spans="1:2" x14ac:dyDescent="0.25">
      <c r="A209" s="192">
        <v>183</v>
      </c>
      <c r="B209" s="193">
        <v>152.32500000000002</v>
      </c>
    </row>
    <row r="210" spans="1:2" x14ac:dyDescent="0.25">
      <c r="A210" s="192">
        <v>184</v>
      </c>
      <c r="B210" s="193">
        <v>152.33750000000001</v>
      </c>
    </row>
    <row r="211" spans="1:2" x14ac:dyDescent="0.25">
      <c r="A211" s="192">
        <v>185</v>
      </c>
      <c r="B211" s="193">
        <v>152.35000000000002</v>
      </c>
    </row>
    <row r="212" spans="1:2" x14ac:dyDescent="0.25">
      <c r="A212" s="192">
        <v>186</v>
      </c>
      <c r="B212" s="193">
        <v>152.36250000000001</v>
      </c>
    </row>
    <row r="213" spans="1:2" x14ac:dyDescent="0.25">
      <c r="A213" s="192">
        <v>187</v>
      </c>
      <c r="B213" s="193">
        <v>152.375</v>
      </c>
    </row>
    <row r="214" spans="1:2" x14ac:dyDescent="0.25">
      <c r="A214" s="192">
        <v>188</v>
      </c>
      <c r="B214" s="193">
        <v>152.38750000000002</v>
      </c>
    </row>
    <row r="215" spans="1:2" x14ac:dyDescent="0.25">
      <c r="A215" s="192">
        <v>189</v>
      </c>
      <c r="B215" s="193">
        <v>152.4</v>
      </c>
    </row>
    <row r="216" spans="1:2" x14ac:dyDescent="0.25">
      <c r="A216" s="192">
        <v>190</v>
      </c>
      <c r="B216" s="193">
        <v>152.41250000000002</v>
      </c>
    </row>
    <row r="217" spans="1:2" x14ac:dyDescent="0.25">
      <c r="A217" s="192">
        <v>191</v>
      </c>
      <c r="B217" s="193">
        <v>152.42500000000001</v>
      </c>
    </row>
    <row r="218" spans="1:2" x14ac:dyDescent="0.25">
      <c r="A218" s="192">
        <v>192</v>
      </c>
      <c r="B218" s="193">
        <v>152.4375</v>
      </c>
    </row>
    <row r="219" spans="1:2" x14ac:dyDescent="0.25">
      <c r="A219" s="192">
        <v>193</v>
      </c>
      <c r="B219" s="193">
        <v>152.45000000000002</v>
      </c>
    </row>
    <row r="220" spans="1:2" x14ac:dyDescent="0.25">
      <c r="A220" s="192">
        <v>194</v>
      </c>
      <c r="B220" s="193">
        <v>152.46250000000001</v>
      </c>
    </row>
    <row r="221" spans="1:2" x14ac:dyDescent="0.25">
      <c r="A221" s="192">
        <v>195</v>
      </c>
      <c r="B221" s="193">
        <v>152.47500000000002</v>
      </c>
    </row>
    <row r="222" spans="1:2" x14ac:dyDescent="0.25">
      <c r="A222" s="192">
        <v>196</v>
      </c>
      <c r="B222" s="193">
        <v>152.48750000000001</v>
      </c>
    </row>
    <row r="223" spans="1:2" x14ac:dyDescent="0.25">
      <c r="A223" s="192">
        <v>197</v>
      </c>
      <c r="B223" s="193">
        <v>152.5</v>
      </c>
    </row>
    <row r="224" spans="1:2" x14ac:dyDescent="0.25">
      <c r="A224" s="192">
        <v>198</v>
      </c>
      <c r="B224" s="193">
        <v>152.51250000000002</v>
      </c>
    </row>
    <row r="225" spans="1:2" x14ac:dyDescent="0.25">
      <c r="A225" s="192">
        <v>199</v>
      </c>
      <c r="B225" s="193">
        <v>152.52500000000001</v>
      </c>
    </row>
    <row r="226" spans="1:2" x14ac:dyDescent="0.25">
      <c r="A226" s="192">
        <v>200</v>
      </c>
      <c r="B226" s="193">
        <v>152.53750000000002</v>
      </c>
    </row>
    <row r="227" spans="1:2" x14ac:dyDescent="0.25">
      <c r="A227" s="192">
        <v>201</v>
      </c>
      <c r="B227" s="193">
        <v>152.55000000000001</v>
      </c>
    </row>
    <row r="228" spans="1:2" x14ac:dyDescent="0.25">
      <c r="A228" s="192">
        <v>202</v>
      </c>
      <c r="B228" s="193">
        <v>152.5625</v>
      </c>
    </row>
    <row r="229" spans="1:2" x14ac:dyDescent="0.25">
      <c r="A229" s="192">
        <v>203</v>
      </c>
      <c r="B229" s="193">
        <v>152.57500000000002</v>
      </c>
    </row>
    <row r="230" spans="1:2" x14ac:dyDescent="0.25">
      <c r="A230" s="192">
        <v>204</v>
      </c>
      <c r="B230" s="193">
        <v>152.58750000000001</v>
      </c>
    </row>
    <row r="231" spans="1:2" x14ac:dyDescent="0.25">
      <c r="A231" s="192">
        <v>205</v>
      </c>
      <c r="B231" s="193">
        <v>152.60000000000002</v>
      </c>
    </row>
    <row r="232" spans="1:2" x14ac:dyDescent="0.25">
      <c r="A232" s="192">
        <v>206</v>
      </c>
      <c r="B232" s="193">
        <v>152.61250000000001</v>
      </c>
    </row>
    <row r="233" spans="1:2" x14ac:dyDescent="0.25">
      <c r="A233" s="192">
        <v>207</v>
      </c>
      <c r="B233" s="193">
        <v>152.625</v>
      </c>
    </row>
    <row r="234" spans="1:2" x14ac:dyDescent="0.25">
      <c r="A234" s="192">
        <v>208</v>
      </c>
      <c r="B234" s="193">
        <v>152.63750000000002</v>
      </c>
    </row>
    <row r="235" spans="1:2" x14ac:dyDescent="0.25">
      <c r="A235" s="192">
        <v>209</v>
      </c>
      <c r="B235" s="193">
        <v>152.65</v>
      </c>
    </row>
    <row r="236" spans="1:2" x14ac:dyDescent="0.25">
      <c r="A236" s="192">
        <v>210</v>
      </c>
      <c r="B236" s="193">
        <v>152.66250000000002</v>
      </c>
    </row>
    <row r="237" spans="1:2" x14ac:dyDescent="0.25">
      <c r="A237" s="192">
        <v>211</v>
      </c>
      <c r="B237" s="193">
        <v>152.67500000000001</v>
      </c>
    </row>
    <row r="238" spans="1:2" x14ac:dyDescent="0.25">
      <c r="A238" s="192">
        <v>212</v>
      </c>
      <c r="B238" s="193">
        <v>152.6875</v>
      </c>
    </row>
    <row r="239" spans="1:2" x14ac:dyDescent="0.25">
      <c r="A239" s="192">
        <v>213</v>
      </c>
      <c r="B239" s="193">
        <v>152.70000000000002</v>
      </c>
    </row>
    <row r="240" spans="1:2" x14ac:dyDescent="0.25">
      <c r="A240" s="192">
        <v>214</v>
      </c>
      <c r="B240" s="193">
        <v>152.71250000000001</v>
      </c>
    </row>
    <row r="241" spans="1:2" x14ac:dyDescent="0.25">
      <c r="A241" s="192">
        <v>215</v>
      </c>
      <c r="B241" s="193">
        <v>152.72500000000002</v>
      </c>
    </row>
    <row r="242" spans="1:2" x14ac:dyDescent="0.25">
      <c r="A242" s="192">
        <v>216</v>
      </c>
      <c r="B242" s="193">
        <v>152.73750000000001</v>
      </c>
    </row>
    <row r="243" spans="1:2" x14ac:dyDescent="0.25">
      <c r="A243" s="192">
        <v>217</v>
      </c>
      <c r="B243" s="193">
        <v>152.75</v>
      </c>
    </row>
    <row r="244" spans="1:2" x14ac:dyDescent="0.25">
      <c r="A244" s="192">
        <v>218</v>
      </c>
      <c r="B244" s="193">
        <v>152.76250000000002</v>
      </c>
    </row>
    <row r="245" spans="1:2" x14ac:dyDescent="0.25">
      <c r="A245" s="192">
        <v>219</v>
      </c>
      <c r="B245" s="193">
        <v>152.77500000000001</v>
      </c>
    </row>
    <row r="246" spans="1:2" x14ac:dyDescent="0.25">
      <c r="A246" s="192">
        <v>220</v>
      </c>
      <c r="B246" s="193">
        <v>152.78750000000002</v>
      </c>
    </row>
    <row r="247" spans="1:2" x14ac:dyDescent="0.25">
      <c r="A247" s="192">
        <v>221</v>
      </c>
      <c r="B247" s="193">
        <v>152.80000000000001</v>
      </c>
    </row>
    <row r="248" spans="1:2" x14ac:dyDescent="0.25">
      <c r="A248" s="192">
        <v>222</v>
      </c>
      <c r="B248" s="193">
        <v>152.8125</v>
      </c>
    </row>
    <row r="249" spans="1:2" x14ac:dyDescent="0.25">
      <c r="A249" s="192">
        <v>223</v>
      </c>
      <c r="B249" s="193">
        <v>152.82500000000002</v>
      </c>
    </row>
    <row r="250" spans="1:2" x14ac:dyDescent="0.25">
      <c r="A250" s="192">
        <v>224</v>
      </c>
      <c r="B250" s="193">
        <v>152.83750000000001</v>
      </c>
    </row>
    <row r="251" spans="1:2" x14ac:dyDescent="0.25">
      <c r="A251" s="192">
        <v>225</v>
      </c>
      <c r="B251" s="193">
        <v>152.85000000000002</v>
      </c>
    </row>
    <row r="252" spans="1:2" x14ac:dyDescent="0.25">
      <c r="A252" s="192">
        <v>226</v>
      </c>
      <c r="B252" s="193">
        <v>152.86250000000001</v>
      </c>
    </row>
    <row r="253" spans="1:2" x14ac:dyDescent="0.25">
      <c r="A253" s="192">
        <v>227</v>
      </c>
      <c r="B253" s="193">
        <v>152.875</v>
      </c>
    </row>
    <row r="254" spans="1:2" x14ac:dyDescent="0.25">
      <c r="A254" s="192">
        <v>228</v>
      </c>
      <c r="B254" s="193">
        <v>152.88750000000002</v>
      </c>
    </row>
    <row r="255" spans="1:2" x14ac:dyDescent="0.25">
      <c r="A255" s="192">
        <v>229</v>
      </c>
      <c r="B255" s="193">
        <v>152.9</v>
      </c>
    </row>
    <row r="256" spans="1:2" x14ac:dyDescent="0.25">
      <c r="A256" s="192">
        <v>230</v>
      </c>
      <c r="B256" s="193">
        <v>152.91250000000002</v>
      </c>
    </row>
    <row r="257" spans="1:2" x14ac:dyDescent="0.25">
      <c r="A257" s="192">
        <v>231</v>
      </c>
      <c r="B257" s="193">
        <v>152.92500000000001</v>
      </c>
    </row>
    <row r="258" spans="1:2" x14ac:dyDescent="0.25">
      <c r="A258" s="192">
        <v>232</v>
      </c>
      <c r="B258" s="193">
        <v>152.9375</v>
      </c>
    </row>
    <row r="259" spans="1:2" x14ac:dyDescent="0.25">
      <c r="A259" s="192">
        <v>233</v>
      </c>
      <c r="B259" s="193">
        <v>152.95000000000002</v>
      </c>
    </row>
    <row r="260" spans="1:2" x14ac:dyDescent="0.25">
      <c r="A260" s="192">
        <v>234</v>
      </c>
      <c r="B260" s="193">
        <v>152.96250000000001</v>
      </c>
    </row>
    <row r="261" spans="1:2" x14ac:dyDescent="0.25">
      <c r="A261" s="192">
        <v>235</v>
      </c>
      <c r="B261" s="193">
        <v>152.97500000000002</v>
      </c>
    </row>
    <row r="262" spans="1:2" x14ac:dyDescent="0.25">
      <c r="A262" s="192">
        <v>236</v>
      </c>
      <c r="B262" s="193">
        <v>152.98750000000001</v>
      </c>
    </row>
    <row r="263" spans="1:2" x14ac:dyDescent="0.25">
      <c r="A263" s="192">
        <v>237</v>
      </c>
      <c r="B263" s="193">
        <v>153</v>
      </c>
    </row>
    <row r="264" spans="1:2" x14ac:dyDescent="0.25">
      <c r="A264" s="192">
        <v>238</v>
      </c>
      <c r="B264" s="193">
        <v>153.01250000000002</v>
      </c>
    </row>
    <row r="265" spans="1:2" x14ac:dyDescent="0.25">
      <c r="A265" s="192">
        <v>239</v>
      </c>
      <c r="B265" s="193">
        <v>153.02500000000001</v>
      </c>
    </row>
    <row r="266" spans="1:2" x14ac:dyDescent="0.25">
      <c r="A266" s="192">
        <v>240</v>
      </c>
      <c r="B266" s="193">
        <v>153.03750000000002</v>
      </c>
    </row>
    <row r="267" spans="1:2" x14ac:dyDescent="0.25">
      <c r="A267" s="192">
        <v>241</v>
      </c>
      <c r="B267" s="193">
        <v>153.05000000000001</v>
      </c>
    </row>
    <row r="268" spans="1:2" x14ac:dyDescent="0.25">
      <c r="A268" s="192">
        <v>242</v>
      </c>
      <c r="B268" s="193">
        <v>153.0625</v>
      </c>
    </row>
    <row r="269" spans="1:2" x14ac:dyDescent="0.25">
      <c r="A269" s="192">
        <v>243</v>
      </c>
      <c r="B269" s="193">
        <v>153.07500000000002</v>
      </c>
    </row>
    <row r="270" spans="1:2" x14ac:dyDescent="0.25">
      <c r="A270" s="192">
        <v>244</v>
      </c>
      <c r="B270" s="193">
        <v>153.08750000000001</v>
      </c>
    </row>
    <row r="271" spans="1:2" x14ac:dyDescent="0.25">
      <c r="A271" s="192">
        <v>245</v>
      </c>
      <c r="B271" s="193">
        <v>153.10000000000002</v>
      </c>
    </row>
    <row r="272" spans="1:2" x14ac:dyDescent="0.25">
      <c r="A272" s="192">
        <v>246</v>
      </c>
      <c r="B272" s="193">
        <v>153.11250000000001</v>
      </c>
    </row>
    <row r="273" spans="1:2" x14ac:dyDescent="0.25">
      <c r="A273" s="192">
        <v>247</v>
      </c>
      <c r="B273" s="193">
        <v>153.125</v>
      </c>
    </row>
    <row r="274" spans="1:2" x14ac:dyDescent="0.25">
      <c r="A274" s="192">
        <v>248</v>
      </c>
      <c r="B274" s="193">
        <v>153.13750000000002</v>
      </c>
    </row>
    <row r="275" spans="1:2" x14ac:dyDescent="0.25">
      <c r="A275" s="192">
        <v>249</v>
      </c>
      <c r="B275" s="193">
        <v>153.15</v>
      </c>
    </row>
    <row r="276" spans="1:2" x14ac:dyDescent="0.25">
      <c r="A276" s="192">
        <v>250</v>
      </c>
      <c r="B276" s="193">
        <v>153.16250000000002</v>
      </c>
    </row>
    <row r="277" spans="1:2" x14ac:dyDescent="0.25">
      <c r="A277" s="192">
        <v>251</v>
      </c>
      <c r="B277" s="193">
        <v>153.17500000000001</v>
      </c>
    </row>
    <row r="278" spans="1:2" x14ac:dyDescent="0.25">
      <c r="A278" s="192">
        <v>252</v>
      </c>
      <c r="B278" s="193">
        <v>153.1875</v>
      </c>
    </row>
    <row r="279" spans="1:2" x14ac:dyDescent="0.25">
      <c r="A279" s="192">
        <v>253</v>
      </c>
      <c r="B279" s="193">
        <v>153.20000000000002</v>
      </c>
    </row>
    <row r="280" spans="1:2" x14ac:dyDescent="0.25">
      <c r="A280" s="192">
        <v>254</v>
      </c>
      <c r="B280" s="193">
        <v>153.21250000000001</v>
      </c>
    </row>
    <row r="281" spans="1:2" x14ac:dyDescent="0.25">
      <c r="A281" s="192">
        <v>255</v>
      </c>
      <c r="B281" s="193">
        <v>153.22500000000002</v>
      </c>
    </row>
    <row r="282" spans="1:2" x14ac:dyDescent="0.25">
      <c r="A282" s="192">
        <v>256</v>
      </c>
      <c r="B282" s="193">
        <v>153.23750000000001</v>
      </c>
    </row>
    <row r="283" spans="1:2" x14ac:dyDescent="0.25">
      <c r="A283" s="192">
        <v>257</v>
      </c>
      <c r="B283" s="193">
        <v>153.25</v>
      </c>
    </row>
    <row r="284" spans="1:2" x14ac:dyDescent="0.25">
      <c r="A284" s="192">
        <v>258</v>
      </c>
      <c r="B284" s="193">
        <v>153.26250000000002</v>
      </c>
    </row>
    <row r="285" spans="1:2" x14ac:dyDescent="0.25">
      <c r="A285" s="192">
        <v>259</v>
      </c>
      <c r="B285" s="193">
        <v>153.27500000000001</v>
      </c>
    </row>
    <row r="286" spans="1:2" x14ac:dyDescent="0.25">
      <c r="A286" s="192">
        <v>260</v>
      </c>
      <c r="B286" s="193">
        <v>153.28750000000002</v>
      </c>
    </row>
    <row r="287" spans="1:2" x14ac:dyDescent="0.25">
      <c r="A287" s="192">
        <v>261</v>
      </c>
      <c r="B287" s="193">
        <v>153.30000000000001</v>
      </c>
    </row>
    <row r="288" spans="1:2" x14ac:dyDescent="0.25">
      <c r="A288" s="192">
        <v>262</v>
      </c>
      <c r="B288" s="193">
        <v>153.3125</v>
      </c>
    </row>
    <row r="289" spans="1:2" x14ac:dyDescent="0.25">
      <c r="A289" s="192">
        <v>263</v>
      </c>
      <c r="B289" s="193">
        <v>153.32500000000002</v>
      </c>
    </row>
    <row r="290" spans="1:2" x14ac:dyDescent="0.25">
      <c r="A290" s="192">
        <v>264</v>
      </c>
      <c r="B290" s="193">
        <v>153.33750000000001</v>
      </c>
    </row>
    <row r="291" spans="1:2" x14ac:dyDescent="0.25">
      <c r="A291" s="192">
        <v>265</v>
      </c>
      <c r="B291" s="193">
        <v>153.35000000000002</v>
      </c>
    </row>
    <row r="292" spans="1:2" x14ac:dyDescent="0.25">
      <c r="A292" s="192">
        <v>266</v>
      </c>
      <c r="B292" s="193">
        <v>153.36250000000001</v>
      </c>
    </row>
    <row r="293" spans="1:2" x14ac:dyDescent="0.25">
      <c r="A293" s="192">
        <v>267</v>
      </c>
      <c r="B293" s="193">
        <v>153.375</v>
      </c>
    </row>
    <row r="294" spans="1:2" x14ac:dyDescent="0.25">
      <c r="A294" s="192">
        <v>268</v>
      </c>
      <c r="B294" s="193">
        <v>153.38750000000002</v>
      </c>
    </row>
    <row r="295" spans="1:2" x14ac:dyDescent="0.25">
      <c r="A295" s="192">
        <v>269</v>
      </c>
      <c r="B295" s="193">
        <v>153.4</v>
      </c>
    </row>
    <row r="296" spans="1:2" x14ac:dyDescent="0.25">
      <c r="A296" s="192">
        <v>270</v>
      </c>
      <c r="B296" s="193">
        <v>153.41250000000002</v>
      </c>
    </row>
    <row r="297" spans="1:2" x14ac:dyDescent="0.25">
      <c r="A297" s="192">
        <v>271</v>
      </c>
      <c r="B297" s="193">
        <v>153.42500000000001</v>
      </c>
    </row>
    <row r="298" spans="1:2" x14ac:dyDescent="0.25">
      <c r="A298" s="192">
        <v>272</v>
      </c>
      <c r="B298" s="193">
        <v>153.4375</v>
      </c>
    </row>
    <row r="299" spans="1:2" x14ac:dyDescent="0.25">
      <c r="A299" s="192">
        <v>273</v>
      </c>
      <c r="B299" s="193">
        <v>153.45000000000002</v>
      </c>
    </row>
    <row r="300" spans="1:2" x14ac:dyDescent="0.25">
      <c r="A300" s="192">
        <v>274</v>
      </c>
      <c r="B300" s="193">
        <v>153.46250000000001</v>
      </c>
    </row>
    <row r="301" spans="1:2" x14ac:dyDescent="0.25">
      <c r="A301" s="192">
        <v>275</v>
      </c>
      <c r="B301" s="193">
        <v>153.47500000000002</v>
      </c>
    </row>
    <row r="302" spans="1:2" x14ac:dyDescent="0.25">
      <c r="A302" s="192">
        <v>276</v>
      </c>
      <c r="B302" s="193">
        <v>153.48750000000001</v>
      </c>
    </row>
    <row r="303" spans="1:2" x14ac:dyDescent="0.25">
      <c r="A303" s="192">
        <v>277</v>
      </c>
      <c r="B303" s="193">
        <v>153.5</v>
      </c>
    </row>
    <row r="304" spans="1:2" x14ac:dyDescent="0.25">
      <c r="A304" s="192">
        <v>278</v>
      </c>
      <c r="B304" s="193">
        <v>153.51250000000002</v>
      </c>
    </row>
    <row r="305" spans="1:2" x14ac:dyDescent="0.25">
      <c r="A305" s="192">
        <v>279</v>
      </c>
      <c r="B305" s="193">
        <v>153.52500000000001</v>
      </c>
    </row>
    <row r="306" spans="1:2" x14ac:dyDescent="0.25">
      <c r="A306" s="192">
        <v>280</v>
      </c>
      <c r="B306" s="193">
        <v>153.53750000000002</v>
      </c>
    </row>
    <row r="307" spans="1:2" x14ac:dyDescent="0.25">
      <c r="A307" s="192">
        <v>281</v>
      </c>
      <c r="B307" s="193">
        <v>153.55000000000001</v>
      </c>
    </row>
    <row r="308" spans="1:2" x14ac:dyDescent="0.25">
      <c r="A308" s="192">
        <v>282</v>
      </c>
      <c r="B308" s="193">
        <v>153.5625</v>
      </c>
    </row>
    <row r="309" spans="1:2" x14ac:dyDescent="0.25">
      <c r="A309" s="192">
        <v>283</v>
      </c>
      <c r="B309" s="193">
        <v>153.57500000000002</v>
      </c>
    </row>
    <row r="310" spans="1:2" x14ac:dyDescent="0.25">
      <c r="A310" s="192">
        <v>284</v>
      </c>
      <c r="B310" s="193">
        <v>153.58750000000001</v>
      </c>
    </row>
    <row r="311" spans="1:2" x14ac:dyDescent="0.25">
      <c r="A311" s="192">
        <v>285</v>
      </c>
      <c r="B311" s="193">
        <v>153.60000000000002</v>
      </c>
    </row>
    <row r="312" spans="1:2" x14ac:dyDescent="0.25">
      <c r="A312" s="192">
        <v>286</v>
      </c>
      <c r="B312" s="193">
        <v>153.61250000000001</v>
      </c>
    </row>
    <row r="313" spans="1:2" x14ac:dyDescent="0.25">
      <c r="A313" s="192">
        <v>287</v>
      </c>
      <c r="B313" s="193">
        <v>153.625</v>
      </c>
    </row>
    <row r="314" spans="1:2" x14ac:dyDescent="0.25">
      <c r="A314" s="192">
        <v>288</v>
      </c>
      <c r="B314" s="193">
        <v>153.63750000000002</v>
      </c>
    </row>
    <row r="315" spans="1:2" x14ac:dyDescent="0.25">
      <c r="A315" s="192">
        <v>289</v>
      </c>
      <c r="B315" s="193">
        <v>153.65</v>
      </c>
    </row>
    <row r="316" spans="1:2" x14ac:dyDescent="0.25">
      <c r="A316" s="192">
        <v>290</v>
      </c>
      <c r="B316" s="193">
        <v>153.66250000000002</v>
      </c>
    </row>
    <row r="317" spans="1:2" x14ac:dyDescent="0.25">
      <c r="A317" s="192">
        <v>291</v>
      </c>
      <c r="B317" s="193">
        <v>153.67500000000001</v>
      </c>
    </row>
    <row r="318" spans="1:2" x14ac:dyDescent="0.25">
      <c r="A318" s="192">
        <v>292</v>
      </c>
      <c r="B318" s="193">
        <v>153.6875</v>
      </c>
    </row>
    <row r="319" spans="1:2" x14ac:dyDescent="0.25">
      <c r="A319" s="192">
        <v>293</v>
      </c>
      <c r="B319" s="193">
        <v>153.70000000000002</v>
      </c>
    </row>
    <row r="320" spans="1:2" x14ac:dyDescent="0.25">
      <c r="A320" s="192">
        <v>294</v>
      </c>
      <c r="B320" s="193">
        <v>153.71250000000001</v>
      </c>
    </row>
    <row r="321" spans="1:2" x14ac:dyDescent="0.25">
      <c r="A321" s="192">
        <v>295</v>
      </c>
      <c r="B321" s="193">
        <v>153.72500000000002</v>
      </c>
    </row>
    <row r="322" spans="1:2" x14ac:dyDescent="0.25">
      <c r="A322" s="192">
        <v>296</v>
      </c>
      <c r="B322" s="193">
        <v>153.73750000000001</v>
      </c>
    </row>
    <row r="323" spans="1:2" x14ac:dyDescent="0.25">
      <c r="A323" s="192">
        <v>297</v>
      </c>
      <c r="B323" s="193">
        <v>153.75</v>
      </c>
    </row>
    <row r="324" spans="1:2" x14ac:dyDescent="0.25">
      <c r="A324" s="192">
        <v>298</v>
      </c>
      <c r="B324" s="193">
        <v>153.76250000000002</v>
      </c>
    </row>
    <row r="325" spans="1:2" x14ac:dyDescent="0.25">
      <c r="A325" s="192">
        <v>299</v>
      </c>
      <c r="B325" s="193">
        <v>153.77500000000001</v>
      </c>
    </row>
    <row r="326" spans="1:2" x14ac:dyDescent="0.25">
      <c r="A326" s="192">
        <v>300</v>
      </c>
      <c r="B326" s="193">
        <v>153.78750000000002</v>
      </c>
    </row>
    <row r="327" spans="1:2" x14ac:dyDescent="0.25">
      <c r="A327" s="192">
        <v>301</v>
      </c>
      <c r="B327" s="193">
        <v>153.80000000000001</v>
      </c>
    </row>
    <row r="328" spans="1:2" x14ac:dyDescent="0.25">
      <c r="A328" s="192">
        <v>302</v>
      </c>
      <c r="B328" s="193">
        <v>153.8125</v>
      </c>
    </row>
    <row r="329" spans="1:2" x14ac:dyDescent="0.25">
      <c r="A329" s="192">
        <v>303</v>
      </c>
      <c r="B329" s="193">
        <v>153.82500000000002</v>
      </c>
    </row>
    <row r="330" spans="1:2" x14ac:dyDescent="0.25">
      <c r="A330" s="192">
        <v>304</v>
      </c>
      <c r="B330" s="193">
        <v>153.83750000000001</v>
      </c>
    </row>
    <row r="331" spans="1:2" x14ac:dyDescent="0.25">
      <c r="A331" s="192">
        <v>305</v>
      </c>
      <c r="B331" s="193">
        <v>153.85000000000002</v>
      </c>
    </row>
    <row r="332" spans="1:2" x14ac:dyDescent="0.25">
      <c r="A332" s="192">
        <v>306</v>
      </c>
      <c r="B332" s="193">
        <v>153.86250000000001</v>
      </c>
    </row>
    <row r="333" spans="1:2" x14ac:dyDescent="0.25">
      <c r="A333" s="192">
        <v>307</v>
      </c>
      <c r="B333" s="193">
        <v>153.875</v>
      </c>
    </row>
    <row r="334" spans="1:2" x14ac:dyDescent="0.25">
      <c r="A334" s="192">
        <v>308</v>
      </c>
      <c r="B334" s="193">
        <v>153.88750000000002</v>
      </c>
    </row>
    <row r="335" spans="1:2" x14ac:dyDescent="0.25">
      <c r="A335" s="192">
        <v>309</v>
      </c>
      <c r="B335" s="193">
        <v>153.9</v>
      </c>
    </row>
    <row r="336" spans="1:2" x14ac:dyDescent="0.25">
      <c r="A336" s="192">
        <v>310</v>
      </c>
      <c r="B336" s="193">
        <v>153.91250000000002</v>
      </c>
    </row>
    <row r="337" spans="1:2" x14ac:dyDescent="0.25">
      <c r="A337" s="192">
        <v>311</v>
      </c>
      <c r="B337" s="193">
        <v>153.92500000000001</v>
      </c>
    </row>
    <row r="338" spans="1:2" x14ac:dyDescent="0.25">
      <c r="A338" s="192">
        <v>312</v>
      </c>
      <c r="B338" s="193">
        <v>153.9375</v>
      </c>
    </row>
    <row r="339" spans="1:2" x14ac:dyDescent="0.25">
      <c r="A339" s="192">
        <v>313</v>
      </c>
      <c r="B339" s="193">
        <v>153.95000000000002</v>
      </c>
    </row>
    <row r="340" spans="1:2" x14ac:dyDescent="0.25">
      <c r="A340" s="192">
        <v>314</v>
      </c>
      <c r="B340" s="193">
        <v>153.96250000000001</v>
      </c>
    </row>
    <row r="341" spans="1:2" x14ac:dyDescent="0.25">
      <c r="A341" s="192">
        <v>315</v>
      </c>
      <c r="B341" s="193">
        <v>153.97500000000002</v>
      </c>
    </row>
    <row r="342" spans="1:2" x14ac:dyDescent="0.25">
      <c r="A342" s="192">
        <v>316</v>
      </c>
      <c r="B342" s="193">
        <v>153.98750000000001</v>
      </c>
    </row>
    <row r="343" spans="1:2" x14ac:dyDescent="0.25">
      <c r="A343" s="192">
        <v>317</v>
      </c>
      <c r="B343" s="193">
        <v>154</v>
      </c>
    </row>
    <row r="344" spans="1:2" x14ac:dyDescent="0.25">
      <c r="A344" s="192">
        <v>318</v>
      </c>
      <c r="B344" s="193">
        <v>154.01250000000002</v>
      </c>
    </row>
    <row r="345" spans="1:2" x14ac:dyDescent="0.25">
      <c r="A345" s="192">
        <v>319</v>
      </c>
      <c r="B345" s="193">
        <v>154.02500000000001</v>
      </c>
    </row>
    <row r="346" spans="1:2" x14ac:dyDescent="0.25">
      <c r="A346" s="192">
        <v>320</v>
      </c>
      <c r="B346" s="193">
        <v>154.03750000000002</v>
      </c>
    </row>
    <row r="347" spans="1:2" x14ac:dyDescent="0.25">
      <c r="A347" s="192">
        <v>321</v>
      </c>
      <c r="B347" s="193">
        <v>154.05000000000001</v>
      </c>
    </row>
    <row r="348" spans="1:2" x14ac:dyDescent="0.25">
      <c r="A348" s="192">
        <v>322</v>
      </c>
      <c r="B348" s="193">
        <v>154.0625</v>
      </c>
    </row>
    <row r="349" spans="1:2" x14ac:dyDescent="0.25">
      <c r="A349" s="192">
        <v>323</v>
      </c>
      <c r="B349" s="193">
        <v>154.07500000000002</v>
      </c>
    </row>
    <row r="350" spans="1:2" x14ac:dyDescent="0.25">
      <c r="A350" s="192">
        <v>324</v>
      </c>
      <c r="B350" s="193">
        <v>154.08750000000001</v>
      </c>
    </row>
    <row r="351" spans="1:2" x14ac:dyDescent="0.25">
      <c r="A351" s="192">
        <v>325</v>
      </c>
      <c r="B351" s="193">
        <v>154.10000000000002</v>
      </c>
    </row>
    <row r="352" spans="1:2" x14ac:dyDescent="0.25">
      <c r="A352" s="192">
        <v>326</v>
      </c>
      <c r="B352" s="193">
        <v>154.11250000000001</v>
      </c>
    </row>
    <row r="353" spans="1:2" x14ac:dyDescent="0.25">
      <c r="A353" s="192">
        <v>327</v>
      </c>
      <c r="B353" s="193">
        <v>154.125</v>
      </c>
    </row>
    <row r="354" spans="1:2" x14ac:dyDescent="0.25">
      <c r="A354" s="192">
        <v>328</v>
      </c>
      <c r="B354" s="193">
        <v>154.13750000000002</v>
      </c>
    </row>
    <row r="355" spans="1:2" x14ac:dyDescent="0.25">
      <c r="A355" s="192">
        <v>329</v>
      </c>
      <c r="B355" s="193">
        <v>154.15</v>
      </c>
    </row>
    <row r="356" spans="1:2" x14ac:dyDescent="0.25">
      <c r="A356" s="192">
        <v>330</v>
      </c>
      <c r="B356" s="193">
        <v>154.16250000000002</v>
      </c>
    </row>
    <row r="357" spans="1:2" x14ac:dyDescent="0.25">
      <c r="A357" s="192">
        <v>331</v>
      </c>
      <c r="B357" s="193">
        <v>154.17500000000001</v>
      </c>
    </row>
    <row r="358" spans="1:2" x14ac:dyDescent="0.25">
      <c r="A358" s="192">
        <v>332</v>
      </c>
      <c r="B358" s="193">
        <v>154.1875</v>
      </c>
    </row>
    <row r="359" spans="1:2" x14ac:dyDescent="0.25">
      <c r="A359" s="192">
        <v>333</v>
      </c>
      <c r="B359" s="193">
        <v>154.20000000000002</v>
      </c>
    </row>
    <row r="360" spans="1:2" x14ac:dyDescent="0.25">
      <c r="A360" s="192">
        <v>334</v>
      </c>
      <c r="B360" s="193">
        <v>154.21250000000001</v>
      </c>
    </row>
    <row r="361" spans="1:2" x14ac:dyDescent="0.25">
      <c r="A361" s="192">
        <v>335</v>
      </c>
      <c r="B361" s="193">
        <v>154.22500000000002</v>
      </c>
    </row>
    <row r="362" spans="1:2" x14ac:dyDescent="0.25">
      <c r="A362" s="192">
        <v>336</v>
      </c>
      <c r="B362" s="193">
        <v>154.23750000000001</v>
      </c>
    </row>
    <row r="363" spans="1:2" x14ac:dyDescent="0.25">
      <c r="A363" s="192">
        <v>337</v>
      </c>
      <c r="B363" s="193">
        <v>154.25</v>
      </c>
    </row>
    <row r="364" spans="1:2" x14ac:dyDescent="0.25">
      <c r="A364" s="192">
        <v>338</v>
      </c>
      <c r="B364" s="193">
        <v>154.26250000000002</v>
      </c>
    </row>
    <row r="365" spans="1:2" x14ac:dyDescent="0.25">
      <c r="A365" s="192">
        <v>339</v>
      </c>
      <c r="B365" s="193">
        <v>154.27500000000001</v>
      </c>
    </row>
    <row r="366" spans="1:2" x14ac:dyDescent="0.25">
      <c r="A366" s="192">
        <v>340</v>
      </c>
      <c r="B366" s="193">
        <v>154.28750000000002</v>
      </c>
    </row>
    <row r="367" spans="1:2" x14ac:dyDescent="0.25">
      <c r="A367" s="192">
        <v>341</v>
      </c>
      <c r="B367" s="193">
        <v>154.30000000000001</v>
      </c>
    </row>
    <row r="368" spans="1:2" x14ac:dyDescent="0.25">
      <c r="A368" s="192">
        <v>342</v>
      </c>
      <c r="B368" s="193">
        <v>154.3125</v>
      </c>
    </row>
    <row r="369" spans="1:2" x14ac:dyDescent="0.25">
      <c r="A369" s="192">
        <v>343</v>
      </c>
      <c r="B369" s="193">
        <v>154.32500000000002</v>
      </c>
    </row>
    <row r="370" spans="1:2" x14ac:dyDescent="0.25">
      <c r="A370" s="192">
        <v>344</v>
      </c>
      <c r="B370" s="193">
        <v>154.33750000000001</v>
      </c>
    </row>
    <row r="371" spans="1:2" x14ac:dyDescent="0.25">
      <c r="A371" s="192">
        <v>345</v>
      </c>
      <c r="B371" s="193">
        <v>154.35000000000002</v>
      </c>
    </row>
    <row r="372" spans="1:2" x14ac:dyDescent="0.25">
      <c r="A372" s="192">
        <v>346</v>
      </c>
      <c r="B372" s="193">
        <v>154.36250000000001</v>
      </c>
    </row>
    <row r="373" spans="1:2" x14ac:dyDescent="0.25">
      <c r="A373" s="192">
        <v>347</v>
      </c>
      <c r="B373" s="193">
        <v>154.375</v>
      </c>
    </row>
    <row r="374" spans="1:2" x14ac:dyDescent="0.25">
      <c r="A374" s="192">
        <v>348</v>
      </c>
      <c r="B374" s="193">
        <v>154.38750000000002</v>
      </c>
    </row>
    <row r="375" spans="1:2" x14ac:dyDescent="0.25">
      <c r="A375" s="192">
        <v>349</v>
      </c>
      <c r="B375" s="193">
        <v>154.4</v>
      </c>
    </row>
    <row r="376" spans="1:2" x14ac:dyDescent="0.25">
      <c r="A376" s="192">
        <v>350</v>
      </c>
      <c r="B376" s="193">
        <v>154.41250000000002</v>
      </c>
    </row>
    <row r="377" spans="1:2" x14ac:dyDescent="0.25">
      <c r="A377" s="192">
        <v>351</v>
      </c>
      <c r="B377" s="193">
        <v>154.42500000000001</v>
      </c>
    </row>
    <row r="378" spans="1:2" x14ac:dyDescent="0.25">
      <c r="A378" s="192">
        <v>352</v>
      </c>
      <c r="B378" s="193">
        <v>154.4375</v>
      </c>
    </row>
    <row r="379" spans="1:2" x14ac:dyDescent="0.25">
      <c r="A379" s="192">
        <v>353</v>
      </c>
      <c r="B379" s="193">
        <v>154.45000000000002</v>
      </c>
    </row>
    <row r="380" spans="1:2" x14ac:dyDescent="0.25">
      <c r="A380" s="192">
        <v>354</v>
      </c>
      <c r="B380" s="193">
        <v>154.46250000000001</v>
      </c>
    </row>
    <row r="381" spans="1:2" x14ac:dyDescent="0.25">
      <c r="A381" s="192">
        <v>355</v>
      </c>
      <c r="B381" s="193">
        <v>154.47500000000002</v>
      </c>
    </row>
    <row r="382" spans="1:2" x14ac:dyDescent="0.25">
      <c r="A382" s="192">
        <v>356</v>
      </c>
      <c r="B382" s="193">
        <v>154.48750000000001</v>
      </c>
    </row>
    <row r="383" spans="1:2" x14ac:dyDescent="0.25">
      <c r="A383" s="192">
        <v>357</v>
      </c>
      <c r="B383" s="193">
        <v>154.5</v>
      </c>
    </row>
    <row r="384" spans="1:2" x14ac:dyDescent="0.25">
      <c r="A384" s="192">
        <v>358</v>
      </c>
      <c r="B384" s="193">
        <v>154.51250000000002</v>
      </c>
    </row>
    <row r="385" spans="1:2" x14ac:dyDescent="0.25">
      <c r="A385" s="192">
        <v>359</v>
      </c>
      <c r="B385" s="193">
        <v>154.52500000000001</v>
      </c>
    </row>
    <row r="386" spans="1:2" x14ac:dyDescent="0.25">
      <c r="A386" s="192">
        <v>360</v>
      </c>
      <c r="B386" s="193">
        <v>154.53750000000002</v>
      </c>
    </row>
    <row r="387" spans="1:2" x14ac:dyDescent="0.25">
      <c r="A387" s="192">
        <v>361</v>
      </c>
      <c r="B387" s="193">
        <v>154.55000000000001</v>
      </c>
    </row>
    <row r="388" spans="1:2" x14ac:dyDescent="0.25">
      <c r="A388" s="192">
        <v>362</v>
      </c>
      <c r="B388" s="193">
        <v>154.5625</v>
      </c>
    </row>
    <row r="389" spans="1:2" x14ac:dyDescent="0.25">
      <c r="A389" s="192">
        <v>363</v>
      </c>
      <c r="B389" s="193">
        <v>154.57500000000002</v>
      </c>
    </row>
    <row r="390" spans="1:2" x14ac:dyDescent="0.25">
      <c r="A390" s="192">
        <v>364</v>
      </c>
      <c r="B390" s="193">
        <v>154.58750000000001</v>
      </c>
    </row>
    <row r="391" spans="1:2" x14ac:dyDescent="0.25">
      <c r="A391" s="192">
        <v>365</v>
      </c>
      <c r="B391" s="193">
        <v>154.60000000000002</v>
      </c>
    </row>
    <row r="392" spans="1:2" x14ac:dyDescent="0.25">
      <c r="A392" s="192">
        <v>366</v>
      </c>
      <c r="B392" s="193">
        <v>154.61250000000001</v>
      </c>
    </row>
    <row r="393" spans="1:2" x14ac:dyDescent="0.25">
      <c r="A393" s="192">
        <v>367</v>
      </c>
      <c r="B393" s="193">
        <v>154.625</v>
      </c>
    </row>
    <row r="394" spans="1:2" x14ac:dyDescent="0.25">
      <c r="A394" s="192">
        <v>368</v>
      </c>
      <c r="B394" s="193">
        <v>154.63750000000002</v>
      </c>
    </row>
    <row r="395" spans="1:2" x14ac:dyDescent="0.25">
      <c r="A395" s="192">
        <v>369</v>
      </c>
      <c r="B395" s="193">
        <v>154.65</v>
      </c>
    </row>
    <row r="396" spans="1:2" x14ac:dyDescent="0.25">
      <c r="A396" s="192">
        <v>370</v>
      </c>
      <c r="B396" s="193">
        <v>154.66250000000002</v>
      </c>
    </row>
    <row r="397" spans="1:2" x14ac:dyDescent="0.25">
      <c r="A397" s="192">
        <v>371</v>
      </c>
      <c r="B397" s="193">
        <v>154.67500000000001</v>
      </c>
    </row>
    <row r="398" spans="1:2" x14ac:dyDescent="0.25">
      <c r="A398" s="192">
        <v>372</v>
      </c>
      <c r="B398" s="193">
        <v>154.6875</v>
      </c>
    </row>
    <row r="399" spans="1:2" x14ac:dyDescent="0.25">
      <c r="A399" s="192">
        <v>373</v>
      </c>
      <c r="B399" s="193">
        <v>154.70000000000002</v>
      </c>
    </row>
    <row r="400" spans="1:2" x14ac:dyDescent="0.25">
      <c r="A400" s="192">
        <v>374</v>
      </c>
      <c r="B400" s="193">
        <v>154.71250000000001</v>
      </c>
    </row>
    <row r="401" spans="1:2" x14ac:dyDescent="0.25">
      <c r="A401" s="192">
        <v>375</v>
      </c>
      <c r="B401" s="193">
        <v>154.72500000000002</v>
      </c>
    </row>
    <row r="402" spans="1:2" x14ac:dyDescent="0.25">
      <c r="A402" s="192">
        <v>376</v>
      </c>
      <c r="B402" s="193">
        <v>154.73750000000001</v>
      </c>
    </row>
    <row r="403" spans="1:2" x14ac:dyDescent="0.25">
      <c r="A403" s="192">
        <v>377</v>
      </c>
      <c r="B403" s="193">
        <v>154.75</v>
      </c>
    </row>
    <row r="404" spans="1:2" x14ac:dyDescent="0.25">
      <c r="A404" s="192">
        <v>378</v>
      </c>
      <c r="B404" s="193">
        <v>154.76250000000002</v>
      </c>
    </row>
    <row r="405" spans="1:2" x14ac:dyDescent="0.25">
      <c r="A405" s="192">
        <v>379</v>
      </c>
      <c r="B405" s="193">
        <v>154.77500000000001</v>
      </c>
    </row>
    <row r="406" spans="1:2" x14ac:dyDescent="0.25">
      <c r="A406" s="192">
        <v>380</v>
      </c>
      <c r="B406" s="193">
        <v>154.78750000000002</v>
      </c>
    </row>
    <row r="407" spans="1:2" x14ac:dyDescent="0.25">
      <c r="A407" s="192">
        <v>381</v>
      </c>
      <c r="B407" s="193">
        <v>154.80000000000001</v>
      </c>
    </row>
    <row r="408" spans="1:2" x14ac:dyDescent="0.25">
      <c r="A408" s="192">
        <v>382</v>
      </c>
      <c r="B408" s="193">
        <v>154.8125</v>
      </c>
    </row>
    <row r="409" spans="1:2" x14ac:dyDescent="0.25">
      <c r="A409" s="192">
        <v>383</v>
      </c>
      <c r="B409" s="193">
        <v>154.82500000000002</v>
      </c>
    </row>
    <row r="410" spans="1:2" x14ac:dyDescent="0.25">
      <c r="A410" s="192">
        <v>384</v>
      </c>
      <c r="B410" s="193">
        <v>154.83750000000001</v>
      </c>
    </row>
    <row r="411" spans="1:2" x14ac:dyDescent="0.25">
      <c r="A411" s="192">
        <v>385</v>
      </c>
      <c r="B411" s="193">
        <v>154.85000000000002</v>
      </c>
    </row>
    <row r="412" spans="1:2" x14ac:dyDescent="0.25">
      <c r="A412" s="192">
        <v>386</v>
      </c>
      <c r="B412" s="193">
        <v>154.86250000000001</v>
      </c>
    </row>
    <row r="413" spans="1:2" x14ac:dyDescent="0.25">
      <c r="A413" s="192">
        <v>387</v>
      </c>
      <c r="B413" s="193">
        <v>154.875</v>
      </c>
    </row>
    <row r="414" spans="1:2" x14ac:dyDescent="0.25">
      <c r="A414" s="192">
        <v>388</v>
      </c>
      <c r="B414" s="193">
        <v>154.88750000000002</v>
      </c>
    </row>
    <row r="415" spans="1:2" x14ac:dyDescent="0.25">
      <c r="A415" s="192">
        <v>389</v>
      </c>
      <c r="B415" s="193">
        <v>154.9</v>
      </c>
    </row>
    <row r="416" spans="1:2" x14ac:dyDescent="0.25">
      <c r="A416" s="192">
        <v>390</v>
      </c>
      <c r="B416" s="193">
        <v>154.91250000000002</v>
      </c>
    </row>
    <row r="417" spans="1:2" x14ac:dyDescent="0.25">
      <c r="A417" s="192">
        <v>391</v>
      </c>
      <c r="B417" s="193">
        <v>154.92500000000001</v>
      </c>
    </row>
    <row r="418" spans="1:2" x14ac:dyDescent="0.25">
      <c r="A418" s="192">
        <v>392</v>
      </c>
      <c r="B418" s="193">
        <v>154.9375</v>
      </c>
    </row>
    <row r="419" spans="1:2" x14ac:dyDescent="0.25">
      <c r="A419" s="192">
        <v>393</v>
      </c>
      <c r="B419" s="193">
        <v>154.95000000000002</v>
      </c>
    </row>
    <row r="420" spans="1:2" x14ac:dyDescent="0.25">
      <c r="A420" s="192">
        <v>394</v>
      </c>
      <c r="B420" s="193">
        <v>154.96250000000001</v>
      </c>
    </row>
    <row r="421" spans="1:2" x14ac:dyDescent="0.25">
      <c r="A421" s="192">
        <v>395</v>
      </c>
      <c r="B421" s="193">
        <v>154.97500000000002</v>
      </c>
    </row>
    <row r="422" spans="1:2" x14ac:dyDescent="0.25">
      <c r="A422" s="192">
        <v>396</v>
      </c>
      <c r="B422" s="193">
        <v>154.98750000000001</v>
      </c>
    </row>
    <row r="423" spans="1:2" x14ac:dyDescent="0.25">
      <c r="A423" s="192">
        <v>397</v>
      </c>
      <c r="B423" s="193">
        <v>155</v>
      </c>
    </row>
    <row r="424" spans="1:2" x14ac:dyDescent="0.25">
      <c r="A424" s="192">
        <v>398</v>
      </c>
      <c r="B424" s="193">
        <v>155.01250000000002</v>
      </c>
    </row>
    <row r="425" spans="1:2" x14ac:dyDescent="0.25">
      <c r="A425" s="192">
        <v>399</v>
      </c>
      <c r="B425" s="193">
        <v>155.02500000000001</v>
      </c>
    </row>
    <row r="426" spans="1:2" x14ac:dyDescent="0.25">
      <c r="A426" s="192">
        <v>400</v>
      </c>
      <c r="B426" s="193">
        <v>155.03750000000002</v>
      </c>
    </row>
    <row r="427" spans="1:2" x14ac:dyDescent="0.25">
      <c r="A427" s="192">
        <v>401</v>
      </c>
      <c r="B427" s="193">
        <v>155.05000000000001</v>
      </c>
    </row>
    <row r="428" spans="1:2" x14ac:dyDescent="0.25">
      <c r="A428" s="192">
        <v>402</v>
      </c>
      <c r="B428" s="193">
        <v>155.0625</v>
      </c>
    </row>
    <row r="429" spans="1:2" x14ac:dyDescent="0.25">
      <c r="A429" s="192">
        <v>403</v>
      </c>
      <c r="B429" s="193">
        <v>155.07500000000002</v>
      </c>
    </row>
    <row r="430" spans="1:2" x14ac:dyDescent="0.25">
      <c r="A430" s="192">
        <v>404</v>
      </c>
      <c r="B430" s="193">
        <v>155.08750000000001</v>
      </c>
    </row>
    <row r="431" spans="1:2" x14ac:dyDescent="0.25">
      <c r="A431" s="192">
        <v>405</v>
      </c>
      <c r="B431" s="193">
        <v>155.10000000000002</v>
      </c>
    </row>
    <row r="432" spans="1:2" x14ac:dyDescent="0.25">
      <c r="A432" s="192">
        <v>406</v>
      </c>
      <c r="B432" s="193">
        <v>155.11250000000001</v>
      </c>
    </row>
    <row r="433" spans="1:2" x14ac:dyDescent="0.25">
      <c r="A433" s="192">
        <v>407</v>
      </c>
      <c r="B433" s="193">
        <v>155.125</v>
      </c>
    </row>
    <row r="434" spans="1:2" x14ac:dyDescent="0.25">
      <c r="A434" s="192">
        <v>408</v>
      </c>
      <c r="B434" s="193">
        <v>155.13750000000002</v>
      </c>
    </row>
    <row r="435" spans="1:2" x14ac:dyDescent="0.25">
      <c r="A435" s="192">
        <v>409</v>
      </c>
      <c r="B435" s="193">
        <v>155.15</v>
      </c>
    </row>
    <row r="436" spans="1:2" x14ac:dyDescent="0.25">
      <c r="A436" s="192">
        <v>410</v>
      </c>
      <c r="B436" s="193">
        <v>155.16250000000002</v>
      </c>
    </row>
    <row r="437" spans="1:2" x14ac:dyDescent="0.25">
      <c r="A437" s="192">
        <v>411</v>
      </c>
      <c r="B437" s="193">
        <v>155.17500000000001</v>
      </c>
    </row>
    <row r="438" spans="1:2" x14ac:dyDescent="0.25">
      <c r="A438" s="192">
        <v>412</v>
      </c>
      <c r="B438" s="193">
        <v>155.1875</v>
      </c>
    </row>
    <row r="439" spans="1:2" x14ac:dyDescent="0.25">
      <c r="A439" s="192">
        <v>413</v>
      </c>
      <c r="B439" s="193">
        <v>155.20000000000002</v>
      </c>
    </row>
    <row r="440" spans="1:2" x14ac:dyDescent="0.25">
      <c r="A440" s="192">
        <v>414</v>
      </c>
      <c r="B440" s="193">
        <v>155.21250000000001</v>
      </c>
    </row>
    <row r="441" spans="1:2" x14ac:dyDescent="0.25">
      <c r="A441" s="192">
        <v>415</v>
      </c>
      <c r="B441" s="193">
        <v>155.22500000000002</v>
      </c>
    </row>
    <row r="442" spans="1:2" x14ac:dyDescent="0.25">
      <c r="A442" s="192">
        <v>416</v>
      </c>
      <c r="B442" s="193">
        <v>155.23750000000001</v>
      </c>
    </row>
    <row r="443" spans="1:2" x14ac:dyDescent="0.25">
      <c r="A443" s="192">
        <v>417</v>
      </c>
      <c r="B443" s="193">
        <v>155.25</v>
      </c>
    </row>
    <row r="444" spans="1:2" x14ac:dyDescent="0.25">
      <c r="A444" s="192">
        <v>418</v>
      </c>
      <c r="B444" s="193">
        <v>155.26250000000002</v>
      </c>
    </row>
    <row r="445" spans="1:2" x14ac:dyDescent="0.25">
      <c r="A445" s="192">
        <v>419</v>
      </c>
      <c r="B445" s="193">
        <v>155.27500000000001</v>
      </c>
    </row>
    <row r="446" spans="1:2" x14ac:dyDescent="0.25">
      <c r="A446" s="192">
        <v>420</v>
      </c>
      <c r="B446" s="193">
        <v>155.28750000000002</v>
      </c>
    </row>
    <row r="447" spans="1:2" x14ac:dyDescent="0.25">
      <c r="A447" s="192">
        <v>421</v>
      </c>
      <c r="B447" s="193">
        <v>155.30000000000001</v>
      </c>
    </row>
    <row r="448" spans="1:2" x14ac:dyDescent="0.25">
      <c r="A448" s="192">
        <v>422</v>
      </c>
      <c r="B448" s="193">
        <v>155.3125</v>
      </c>
    </row>
    <row r="449" spans="1:2" x14ac:dyDescent="0.25">
      <c r="A449" s="192">
        <v>423</v>
      </c>
      <c r="B449" s="193">
        <v>155.32500000000002</v>
      </c>
    </row>
    <row r="450" spans="1:2" x14ac:dyDescent="0.25">
      <c r="A450" s="192">
        <v>424</v>
      </c>
      <c r="B450" s="193">
        <v>155.33750000000001</v>
      </c>
    </row>
    <row r="451" spans="1:2" x14ac:dyDescent="0.25">
      <c r="A451" s="192">
        <v>425</v>
      </c>
      <c r="B451" s="193">
        <v>155.35000000000002</v>
      </c>
    </row>
    <row r="452" spans="1:2" x14ac:dyDescent="0.25">
      <c r="A452" s="192">
        <v>426</v>
      </c>
      <c r="B452" s="193">
        <v>155.36250000000001</v>
      </c>
    </row>
    <row r="453" spans="1:2" x14ac:dyDescent="0.25">
      <c r="A453" s="192">
        <v>427</v>
      </c>
      <c r="B453" s="193">
        <v>155.375</v>
      </c>
    </row>
    <row r="454" spans="1:2" x14ac:dyDescent="0.25">
      <c r="A454" s="192">
        <v>428</v>
      </c>
      <c r="B454" s="193">
        <v>155.38750000000002</v>
      </c>
    </row>
    <row r="455" spans="1:2" x14ac:dyDescent="0.25">
      <c r="A455" s="192">
        <v>429</v>
      </c>
      <c r="B455" s="193">
        <v>155.4</v>
      </c>
    </row>
    <row r="456" spans="1:2" x14ac:dyDescent="0.25">
      <c r="A456" s="192">
        <v>430</v>
      </c>
      <c r="B456" s="193">
        <v>155.41250000000002</v>
      </c>
    </row>
    <row r="457" spans="1:2" x14ac:dyDescent="0.25">
      <c r="A457" s="192">
        <v>431</v>
      </c>
      <c r="B457" s="193">
        <v>155.42500000000001</v>
      </c>
    </row>
    <row r="458" spans="1:2" x14ac:dyDescent="0.25">
      <c r="A458" s="192">
        <v>432</v>
      </c>
      <c r="B458" s="193">
        <v>155.4375</v>
      </c>
    </row>
    <row r="459" spans="1:2" x14ac:dyDescent="0.25">
      <c r="A459" s="192">
        <v>433</v>
      </c>
      <c r="B459" s="193">
        <v>155.45000000000002</v>
      </c>
    </row>
    <row r="460" spans="1:2" x14ac:dyDescent="0.25">
      <c r="A460" s="192">
        <v>434</v>
      </c>
      <c r="B460" s="193">
        <v>155.46250000000001</v>
      </c>
    </row>
    <row r="461" spans="1:2" x14ac:dyDescent="0.25">
      <c r="A461" s="192">
        <v>435</v>
      </c>
      <c r="B461" s="193">
        <v>155.47500000000002</v>
      </c>
    </row>
    <row r="462" spans="1:2" x14ac:dyDescent="0.25">
      <c r="A462" s="192">
        <v>436</v>
      </c>
      <c r="B462" s="193">
        <v>155.48750000000001</v>
      </c>
    </row>
    <row r="463" spans="1:2" x14ac:dyDescent="0.25">
      <c r="A463" s="192">
        <v>437</v>
      </c>
      <c r="B463" s="193">
        <v>155.5</v>
      </c>
    </row>
    <row r="464" spans="1:2" x14ac:dyDescent="0.25">
      <c r="A464" s="192">
        <v>438</v>
      </c>
      <c r="B464" s="193">
        <v>155.51250000000002</v>
      </c>
    </row>
    <row r="465" spans="1:2" x14ac:dyDescent="0.25">
      <c r="A465" s="192">
        <v>439</v>
      </c>
      <c r="B465" s="193">
        <v>155.52500000000001</v>
      </c>
    </row>
    <row r="466" spans="1:2" x14ac:dyDescent="0.25">
      <c r="A466" s="192">
        <v>440</v>
      </c>
      <c r="B466" s="193">
        <v>155.53750000000002</v>
      </c>
    </row>
    <row r="467" spans="1:2" x14ac:dyDescent="0.25">
      <c r="A467" s="192">
        <v>441</v>
      </c>
      <c r="B467" s="193">
        <v>155.55000000000001</v>
      </c>
    </row>
    <row r="468" spans="1:2" x14ac:dyDescent="0.25">
      <c r="A468" s="192">
        <v>442</v>
      </c>
      <c r="B468" s="193">
        <v>155.5625</v>
      </c>
    </row>
    <row r="469" spans="1:2" x14ac:dyDescent="0.25">
      <c r="A469" s="192">
        <v>443</v>
      </c>
      <c r="B469" s="193">
        <v>155.57500000000002</v>
      </c>
    </row>
    <row r="470" spans="1:2" x14ac:dyDescent="0.25">
      <c r="A470" s="192">
        <v>444</v>
      </c>
      <c r="B470" s="193">
        <v>155.58750000000001</v>
      </c>
    </row>
    <row r="471" spans="1:2" x14ac:dyDescent="0.25">
      <c r="A471" s="192">
        <v>445</v>
      </c>
      <c r="B471" s="193">
        <v>155.60000000000002</v>
      </c>
    </row>
    <row r="472" spans="1:2" x14ac:dyDescent="0.25">
      <c r="A472" s="192">
        <v>446</v>
      </c>
      <c r="B472" s="193">
        <v>155.61250000000001</v>
      </c>
    </row>
    <row r="473" spans="1:2" x14ac:dyDescent="0.25">
      <c r="A473" s="192">
        <v>447</v>
      </c>
      <c r="B473" s="193">
        <v>155.625</v>
      </c>
    </row>
    <row r="474" spans="1:2" x14ac:dyDescent="0.25">
      <c r="A474" s="192">
        <v>448</v>
      </c>
      <c r="B474" s="193">
        <v>155.63750000000002</v>
      </c>
    </row>
    <row r="475" spans="1:2" x14ac:dyDescent="0.25">
      <c r="A475" s="192">
        <v>449</v>
      </c>
      <c r="B475" s="193">
        <v>155.65</v>
      </c>
    </row>
    <row r="476" spans="1:2" x14ac:dyDescent="0.25">
      <c r="A476" s="192">
        <v>450</v>
      </c>
      <c r="B476" s="193">
        <v>155.66250000000002</v>
      </c>
    </row>
    <row r="477" spans="1:2" x14ac:dyDescent="0.25">
      <c r="A477" s="192">
        <v>451</v>
      </c>
      <c r="B477" s="193">
        <v>155.67500000000001</v>
      </c>
    </row>
    <row r="478" spans="1:2" x14ac:dyDescent="0.25">
      <c r="A478" s="192">
        <v>452</v>
      </c>
      <c r="B478" s="193">
        <v>155.6875</v>
      </c>
    </row>
    <row r="479" spans="1:2" x14ac:dyDescent="0.25">
      <c r="A479" s="192">
        <v>453</v>
      </c>
      <c r="B479" s="193">
        <v>155.70000000000002</v>
      </c>
    </row>
    <row r="480" spans="1:2" x14ac:dyDescent="0.25">
      <c r="A480" s="192">
        <v>454</v>
      </c>
      <c r="B480" s="193">
        <v>155.71250000000001</v>
      </c>
    </row>
    <row r="481" spans="1:2" x14ac:dyDescent="0.25">
      <c r="A481" s="192">
        <v>455</v>
      </c>
      <c r="B481" s="193">
        <v>155.72500000000002</v>
      </c>
    </row>
    <row r="482" spans="1:2" x14ac:dyDescent="0.25">
      <c r="A482" s="192">
        <v>456</v>
      </c>
      <c r="B482" s="193">
        <v>155.73750000000001</v>
      </c>
    </row>
    <row r="483" spans="1:2" x14ac:dyDescent="0.25">
      <c r="A483" s="192">
        <v>457</v>
      </c>
      <c r="B483" s="193">
        <v>155.75</v>
      </c>
    </row>
    <row r="484" spans="1:2" x14ac:dyDescent="0.25">
      <c r="A484" s="192">
        <v>458</v>
      </c>
      <c r="B484" s="193">
        <v>155.76250000000002</v>
      </c>
    </row>
    <row r="485" spans="1:2" x14ac:dyDescent="0.25">
      <c r="A485" s="192">
        <v>459</v>
      </c>
      <c r="B485" s="193">
        <v>155.77500000000001</v>
      </c>
    </row>
    <row r="486" spans="1:2" x14ac:dyDescent="0.25">
      <c r="A486" s="192">
        <v>460</v>
      </c>
      <c r="B486" s="193">
        <v>155.78750000000002</v>
      </c>
    </row>
    <row r="487" spans="1:2" x14ac:dyDescent="0.25">
      <c r="A487" s="192">
        <v>461</v>
      </c>
      <c r="B487" s="193">
        <v>155.80000000000001</v>
      </c>
    </row>
    <row r="488" spans="1:2" x14ac:dyDescent="0.25">
      <c r="A488" s="192">
        <v>462</v>
      </c>
      <c r="B488" s="193">
        <v>155.8125</v>
      </c>
    </row>
    <row r="489" spans="1:2" x14ac:dyDescent="0.25">
      <c r="A489" s="192">
        <v>463</v>
      </c>
      <c r="B489" s="193">
        <v>155.82500000000002</v>
      </c>
    </row>
    <row r="490" spans="1:2" x14ac:dyDescent="0.25">
      <c r="A490" s="192">
        <v>464</v>
      </c>
      <c r="B490" s="193">
        <v>155.83750000000001</v>
      </c>
    </row>
    <row r="491" spans="1:2" x14ac:dyDescent="0.25">
      <c r="A491" s="192">
        <v>465</v>
      </c>
      <c r="B491" s="193">
        <v>155.85000000000002</v>
      </c>
    </row>
    <row r="492" spans="1:2" x14ac:dyDescent="0.25">
      <c r="A492" s="192">
        <v>466</v>
      </c>
      <c r="B492" s="193">
        <v>155.86250000000001</v>
      </c>
    </row>
    <row r="493" spans="1:2" x14ac:dyDescent="0.25">
      <c r="A493" s="192">
        <v>467</v>
      </c>
      <c r="B493" s="193">
        <v>155.875</v>
      </c>
    </row>
    <row r="494" spans="1:2" x14ac:dyDescent="0.25">
      <c r="A494" s="192">
        <v>468</v>
      </c>
      <c r="B494" s="193">
        <v>155.88750000000002</v>
      </c>
    </row>
    <row r="495" spans="1:2" x14ac:dyDescent="0.25">
      <c r="A495" s="192">
        <v>469</v>
      </c>
      <c r="B495" s="193">
        <v>155.9</v>
      </c>
    </row>
    <row r="496" spans="1:2" x14ac:dyDescent="0.25">
      <c r="A496" s="192">
        <v>470</v>
      </c>
      <c r="B496" s="193">
        <v>155.91250000000002</v>
      </c>
    </row>
    <row r="497" spans="1:2" x14ac:dyDescent="0.25">
      <c r="A497" s="192">
        <v>471</v>
      </c>
      <c r="B497" s="193">
        <v>155.92500000000001</v>
      </c>
    </row>
    <row r="498" spans="1:2" x14ac:dyDescent="0.25">
      <c r="A498" s="192">
        <v>472</v>
      </c>
      <c r="B498" s="193">
        <v>155.9375</v>
      </c>
    </row>
    <row r="499" spans="1:2" x14ac:dyDescent="0.25">
      <c r="A499" s="192">
        <v>473</v>
      </c>
      <c r="B499" s="193">
        <v>155.95000000000002</v>
      </c>
    </row>
    <row r="500" spans="1:2" x14ac:dyDescent="0.25">
      <c r="A500" s="192">
        <v>474</v>
      </c>
      <c r="B500" s="193">
        <v>155.96250000000001</v>
      </c>
    </row>
    <row r="501" spans="1:2" x14ac:dyDescent="0.25">
      <c r="A501" s="192">
        <v>475</v>
      </c>
      <c r="B501" s="193">
        <v>155.97500000000002</v>
      </c>
    </row>
    <row r="502" spans="1:2" x14ac:dyDescent="0.25">
      <c r="A502" s="192">
        <v>476</v>
      </c>
      <c r="B502" s="193">
        <v>155.98750000000001</v>
      </c>
    </row>
    <row r="503" spans="1:2" x14ac:dyDescent="0.25">
      <c r="A503" s="192">
        <v>477</v>
      </c>
      <c r="B503" s="193">
        <v>156</v>
      </c>
    </row>
    <row r="504" spans="1:2" x14ac:dyDescent="0.25">
      <c r="A504" s="192">
        <v>478</v>
      </c>
      <c r="B504" s="193">
        <v>156.01250000000002</v>
      </c>
    </row>
    <row r="505" spans="1:2" x14ac:dyDescent="0.25">
      <c r="A505" s="192">
        <v>479</v>
      </c>
      <c r="B505" s="193">
        <v>156.02500000000001</v>
      </c>
    </row>
    <row r="506" spans="1:2" x14ac:dyDescent="0.25">
      <c r="A506" s="192">
        <v>480</v>
      </c>
      <c r="B506" s="193">
        <v>156.03750000000002</v>
      </c>
    </row>
    <row r="507" spans="1:2" x14ac:dyDescent="0.25">
      <c r="A507" s="192">
        <v>481</v>
      </c>
      <c r="B507" s="193">
        <v>156.05000000000001</v>
      </c>
    </row>
    <row r="508" spans="1:2" x14ac:dyDescent="0.25">
      <c r="A508" s="192">
        <v>482</v>
      </c>
      <c r="B508" s="193">
        <v>156.0625</v>
      </c>
    </row>
    <row r="509" spans="1:2" x14ac:dyDescent="0.25">
      <c r="A509" s="192">
        <v>483</v>
      </c>
      <c r="B509" s="193">
        <v>156.07500000000002</v>
      </c>
    </row>
    <row r="510" spans="1:2" x14ac:dyDescent="0.25">
      <c r="A510" s="192">
        <v>484</v>
      </c>
      <c r="B510" s="193">
        <v>156.08750000000001</v>
      </c>
    </row>
    <row r="511" spans="1:2" x14ac:dyDescent="0.25">
      <c r="A511" s="192">
        <v>485</v>
      </c>
      <c r="B511" s="193">
        <v>156.10000000000002</v>
      </c>
    </row>
    <row r="512" spans="1:2" x14ac:dyDescent="0.25">
      <c r="A512" s="192">
        <v>486</v>
      </c>
      <c r="B512" s="193">
        <v>156.11250000000001</v>
      </c>
    </row>
    <row r="513" spans="1:2" x14ac:dyDescent="0.25">
      <c r="A513" s="192">
        <v>487</v>
      </c>
      <c r="B513" s="193">
        <v>156.125</v>
      </c>
    </row>
    <row r="514" spans="1:2" x14ac:dyDescent="0.25">
      <c r="A514" s="192">
        <v>488</v>
      </c>
      <c r="B514" s="193">
        <v>156.13750000000002</v>
      </c>
    </row>
    <row r="515" spans="1:2" x14ac:dyDescent="0.25">
      <c r="A515" s="192">
        <v>489</v>
      </c>
      <c r="B515" s="193">
        <v>156.15</v>
      </c>
    </row>
    <row r="516" spans="1:2" x14ac:dyDescent="0.25">
      <c r="A516" s="192">
        <v>490</v>
      </c>
      <c r="B516" s="193">
        <v>156.16250000000002</v>
      </c>
    </row>
    <row r="517" spans="1:2" x14ac:dyDescent="0.25">
      <c r="A517" s="192">
        <v>491</v>
      </c>
      <c r="B517" s="193">
        <v>156.17500000000001</v>
      </c>
    </row>
    <row r="518" spans="1:2" x14ac:dyDescent="0.25">
      <c r="A518" s="192">
        <v>492</v>
      </c>
      <c r="B518" s="193">
        <v>156.1875</v>
      </c>
    </row>
    <row r="519" spans="1:2" x14ac:dyDescent="0.25">
      <c r="A519" s="192">
        <v>493</v>
      </c>
      <c r="B519" s="193">
        <v>156.20000000000002</v>
      </c>
    </row>
    <row r="520" spans="1:2" x14ac:dyDescent="0.25">
      <c r="A520" s="192">
        <v>494</v>
      </c>
      <c r="B520" s="193">
        <v>156.21250000000001</v>
      </c>
    </row>
    <row r="521" spans="1:2" x14ac:dyDescent="0.25">
      <c r="A521" s="192">
        <v>495</v>
      </c>
      <c r="B521" s="193">
        <v>156.22500000000002</v>
      </c>
    </row>
    <row r="522" spans="1:2" x14ac:dyDescent="0.25">
      <c r="A522" s="192">
        <v>496</v>
      </c>
      <c r="B522" s="193">
        <v>156.23750000000001</v>
      </c>
    </row>
    <row r="523" spans="1:2" x14ac:dyDescent="0.25">
      <c r="A523" s="192">
        <v>497</v>
      </c>
      <c r="B523" s="193">
        <v>156.25</v>
      </c>
    </row>
    <row r="524" spans="1:2" x14ac:dyDescent="0.25">
      <c r="A524" s="192">
        <v>498</v>
      </c>
      <c r="B524" s="193">
        <v>156.26250000000002</v>
      </c>
    </row>
    <row r="525" spans="1:2" x14ac:dyDescent="0.25">
      <c r="A525" s="192">
        <v>499</v>
      </c>
      <c r="B525" s="193">
        <v>156.27500000000001</v>
      </c>
    </row>
    <row r="526" spans="1:2" x14ac:dyDescent="0.25">
      <c r="A526" s="192">
        <v>500</v>
      </c>
      <c r="B526" s="193">
        <v>156.28750000000002</v>
      </c>
    </row>
    <row r="527" spans="1:2" x14ac:dyDescent="0.25">
      <c r="A527" s="192">
        <v>501</v>
      </c>
      <c r="B527" s="193">
        <v>156.30000000000001</v>
      </c>
    </row>
    <row r="528" spans="1:2" x14ac:dyDescent="0.25">
      <c r="A528" s="192">
        <v>502</v>
      </c>
      <c r="B528" s="193">
        <v>156.3125</v>
      </c>
    </row>
    <row r="529" spans="1:2" x14ac:dyDescent="0.25">
      <c r="A529" s="192">
        <v>503</v>
      </c>
      <c r="B529" s="193">
        <v>156.32500000000002</v>
      </c>
    </row>
    <row r="530" spans="1:2" x14ac:dyDescent="0.25">
      <c r="A530" s="192">
        <v>504</v>
      </c>
      <c r="B530" s="193">
        <v>156.33750000000001</v>
      </c>
    </row>
    <row r="531" spans="1:2" x14ac:dyDescent="0.25">
      <c r="A531" s="192">
        <v>505</v>
      </c>
      <c r="B531" s="193">
        <v>156.35000000000002</v>
      </c>
    </row>
    <row r="532" spans="1:2" x14ac:dyDescent="0.25">
      <c r="A532" s="192">
        <v>506</v>
      </c>
      <c r="B532" s="193">
        <v>156.36250000000001</v>
      </c>
    </row>
    <row r="533" spans="1:2" x14ac:dyDescent="0.25">
      <c r="A533" s="192">
        <v>507</v>
      </c>
      <c r="B533" s="193">
        <v>156.375</v>
      </c>
    </row>
    <row r="534" spans="1:2" x14ac:dyDescent="0.25">
      <c r="A534" s="192">
        <v>508</v>
      </c>
      <c r="B534" s="193">
        <v>156.38750000000002</v>
      </c>
    </row>
    <row r="535" spans="1:2" x14ac:dyDescent="0.25">
      <c r="A535" s="192">
        <v>509</v>
      </c>
      <c r="B535" s="193">
        <v>156.4</v>
      </c>
    </row>
    <row r="536" spans="1:2" x14ac:dyDescent="0.25">
      <c r="A536" s="192">
        <v>510</v>
      </c>
      <c r="B536" s="193">
        <v>156.41250000000002</v>
      </c>
    </row>
    <row r="537" spans="1:2" x14ac:dyDescent="0.25">
      <c r="A537" s="192">
        <v>511</v>
      </c>
      <c r="B537" s="193">
        <v>156.42500000000001</v>
      </c>
    </row>
    <row r="538" spans="1:2" x14ac:dyDescent="0.25">
      <c r="A538" s="192">
        <v>512</v>
      </c>
      <c r="B538" s="193">
        <v>156.4375</v>
      </c>
    </row>
    <row r="539" spans="1:2" x14ac:dyDescent="0.25">
      <c r="A539" s="192">
        <v>513</v>
      </c>
      <c r="B539" s="193">
        <v>156.45000000000002</v>
      </c>
    </row>
    <row r="540" spans="1:2" x14ac:dyDescent="0.25">
      <c r="A540" s="192">
        <v>514</v>
      </c>
      <c r="B540" s="193">
        <v>156.46250000000001</v>
      </c>
    </row>
    <row r="541" spans="1:2" x14ac:dyDescent="0.25">
      <c r="A541" s="192">
        <v>515</v>
      </c>
      <c r="B541" s="193">
        <v>156.47500000000002</v>
      </c>
    </row>
    <row r="542" spans="1:2" x14ac:dyDescent="0.25">
      <c r="A542" s="192">
        <v>516</v>
      </c>
      <c r="B542" s="193">
        <v>156.48750000000001</v>
      </c>
    </row>
    <row r="543" spans="1:2" x14ac:dyDescent="0.25">
      <c r="A543" s="192">
        <v>517</v>
      </c>
      <c r="B543" s="193">
        <v>156.5</v>
      </c>
    </row>
    <row r="544" spans="1:2" x14ac:dyDescent="0.25">
      <c r="A544" s="192">
        <v>518</v>
      </c>
      <c r="B544" s="193">
        <v>156.51250000000002</v>
      </c>
    </row>
    <row r="545" spans="1:2" x14ac:dyDescent="0.25">
      <c r="A545" s="192">
        <v>519</v>
      </c>
      <c r="B545" s="193">
        <v>156.52500000000001</v>
      </c>
    </row>
    <row r="546" spans="1:2" x14ac:dyDescent="0.25">
      <c r="A546" s="192">
        <v>520</v>
      </c>
      <c r="B546" s="193">
        <v>156.53750000000002</v>
      </c>
    </row>
    <row r="547" spans="1:2" x14ac:dyDescent="0.25">
      <c r="A547" s="192">
        <v>521</v>
      </c>
      <c r="B547" s="193">
        <v>156.55000000000001</v>
      </c>
    </row>
    <row r="548" spans="1:2" x14ac:dyDescent="0.25">
      <c r="A548" s="192">
        <v>522</v>
      </c>
      <c r="B548" s="193">
        <v>156.5625</v>
      </c>
    </row>
    <row r="549" spans="1:2" x14ac:dyDescent="0.25">
      <c r="A549" s="192">
        <v>523</v>
      </c>
      <c r="B549" s="193">
        <v>156.57500000000002</v>
      </c>
    </row>
    <row r="550" spans="1:2" x14ac:dyDescent="0.25">
      <c r="A550" s="192">
        <v>524</v>
      </c>
      <c r="B550" s="193">
        <v>156.58750000000001</v>
      </c>
    </row>
    <row r="551" spans="1:2" x14ac:dyDescent="0.25">
      <c r="A551" s="192">
        <v>525</v>
      </c>
      <c r="B551" s="193">
        <v>156.60000000000002</v>
      </c>
    </row>
    <row r="552" spans="1:2" x14ac:dyDescent="0.25">
      <c r="A552" s="192">
        <v>526</v>
      </c>
      <c r="B552" s="193">
        <v>156.61250000000001</v>
      </c>
    </row>
    <row r="553" spans="1:2" x14ac:dyDescent="0.25">
      <c r="A553" s="192">
        <v>527</v>
      </c>
      <c r="B553" s="193">
        <v>156.625</v>
      </c>
    </row>
    <row r="554" spans="1:2" x14ac:dyDescent="0.25">
      <c r="A554" s="192">
        <v>528</v>
      </c>
      <c r="B554" s="193">
        <v>156.63750000000002</v>
      </c>
    </row>
    <row r="555" spans="1:2" x14ac:dyDescent="0.25">
      <c r="A555" s="192">
        <v>529</v>
      </c>
      <c r="B555" s="193">
        <v>156.65</v>
      </c>
    </row>
    <row r="556" spans="1:2" x14ac:dyDescent="0.25">
      <c r="A556" s="192">
        <v>530</v>
      </c>
      <c r="B556" s="193">
        <v>156.66250000000002</v>
      </c>
    </row>
    <row r="557" spans="1:2" x14ac:dyDescent="0.25">
      <c r="A557" s="192">
        <v>531</v>
      </c>
      <c r="B557" s="193">
        <v>156.67500000000001</v>
      </c>
    </row>
    <row r="558" spans="1:2" x14ac:dyDescent="0.25">
      <c r="A558" s="192">
        <v>532</v>
      </c>
      <c r="B558" s="193">
        <v>156.6875</v>
      </c>
    </row>
    <row r="559" spans="1:2" x14ac:dyDescent="0.25">
      <c r="A559" s="192">
        <v>533</v>
      </c>
      <c r="B559" s="193">
        <v>156.70000000000002</v>
      </c>
    </row>
    <row r="560" spans="1:2" x14ac:dyDescent="0.25">
      <c r="A560" s="192">
        <v>534</v>
      </c>
      <c r="B560" s="193">
        <v>156.71250000000001</v>
      </c>
    </row>
    <row r="561" spans="1:2" x14ac:dyDescent="0.25">
      <c r="A561" s="192">
        <v>535</v>
      </c>
      <c r="B561" s="193">
        <v>156.72500000000002</v>
      </c>
    </row>
    <row r="562" spans="1:2" x14ac:dyDescent="0.25">
      <c r="A562" s="192">
        <v>536</v>
      </c>
      <c r="B562" s="193">
        <v>156.73750000000001</v>
      </c>
    </row>
    <row r="563" spans="1:2" x14ac:dyDescent="0.25">
      <c r="A563" s="192">
        <v>537</v>
      </c>
      <c r="B563" s="193">
        <v>156.75</v>
      </c>
    </row>
    <row r="564" spans="1:2" x14ac:dyDescent="0.25">
      <c r="A564" s="194">
        <v>538</v>
      </c>
      <c r="B564" s="195">
        <v>156.76250000000002</v>
      </c>
    </row>
    <row r="565" spans="1:2" x14ac:dyDescent="0.25">
      <c r="A565" s="194">
        <v>539</v>
      </c>
      <c r="B565" s="195">
        <v>156.77500000000001</v>
      </c>
    </row>
    <row r="566" spans="1:2" x14ac:dyDescent="0.25">
      <c r="A566" s="194">
        <v>540</v>
      </c>
      <c r="B566" s="195">
        <v>156.78750000000002</v>
      </c>
    </row>
    <row r="567" spans="1:2" x14ac:dyDescent="0.25">
      <c r="A567" s="194">
        <v>541</v>
      </c>
      <c r="B567" s="195">
        <v>156.80000000000001</v>
      </c>
    </row>
    <row r="568" spans="1:2" x14ac:dyDescent="0.25">
      <c r="A568" s="194">
        <v>542</v>
      </c>
      <c r="B568" s="195">
        <v>156.8125</v>
      </c>
    </row>
    <row r="569" spans="1:2" x14ac:dyDescent="0.25">
      <c r="A569" s="194">
        <v>543</v>
      </c>
      <c r="B569" s="195">
        <v>156.82500000000002</v>
      </c>
    </row>
    <row r="570" spans="1:2" x14ac:dyDescent="0.25">
      <c r="A570" s="194">
        <v>544</v>
      </c>
      <c r="B570" s="195">
        <v>156.83750000000001</v>
      </c>
    </row>
    <row r="571" spans="1:2" x14ac:dyDescent="0.25">
      <c r="A571" s="192">
        <v>545</v>
      </c>
      <c r="B571" s="193">
        <v>156.85000000000002</v>
      </c>
    </row>
    <row r="572" spans="1:2" x14ac:dyDescent="0.25">
      <c r="A572" s="192">
        <v>546</v>
      </c>
      <c r="B572" s="193">
        <v>156.86250000000001</v>
      </c>
    </row>
    <row r="573" spans="1:2" x14ac:dyDescent="0.25">
      <c r="A573" s="192">
        <v>547</v>
      </c>
      <c r="B573" s="193">
        <v>156.875</v>
      </c>
    </row>
    <row r="574" spans="1:2" x14ac:dyDescent="0.25">
      <c r="A574" s="192">
        <v>548</v>
      </c>
      <c r="B574" s="193">
        <v>156.88750000000002</v>
      </c>
    </row>
    <row r="575" spans="1:2" x14ac:dyDescent="0.25">
      <c r="A575" s="192">
        <v>549</v>
      </c>
      <c r="B575" s="193">
        <v>156.9</v>
      </c>
    </row>
    <row r="576" spans="1:2" x14ac:dyDescent="0.25">
      <c r="A576" s="192">
        <v>550</v>
      </c>
      <c r="B576" s="193">
        <v>156.91250000000002</v>
      </c>
    </row>
    <row r="577" spans="1:2" x14ac:dyDescent="0.25">
      <c r="A577" s="192">
        <v>551</v>
      </c>
      <c r="B577" s="193">
        <v>156.92500000000001</v>
      </c>
    </row>
    <row r="578" spans="1:2" x14ac:dyDescent="0.25">
      <c r="A578" s="192">
        <v>552</v>
      </c>
      <c r="B578" s="193">
        <v>156.9375</v>
      </c>
    </row>
    <row r="579" spans="1:2" x14ac:dyDescent="0.25">
      <c r="A579" s="192">
        <v>553</v>
      </c>
      <c r="B579" s="193">
        <v>156.95000000000002</v>
      </c>
    </row>
    <row r="580" spans="1:2" x14ac:dyDescent="0.25">
      <c r="A580" s="192">
        <v>554</v>
      </c>
      <c r="B580" s="193">
        <v>156.96250000000001</v>
      </c>
    </row>
    <row r="581" spans="1:2" x14ac:dyDescent="0.25">
      <c r="A581" s="192">
        <v>555</v>
      </c>
      <c r="B581" s="193">
        <v>156.97500000000002</v>
      </c>
    </row>
    <row r="582" spans="1:2" x14ac:dyDescent="0.25">
      <c r="A582" s="192">
        <v>556</v>
      </c>
      <c r="B582" s="193">
        <v>156.98750000000001</v>
      </c>
    </row>
    <row r="583" spans="1:2" x14ac:dyDescent="0.25">
      <c r="A583" s="192">
        <v>557</v>
      </c>
      <c r="B583" s="193">
        <v>157</v>
      </c>
    </row>
    <row r="584" spans="1:2" x14ac:dyDescent="0.25">
      <c r="A584" s="192">
        <v>558</v>
      </c>
      <c r="B584" s="193">
        <v>157.01250000000002</v>
      </c>
    </row>
    <row r="585" spans="1:2" x14ac:dyDescent="0.25">
      <c r="A585" s="192">
        <v>559</v>
      </c>
      <c r="B585" s="193">
        <v>157.02500000000001</v>
      </c>
    </row>
    <row r="586" spans="1:2" x14ac:dyDescent="0.25">
      <c r="A586" s="192">
        <v>560</v>
      </c>
      <c r="B586" s="193">
        <v>157.03750000000002</v>
      </c>
    </row>
    <row r="587" spans="1:2" x14ac:dyDescent="0.25">
      <c r="A587" s="192">
        <v>561</v>
      </c>
      <c r="B587" s="193">
        <v>157.05000000000001</v>
      </c>
    </row>
    <row r="588" spans="1:2" x14ac:dyDescent="0.25">
      <c r="A588" s="192">
        <v>562</v>
      </c>
      <c r="B588" s="193">
        <v>157.0625</v>
      </c>
    </row>
    <row r="589" spans="1:2" x14ac:dyDescent="0.25">
      <c r="A589" s="192">
        <v>563</v>
      </c>
      <c r="B589" s="193">
        <v>157.07500000000002</v>
      </c>
    </row>
    <row r="590" spans="1:2" x14ac:dyDescent="0.25">
      <c r="A590" s="192">
        <v>564</v>
      </c>
      <c r="B590" s="193">
        <v>157.08750000000001</v>
      </c>
    </row>
    <row r="591" spans="1:2" x14ac:dyDescent="0.25">
      <c r="A591" s="192">
        <v>565</v>
      </c>
      <c r="B591" s="193">
        <v>157.10000000000002</v>
      </c>
    </row>
    <row r="592" spans="1:2" x14ac:dyDescent="0.25">
      <c r="A592" s="192">
        <v>566</v>
      </c>
      <c r="B592" s="193">
        <v>157.11250000000001</v>
      </c>
    </row>
    <row r="593" spans="1:2" x14ac:dyDescent="0.25">
      <c r="A593" s="192">
        <v>567</v>
      </c>
      <c r="B593" s="193">
        <v>157.125</v>
      </c>
    </row>
    <row r="594" spans="1:2" x14ac:dyDescent="0.25">
      <c r="A594" s="192">
        <v>568</v>
      </c>
      <c r="B594" s="193">
        <v>157.13750000000002</v>
      </c>
    </row>
    <row r="595" spans="1:2" x14ac:dyDescent="0.25">
      <c r="A595" s="192">
        <v>569</v>
      </c>
      <c r="B595" s="193">
        <v>157.15</v>
      </c>
    </row>
    <row r="596" spans="1:2" x14ac:dyDescent="0.25">
      <c r="A596" s="192">
        <v>570</v>
      </c>
      <c r="B596" s="193">
        <v>157.16250000000002</v>
      </c>
    </row>
    <row r="597" spans="1:2" x14ac:dyDescent="0.25">
      <c r="A597" s="192">
        <v>571</v>
      </c>
      <c r="B597" s="193">
        <v>157.17500000000001</v>
      </c>
    </row>
    <row r="598" spans="1:2" x14ac:dyDescent="0.25">
      <c r="A598" s="192">
        <v>572</v>
      </c>
      <c r="B598" s="193">
        <v>157.1875</v>
      </c>
    </row>
    <row r="599" spans="1:2" x14ac:dyDescent="0.25">
      <c r="A599" s="192">
        <v>573</v>
      </c>
      <c r="B599" s="193">
        <v>157.20000000000002</v>
      </c>
    </row>
    <row r="600" spans="1:2" x14ac:dyDescent="0.25">
      <c r="A600" s="192">
        <v>574</v>
      </c>
      <c r="B600" s="193">
        <v>157.21250000000001</v>
      </c>
    </row>
    <row r="601" spans="1:2" x14ac:dyDescent="0.25">
      <c r="A601" s="192">
        <v>575</v>
      </c>
      <c r="B601" s="193">
        <v>157.22500000000002</v>
      </c>
    </row>
    <row r="602" spans="1:2" x14ac:dyDescent="0.25">
      <c r="A602" s="192">
        <v>576</v>
      </c>
      <c r="B602" s="193">
        <v>157.23750000000001</v>
      </c>
    </row>
    <row r="603" spans="1:2" x14ac:dyDescent="0.25">
      <c r="A603" s="192">
        <v>577</v>
      </c>
      <c r="B603" s="193">
        <v>157.25</v>
      </c>
    </row>
    <row r="604" spans="1:2" x14ac:dyDescent="0.25">
      <c r="A604" s="192">
        <v>578</v>
      </c>
      <c r="B604" s="193">
        <v>157.26250000000002</v>
      </c>
    </row>
    <row r="605" spans="1:2" x14ac:dyDescent="0.25">
      <c r="A605" s="192">
        <v>579</v>
      </c>
      <c r="B605" s="193">
        <v>157.27500000000001</v>
      </c>
    </row>
    <row r="606" spans="1:2" x14ac:dyDescent="0.25">
      <c r="A606" s="192">
        <v>580</v>
      </c>
      <c r="B606" s="193">
        <v>157.28750000000002</v>
      </c>
    </row>
    <row r="607" spans="1:2" x14ac:dyDescent="0.25">
      <c r="A607" s="192">
        <v>581</v>
      </c>
      <c r="B607" s="193">
        <v>157.30000000000001</v>
      </c>
    </row>
    <row r="608" spans="1:2" x14ac:dyDescent="0.25">
      <c r="A608" s="192">
        <v>582</v>
      </c>
      <c r="B608" s="193">
        <v>157.3125</v>
      </c>
    </row>
    <row r="609" spans="1:2" x14ac:dyDescent="0.25">
      <c r="A609" s="192">
        <v>583</v>
      </c>
      <c r="B609" s="193">
        <v>157.32500000000002</v>
      </c>
    </row>
    <row r="610" spans="1:2" x14ac:dyDescent="0.25">
      <c r="A610" s="192">
        <v>584</v>
      </c>
      <c r="B610" s="193">
        <v>157.33750000000001</v>
      </c>
    </row>
    <row r="611" spans="1:2" x14ac:dyDescent="0.25">
      <c r="A611" s="192">
        <v>585</v>
      </c>
      <c r="B611" s="193">
        <v>157.35000000000002</v>
      </c>
    </row>
    <row r="612" spans="1:2" x14ac:dyDescent="0.25">
      <c r="A612" s="192">
        <v>586</v>
      </c>
      <c r="B612" s="193">
        <v>157.36250000000001</v>
      </c>
    </row>
    <row r="613" spans="1:2" x14ac:dyDescent="0.25">
      <c r="A613" s="192">
        <v>587</v>
      </c>
      <c r="B613" s="193">
        <v>157.375</v>
      </c>
    </row>
    <row r="614" spans="1:2" x14ac:dyDescent="0.25">
      <c r="A614" s="192">
        <v>588</v>
      </c>
      <c r="B614" s="193">
        <v>157.38750000000002</v>
      </c>
    </row>
    <row r="615" spans="1:2" x14ac:dyDescent="0.25">
      <c r="A615" s="192">
        <v>589</v>
      </c>
      <c r="B615" s="193">
        <v>157.4</v>
      </c>
    </row>
    <row r="616" spans="1:2" x14ac:dyDescent="0.25">
      <c r="A616" s="192">
        <v>590</v>
      </c>
      <c r="B616" s="193">
        <v>157.41250000000002</v>
      </c>
    </row>
    <row r="617" spans="1:2" x14ac:dyDescent="0.25">
      <c r="A617" s="192">
        <v>591</v>
      </c>
      <c r="B617" s="193">
        <v>157.42500000000001</v>
      </c>
    </row>
    <row r="618" spans="1:2" x14ac:dyDescent="0.25">
      <c r="A618" s="192">
        <v>592</v>
      </c>
      <c r="B618" s="193">
        <v>157.4375</v>
      </c>
    </row>
    <row r="619" spans="1:2" x14ac:dyDescent="0.25">
      <c r="A619" s="192">
        <v>593</v>
      </c>
      <c r="B619" s="193">
        <v>157.45000000000002</v>
      </c>
    </row>
    <row r="620" spans="1:2" x14ac:dyDescent="0.25">
      <c r="A620" s="192">
        <v>594</v>
      </c>
      <c r="B620" s="193">
        <v>157.46250000000001</v>
      </c>
    </row>
    <row r="621" spans="1:2" x14ac:dyDescent="0.25">
      <c r="A621" s="192">
        <v>595</v>
      </c>
      <c r="B621" s="193">
        <v>157.47500000000002</v>
      </c>
    </row>
    <row r="622" spans="1:2" x14ac:dyDescent="0.25">
      <c r="A622" s="192">
        <v>596</v>
      </c>
      <c r="B622" s="193">
        <v>157.48750000000001</v>
      </c>
    </row>
    <row r="623" spans="1:2" x14ac:dyDescent="0.25">
      <c r="A623" s="192">
        <v>597</v>
      </c>
      <c r="B623" s="193">
        <v>157.5</v>
      </c>
    </row>
    <row r="624" spans="1:2" x14ac:dyDescent="0.25">
      <c r="A624" s="192">
        <v>598</v>
      </c>
      <c r="B624" s="193">
        <v>157.51250000000002</v>
      </c>
    </row>
    <row r="625" spans="1:2" x14ac:dyDescent="0.25">
      <c r="A625" s="192">
        <v>599</v>
      </c>
      <c r="B625" s="193">
        <v>157.52500000000001</v>
      </c>
    </row>
    <row r="626" spans="1:2" x14ac:dyDescent="0.25">
      <c r="A626" s="192">
        <v>600</v>
      </c>
      <c r="B626" s="193">
        <v>157.53750000000002</v>
      </c>
    </row>
    <row r="627" spans="1:2" x14ac:dyDescent="0.25">
      <c r="A627" s="192">
        <v>601</v>
      </c>
      <c r="B627" s="193">
        <v>157.55000000000001</v>
      </c>
    </row>
    <row r="628" spans="1:2" x14ac:dyDescent="0.25">
      <c r="A628" s="192">
        <v>602</v>
      </c>
      <c r="B628" s="193">
        <v>157.5625</v>
      </c>
    </row>
    <row r="629" spans="1:2" x14ac:dyDescent="0.25">
      <c r="A629" s="192">
        <v>603</v>
      </c>
      <c r="B629" s="193">
        <v>157.57500000000002</v>
      </c>
    </row>
    <row r="630" spans="1:2" x14ac:dyDescent="0.25">
      <c r="A630" s="192">
        <v>604</v>
      </c>
      <c r="B630" s="193">
        <v>157.58750000000001</v>
      </c>
    </row>
    <row r="631" spans="1:2" x14ac:dyDescent="0.25">
      <c r="A631" s="192">
        <v>605</v>
      </c>
      <c r="B631" s="193">
        <v>157.60000000000002</v>
      </c>
    </row>
    <row r="632" spans="1:2" x14ac:dyDescent="0.25">
      <c r="A632" s="192">
        <v>606</v>
      </c>
      <c r="B632" s="193">
        <v>157.61250000000001</v>
      </c>
    </row>
    <row r="633" spans="1:2" x14ac:dyDescent="0.25">
      <c r="A633" s="192">
        <v>607</v>
      </c>
      <c r="B633" s="193">
        <v>157.625</v>
      </c>
    </row>
    <row r="634" spans="1:2" x14ac:dyDescent="0.25">
      <c r="A634" s="192">
        <v>608</v>
      </c>
      <c r="B634" s="193">
        <v>157.63750000000002</v>
      </c>
    </row>
    <row r="635" spans="1:2" x14ac:dyDescent="0.25">
      <c r="A635" s="192">
        <v>609</v>
      </c>
      <c r="B635" s="193">
        <v>157.65</v>
      </c>
    </row>
    <row r="636" spans="1:2" x14ac:dyDescent="0.25">
      <c r="A636" s="192">
        <v>610</v>
      </c>
      <c r="B636" s="193">
        <v>157.66250000000002</v>
      </c>
    </row>
    <row r="637" spans="1:2" x14ac:dyDescent="0.25">
      <c r="A637" s="192">
        <v>611</v>
      </c>
      <c r="B637" s="193">
        <v>157.67500000000001</v>
      </c>
    </row>
    <row r="638" spans="1:2" x14ac:dyDescent="0.25">
      <c r="A638" s="192">
        <v>612</v>
      </c>
      <c r="B638" s="193">
        <v>157.6875</v>
      </c>
    </row>
    <row r="639" spans="1:2" x14ac:dyDescent="0.25">
      <c r="A639" s="192">
        <v>613</v>
      </c>
      <c r="B639" s="193">
        <v>157.70000000000002</v>
      </c>
    </row>
    <row r="640" spans="1:2" x14ac:dyDescent="0.25">
      <c r="A640" s="192">
        <v>614</v>
      </c>
      <c r="B640" s="193">
        <v>157.71250000000001</v>
      </c>
    </row>
    <row r="641" spans="1:2" x14ac:dyDescent="0.25">
      <c r="A641" s="192">
        <v>615</v>
      </c>
      <c r="B641" s="193">
        <v>157.72500000000002</v>
      </c>
    </row>
    <row r="642" spans="1:2" x14ac:dyDescent="0.25">
      <c r="A642" s="192">
        <v>616</v>
      </c>
      <c r="B642" s="193">
        <v>157.73750000000001</v>
      </c>
    </row>
    <row r="643" spans="1:2" x14ac:dyDescent="0.25">
      <c r="A643" s="192">
        <v>617</v>
      </c>
      <c r="B643" s="193">
        <v>157.75</v>
      </c>
    </row>
    <row r="644" spans="1:2" x14ac:dyDescent="0.25">
      <c r="A644" s="192">
        <v>618</v>
      </c>
      <c r="B644" s="193">
        <v>157.76250000000002</v>
      </c>
    </row>
    <row r="645" spans="1:2" x14ac:dyDescent="0.25">
      <c r="A645" s="192">
        <v>619</v>
      </c>
      <c r="B645" s="193">
        <v>157.77500000000001</v>
      </c>
    </row>
    <row r="646" spans="1:2" x14ac:dyDescent="0.25">
      <c r="A646" s="192">
        <v>620</v>
      </c>
      <c r="B646" s="193">
        <v>157.78750000000002</v>
      </c>
    </row>
    <row r="647" spans="1:2" x14ac:dyDescent="0.25">
      <c r="A647" s="192">
        <v>621</v>
      </c>
      <c r="B647" s="193">
        <v>157.80000000000001</v>
      </c>
    </row>
    <row r="648" spans="1:2" x14ac:dyDescent="0.25">
      <c r="A648" s="192">
        <v>622</v>
      </c>
      <c r="B648" s="193">
        <v>157.8125</v>
      </c>
    </row>
    <row r="649" spans="1:2" x14ac:dyDescent="0.25">
      <c r="A649" s="192">
        <v>623</v>
      </c>
      <c r="B649" s="193">
        <v>157.82500000000002</v>
      </c>
    </row>
    <row r="650" spans="1:2" x14ac:dyDescent="0.25">
      <c r="A650" s="192">
        <v>624</v>
      </c>
      <c r="B650" s="193">
        <v>157.83750000000001</v>
      </c>
    </row>
    <row r="651" spans="1:2" x14ac:dyDescent="0.25">
      <c r="A651" s="192">
        <v>625</v>
      </c>
      <c r="B651" s="193">
        <v>157.85000000000002</v>
      </c>
    </row>
    <row r="652" spans="1:2" x14ac:dyDescent="0.25">
      <c r="A652" s="192">
        <v>626</v>
      </c>
      <c r="B652" s="193">
        <v>157.86250000000001</v>
      </c>
    </row>
    <row r="653" spans="1:2" x14ac:dyDescent="0.25">
      <c r="A653" s="192">
        <v>627</v>
      </c>
      <c r="B653" s="193">
        <v>157.875</v>
      </c>
    </row>
    <row r="654" spans="1:2" x14ac:dyDescent="0.25">
      <c r="A654" s="192">
        <v>628</v>
      </c>
      <c r="B654" s="193">
        <v>157.88750000000002</v>
      </c>
    </row>
    <row r="655" spans="1:2" x14ac:dyDescent="0.25">
      <c r="A655" s="192">
        <v>629</v>
      </c>
      <c r="B655" s="193">
        <v>157.9</v>
      </c>
    </row>
    <row r="656" spans="1:2" x14ac:dyDescent="0.25">
      <c r="A656" s="192">
        <v>630</v>
      </c>
      <c r="B656" s="193">
        <v>157.91250000000002</v>
      </c>
    </row>
    <row r="657" spans="1:2" x14ac:dyDescent="0.25">
      <c r="A657" s="192">
        <v>631</v>
      </c>
      <c r="B657" s="193">
        <v>157.92500000000001</v>
      </c>
    </row>
    <row r="658" spans="1:2" x14ac:dyDescent="0.25">
      <c r="A658" s="192">
        <v>632</v>
      </c>
      <c r="B658" s="193">
        <v>157.9375</v>
      </c>
    </row>
    <row r="659" spans="1:2" x14ac:dyDescent="0.25">
      <c r="A659" s="192">
        <v>633</v>
      </c>
      <c r="B659" s="193">
        <v>157.95000000000002</v>
      </c>
    </row>
    <row r="660" spans="1:2" x14ac:dyDescent="0.25">
      <c r="A660" s="192">
        <v>634</v>
      </c>
      <c r="B660" s="193">
        <v>157.96250000000001</v>
      </c>
    </row>
    <row r="661" spans="1:2" x14ac:dyDescent="0.25">
      <c r="A661" s="192">
        <v>635</v>
      </c>
      <c r="B661" s="193">
        <v>157.97500000000002</v>
      </c>
    </row>
    <row r="662" spans="1:2" x14ac:dyDescent="0.25">
      <c r="A662" s="192">
        <v>636</v>
      </c>
      <c r="B662" s="193">
        <v>157.98750000000001</v>
      </c>
    </row>
    <row r="663" spans="1:2" x14ac:dyDescent="0.25">
      <c r="A663" s="192">
        <v>637</v>
      </c>
      <c r="B663" s="193">
        <v>158</v>
      </c>
    </row>
    <row r="664" spans="1:2" x14ac:dyDescent="0.25">
      <c r="A664" s="192">
        <v>638</v>
      </c>
      <c r="B664" s="193">
        <v>158.01250000000002</v>
      </c>
    </row>
    <row r="665" spans="1:2" x14ac:dyDescent="0.25">
      <c r="A665" s="192">
        <v>639</v>
      </c>
      <c r="B665" s="193">
        <v>158.02500000000001</v>
      </c>
    </row>
    <row r="666" spans="1:2" x14ac:dyDescent="0.25">
      <c r="A666" s="192">
        <v>640</v>
      </c>
      <c r="B666" s="193">
        <v>158.03750000000002</v>
      </c>
    </row>
    <row r="667" spans="1:2" x14ac:dyDescent="0.25">
      <c r="A667" s="192">
        <v>641</v>
      </c>
      <c r="B667" s="193">
        <v>158.05000000000001</v>
      </c>
    </row>
    <row r="668" spans="1:2" x14ac:dyDescent="0.25">
      <c r="A668" s="192">
        <v>642</v>
      </c>
      <c r="B668" s="193">
        <v>158.0625</v>
      </c>
    </row>
    <row r="669" spans="1:2" x14ac:dyDescent="0.25">
      <c r="A669" s="192">
        <v>643</v>
      </c>
      <c r="B669" s="193">
        <v>158.07500000000002</v>
      </c>
    </row>
    <row r="670" spans="1:2" x14ac:dyDescent="0.25">
      <c r="A670" s="192">
        <v>644</v>
      </c>
      <c r="B670" s="193">
        <v>158.08750000000001</v>
      </c>
    </row>
    <row r="671" spans="1:2" x14ac:dyDescent="0.25">
      <c r="A671" s="192">
        <v>645</v>
      </c>
      <c r="B671" s="193">
        <v>158.10000000000002</v>
      </c>
    </row>
    <row r="672" spans="1:2" x14ac:dyDescent="0.25">
      <c r="A672" s="192">
        <v>646</v>
      </c>
      <c r="B672" s="193">
        <v>158.11250000000001</v>
      </c>
    </row>
    <row r="673" spans="1:2" x14ac:dyDescent="0.25">
      <c r="A673" s="192">
        <v>647</v>
      </c>
      <c r="B673" s="193">
        <v>158.125</v>
      </c>
    </row>
    <row r="674" spans="1:2" x14ac:dyDescent="0.25">
      <c r="A674" s="192">
        <v>648</v>
      </c>
      <c r="B674" s="193">
        <v>158.13750000000002</v>
      </c>
    </row>
    <row r="675" spans="1:2" x14ac:dyDescent="0.25">
      <c r="A675" s="192">
        <v>649</v>
      </c>
      <c r="B675" s="193">
        <v>158.15</v>
      </c>
    </row>
    <row r="676" spans="1:2" x14ac:dyDescent="0.25">
      <c r="A676" s="192">
        <v>650</v>
      </c>
      <c r="B676" s="193">
        <v>158.16250000000002</v>
      </c>
    </row>
    <row r="677" spans="1:2" x14ac:dyDescent="0.25">
      <c r="A677" s="192">
        <v>651</v>
      </c>
      <c r="B677" s="193">
        <v>158.17500000000001</v>
      </c>
    </row>
    <row r="678" spans="1:2" x14ac:dyDescent="0.25">
      <c r="A678" s="192">
        <v>652</v>
      </c>
      <c r="B678" s="193">
        <v>158.1875</v>
      </c>
    </row>
    <row r="679" spans="1:2" x14ac:dyDescent="0.25">
      <c r="A679" s="192">
        <v>653</v>
      </c>
      <c r="B679" s="193">
        <v>158.20000000000002</v>
      </c>
    </row>
    <row r="680" spans="1:2" x14ac:dyDescent="0.25">
      <c r="A680" s="192">
        <v>654</v>
      </c>
      <c r="B680" s="193">
        <v>158.21250000000001</v>
      </c>
    </row>
    <row r="681" spans="1:2" x14ac:dyDescent="0.25">
      <c r="A681" s="192">
        <v>655</v>
      </c>
      <c r="B681" s="193">
        <v>158.22500000000002</v>
      </c>
    </row>
    <row r="682" spans="1:2" x14ac:dyDescent="0.25">
      <c r="A682" s="192">
        <v>656</v>
      </c>
      <c r="B682" s="193">
        <v>158.23750000000001</v>
      </c>
    </row>
    <row r="683" spans="1:2" x14ac:dyDescent="0.25">
      <c r="A683" s="192">
        <v>657</v>
      </c>
      <c r="B683" s="193">
        <v>158.25</v>
      </c>
    </row>
    <row r="684" spans="1:2" x14ac:dyDescent="0.25">
      <c r="A684" s="192">
        <v>658</v>
      </c>
      <c r="B684" s="193">
        <v>158.26250000000002</v>
      </c>
    </row>
    <row r="685" spans="1:2" x14ac:dyDescent="0.25">
      <c r="A685" s="192">
        <v>659</v>
      </c>
      <c r="B685" s="193">
        <v>158.27500000000001</v>
      </c>
    </row>
    <row r="686" spans="1:2" x14ac:dyDescent="0.25">
      <c r="A686" s="192">
        <v>660</v>
      </c>
      <c r="B686" s="193">
        <v>158.28750000000002</v>
      </c>
    </row>
    <row r="687" spans="1:2" x14ac:dyDescent="0.25">
      <c r="A687" s="192">
        <v>661</v>
      </c>
      <c r="B687" s="193">
        <v>158.30000000000001</v>
      </c>
    </row>
    <row r="688" spans="1:2" x14ac:dyDescent="0.25">
      <c r="A688" s="192">
        <v>662</v>
      </c>
      <c r="B688" s="193">
        <v>158.3125</v>
      </c>
    </row>
    <row r="689" spans="1:2" x14ac:dyDescent="0.25">
      <c r="A689" s="192">
        <v>663</v>
      </c>
      <c r="B689" s="193">
        <v>158.32500000000002</v>
      </c>
    </row>
    <row r="690" spans="1:2" x14ac:dyDescent="0.25">
      <c r="A690" s="192">
        <v>664</v>
      </c>
      <c r="B690" s="193">
        <v>158.33750000000001</v>
      </c>
    </row>
    <row r="691" spans="1:2" x14ac:dyDescent="0.25">
      <c r="A691" s="192">
        <v>665</v>
      </c>
      <c r="B691" s="193">
        <v>158.35000000000002</v>
      </c>
    </row>
    <row r="692" spans="1:2" x14ac:dyDescent="0.25">
      <c r="A692" s="192">
        <v>666</v>
      </c>
      <c r="B692" s="193">
        <v>158.36250000000001</v>
      </c>
    </row>
    <row r="693" spans="1:2" x14ac:dyDescent="0.25">
      <c r="A693" s="192">
        <v>667</v>
      </c>
      <c r="B693" s="193">
        <v>158.375</v>
      </c>
    </row>
    <row r="694" spans="1:2" x14ac:dyDescent="0.25">
      <c r="A694" s="192">
        <v>668</v>
      </c>
      <c r="B694" s="193">
        <v>158.38750000000002</v>
      </c>
    </row>
    <row r="695" spans="1:2" x14ac:dyDescent="0.25">
      <c r="A695" s="192">
        <v>669</v>
      </c>
      <c r="B695" s="193">
        <v>158.4</v>
      </c>
    </row>
    <row r="696" spans="1:2" x14ac:dyDescent="0.25">
      <c r="A696" s="192">
        <v>670</v>
      </c>
      <c r="B696" s="193">
        <v>158.41250000000002</v>
      </c>
    </row>
    <row r="697" spans="1:2" x14ac:dyDescent="0.25">
      <c r="A697" s="192">
        <v>671</v>
      </c>
      <c r="B697" s="193">
        <v>158.42500000000001</v>
      </c>
    </row>
    <row r="698" spans="1:2" x14ac:dyDescent="0.25">
      <c r="A698" s="192">
        <v>672</v>
      </c>
      <c r="B698" s="193">
        <v>158.4375</v>
      </c>
    </row>
    <row r="699" spans="1:2" x14ac:dyDescent="0.25">
      <c r="A699" s="192">
        <v>673</v>
      </c>
      <c r="B699" s="193">
        <v>158.45000000000002</v>
      </c>
    </row>
    <row r="700" spans="1:2" x14ac:dyDescent="0.25">
      <c r="A700" s="192">
        <v>674</v>
      </c>
      <c r="B700" s="193">
        <v>158.46250000000001</v>
      </c>
    </row>
    <row r="701" spans="1:2" x14ac:dyDescent="0.25">
      <c r="A701" s="192">
        <v>675</v>
      </c>
      <c r="B701" s="193">
        <v>158.47500000000002</v>
      </c>
    </row>
    <row r="702" spans="1:2" x14ac:dyDescent="0.25">
      <c r="A702" s="192">
        <v>676</v>
      </c>
      <c r="B702" s="193">
        <v>158.48750000000001</v>
      </c>
    </row>
    <row r="703" spans="1:2" x14ac:dyDescent="0.25">
      <c r="A703" s="192">
        <v>677</v>
      </c>
      <c r="B703" s="193">
        <v>158.5</v>
      </c>
    </row>
    <row r="704" spans="1:2" x14ac:dyDescent="0.25">
      <c r="A704" s="192">
        <v>678</v>
      </c>
      <c r="B704" s="193">
        <v>158.51250000000002</v>
      </c>
    </row>
    <row r="705" spans="1:2" x14ac:dyDescent="0.25">
      <c r="A705" s="192">
        <v>679</v>
      </c>
      <c r="B705" s="193">
        <v>158.52500000000001</v>
      </c>
    </row>
    <row r="706" spans="1:2" x14ac:dyDescent="0.25">
      <c r="A706" s="192">
        <v>680</v>
      </c>
      <c r="B706" s="193">
        <v>158.53750000000002</v>
      </c>
    </row>
    <row r="707" spans="1:2" x14ac:dyDescent="0.25">
      <c r="A707" s="192">
        <v>681</v>
      </c>
      <c r="B707" s="193">
        <v>158.55000000000001</v>
      </c>
    </row>
    <row r="708" spans="1:2" x14ac:dyDescent="0.25">
      <c r="A708" s="192">
        <v>682</v>
      </c>
      <c r="B708" s="193">
        <v>158.5625</v>
      </c>
    </row>
    <row r="709" spans="1:2" x14ac:dyDescent="0.25">
      <c r="A709" s="192">
        <v>683</v>
      </c>
      <c r="B709" s="193">
        <v>158.57500000000002</v>
      </c>
    </row>
    <row r="710" spans="1:2" x14ac:dyDescent="0.25">
      <c r="A710" s="192">
        <v>684</v>
      </c>
      <c r="B710" s="193">
        <v>158.58750000000001</v>
      </c>
    </row>
    <row r="711" spans="1:2" x14ac:dyDescent="0.25">
      <c r="A711" s="192">
        <v>685</v>
      </c>
      <c r="B711" s="193">
        <v>158.60000000000002</v>
      </c>
    </row>
    <row r="712" spans="1:2" x14ac:dyDescent="0.25">
      <c r="A712" s="192">
        <v>686</v>
      </c>
      <c r="B712" s="193">
        <v>158.61250000000001</v>
      </c>
    </row>
    <row r="713" spans="1:2" x14ac:dyDescent="0.25">
      <c r="A713" s="192">
        <v>687</v>
      </c>
      <c r="B713" s="193">
        <v>158.625</v>
      </c>
    </row>
    <row r="714" spans="1:2" x14ac:dyDescent="0.25">
      <c r="A714" s="192">
        <v>688</v>
      </c>
      <c r="B714" s="193">
        <v>158.63750000000002</v>
      </c>
    </row>
    <row r="715" spans="1:2" x14ac:dyDescent="0.25">
      <c r="A715" s="192">
        <v>689</v>
      </c>
      <c r="B715" s="193">
        <v>158.65</v>
      </c>
    </row>
    <row r="716" spans="1:2" x14ac:dyDescent="0.25">
      <c r="A716" s="192">
        <v>690</v>
      </c>
      <c r="B716" s="193">
        <v>158.66250000000002</v>
      </c>
    </row>
    <row r="717" spans="1:2" x14ac:dyDescent="0.25">
      <c r="A717" s="192">
        <v>691</v>
      </c>
      <c r="B717" s="193">
        <v>158.67500000000001</v>
      </c>
    </row>
    <row r="718" spans="1:2" x14ac:dyDescent="0.25">
      <c r="A718" s="192">
        <v>692</v>
      </c>
      <c r="B718" s="193">
        <v>158.6875</v>
      </c>
    </row>
    <row r="719" spans="1:2" x14ac:dyDescent="0.25">
      <c r="A719" s="192">
        <v>693</v>
      </c>
      <c r="B719" s="193">
        <v>158.70000000000002</v>
      </c>
    </row>
    <row r="720" spans="1:2" x14ac:dyDescent="0.25">
      <c r="A720" s="192">
        <v>694</v>
      </c>
      <c r="B720" s="193">
        <v>158.71250000000001</v>
      </c>
    </row>
    <row r="721" spans="1:2" x14ac:dyDescent="0.25">
      <c r="A721" s="192">
        <v>695</v>
      </c>
      <c r="B721" s="193">
        <v>158.72500000000002</v>
      </c>
    </row>
    <row r="722" spans="1:2" x14ac:dyDescent="0.25">
      <c r="A722" s="192">
        <v>696</v>
      </c>
      <c r="B722" s="193">
        <v>158.73750000000001</v>
      </c>
    </row>
    <row r="723" spans="1:2" x14ac:dyDescent="0.25">
      <c r="A723" s="192">
        <v>697</v>
      </c>
      <c r="B723" s="193">
        <v>158.75</v>
      </c>
    </row>
    <row r="724" spans="1:2" x14ac:dyDescent="0.25">
      <c r="A724" s="192">
        <v>698</v>
      </c>
      <c r="B724" s="193">
        <v>158.76250000000002</v>
      </c>
    </row>
    <row r="725" spans="1:2" x14ac:dyDescent="0.25">
      <c r="A725" s="192">
        <v>699</v>
      </c>
      <c r="B725" s="193">
        <v>158.77500000000001</v>
      </c>
    </row>
    <row r="726" spans="1:2" x14ac:dyDescent="0.25">
      <c r="A726" s="192">
        <v>700</v>
      </c>
      <c r="B726" s="193">
        <v>158.78750000000002</v>
      </c>
    </row>
    <row r="727" spans="1:2" x14ac:dyDescent="0.25">
      <c r="A727" s="192">
        <v>701</v>
      </c>
      <c r="B727" s="193">
        <v>158.80000000000001</v>
      </c>
    </row>
    <row r="728" spans="1:2" x14ac:dyDescent="0.25">
      <c r="A728" s="192">
        <v>702</v>
      </c>
      <c r="B728" s="193">
        <v>158.8125</v>
      </c>
    </row>
    <row r="729" spans="1:2" x14ac:dyDescent="0.25">
      <c r="A729" s="192">
        <v>703</v>
      </c>
      <c r="B729" s="193">
        <v>158.82500000000002</v>
      </c>
    </row>
    <row r="730" spans="1:2" x14ac:dyDescent="0.25">
      <c r="A730" s="192">
        <v>704</v>
      </c>
      <c r="B730" s="193">
        <v>158.83750000000001</v>
      </c>
    </row>
    <row r="731" spans="1:2" x14ac:dyDescent="0.25">
      <c r="A731" s="192">
        <v>705</v>
      </c>
      <c r="B731" s="193">
        <v>158.85000000000002</v>
      </c>
    </row>
    <row r="732" spans="1:2" x14ac:dyDescent="0.25">
      <c r="A732" s="192">
        <v>706</v>
      </c>
      <c r="B732" s="193">
        <v>158.86250000000001</v>
      </c>
    </row>
    <row r="733" spans="1:2" x14ac:dyDescent="0.25">
      <c r="A733" s="192">
        <v>707</v>
      </c>
      <c r="B733" s="193">
        <v>158.875</v>
      </c>
    </row>
    <row r="734" spans="1:2" x14ac:dyDescent="0.25">
      <c r="A734" s="192">
        <v>708</v>
      </c>
      <c r="B734" s="193">
        <v>158.88750000000002</v>
      </c>
    </row>
    <row r="735" spans="1:2" x14ac:dyDescent="0.25">
      <c r="A735" s="192">
        <v>709</v>
      </c>
      <c r="B735" s="193">
        <v>158.9</v>
      </c>
    </row>
    <row r="736" spans="1:2" x14ac:dyDescent="0.25">
      <c r="A736" s="192">
        <v>710</v>
      </c>
      <c r="B736" s="193">
        <v>158.91250000000002</v>
      </c>
    </row>
    <row r="737" spans="1:2" x14ac:dyDescent="0.25">
      <c r="A737" s="192">
        <v>711</v>
      </c>
      <c r="B737" s="193">
        <v>158.92500000000001</v>
      </c>
    </row>
    <row r="738" spans="1:2" x14ac:dyDescent="0.25">
      <c r="A738" s="192">
        <v>712</v>
      </c>
      <c r="B738" s="193">
        <v>158.9375</v>
      </c>
    </row>
    <row r="739" spans="1:2" x14ac:dyDescent="0.25">
      <c r="A739" s="192">
        <v>713</v>
      </c>
      <c r="B739" s="193">
        <v>158.95000000000002</v>
      </c>
    </row>
    <row r="740" spans="1:2" x14ac:dyDescent="0.25">
      <c r="A740" s="192">
        <v>714</v>
      </c>
      <c r="B740" s="193">
        <v>158.96250000000001</v>
      </c>
    </row>
    <row r="741" spans="1:2" x14ac:dyDescent="0.25">
      <c r="A741" s="192">
        <v>715</v>
      </c>
      <c r="B741" s="193">
        <v>158.97500000000002</v>
      </c>
    </row>
    <row r="742" spans="1:2" x14ac:dyDescent="0.25">
      <c r="A742" s="192">
        <v>716</v>
      </c>
      <c r="B742" s="193">
        <v>158.98750000000001</v>
      </c>
    </row>
    <row r="743" spans="1:2" x14ac:dyDescent="0.25">
      <c r="A743" s="192">
        <v>717</v>
      </c>
      <c r="B743" s="193">
        <v>159</v>
      </c>
    </row>
    <row r="744" spans="1:2" x14ac:dyDescent="0.25">
      <c r="A744" s="192">
        <v>718</v>
      </c>
      <c r="B744" s="193">
        <v>159.01250000000002</v>
      </c>
    </row>
    <row r="745" spans="1:2" x14ac:dyDescent="0.25">
      <c r="A745" s="192">
        <v>719</v>
      </c>
      <c r="B745" s="193">
        <v>159.02500000000001</v>
      </c>
    </row>
    <row r="746" spans="1:2" x14ac:dyDescent="0.25">
      <c r="A746" s="192">
        <v>720</v>
      </c>
      <c r="B746" s="193">
        <v>159.03750000000002</v>
      </c>
    </row>
    <row r="747" spans="1:2" x14ac:dyDescent="0.25">
      <c r="A747" s="192">
        <v>721</v>
      </c>
      <c r="B747" s="193">
        <v>159.05000000000001</v>
      </c>
    </row>
    <row r="748" spans="1:2" x14ac:dyDescent="0.25">
      <c r="A748" s="192">
        <v>722</v>
      </c>
      <c r="B748" s="193">
        <v>159.0625</v>
      </c>
    </row>
    <row r="749" spans="1:2" x14ac:dyDescent="0.25">
      <c r="A749" s="192">
        <v>723</v>
      </c>
      <c r="B749" s="193">
        <v>159.07500000000002</v>
      </c>
    </row>
    <row r="750" spans="1:2" x14ac:dyDescent="0.25">
      <c r="A750" s="192">
        <v>724</v>
      </c>
      <c r="B750" s="193">
        <v>159.08750000000001</v>
      </c>
    </row>
    <row r="751" spans="1:2" x14ac:dyDescent="0.25">
      <c r="A751" s="192">
        <v>725</v>
      </c>
      <c r="B751" s="193">
        <v>159.10000000000002</v>
      </c>
    </row>
    <row r="752" spans="1:2" x14ac:dyDescent="0.25">
      <c r="A752" s="192">
        <v>726</v>
      </c>
      <c r="B752" s="193">
        <v>159.11250000000001</v>
      </c>
    </row>
    <row r="753" spans="1:2" x14ac:dyDescent="0.25">
      <c r="A753" s="192">
        <v>727</v>
      </c>
      <c r="B753" s="193">
        <v>159.125</v>
      </c>
    </row>
    <row r="754" spans="1:2" x14ac:dyDescent="0.25">
      <c r="A754" s="192">
        <v>728</v>
      </c>
      <c r="B754" s="193">
        <v>159.13750000000002</v>
      </c>
    </row>
    <row r="755" spans="1:2" x14ac:dyDescent="0.25">
      <c r="A755" s="192">
        <v>729</v>
      </c>
      <c r="B755" s="193">
        <v>159.15</v>
      </c>
    </row>
    <row r="756" spans="1:2" x14ac:dyDescent="0.25">
      <c r="A756" s="192">
        <v>730</v>
      </c>
      <c r="B756" s="193">
        <v>159.16250000000002</v>
      </c>
    </row>
    <row r="757" spans="1:2" x14ac:dyDescent="0.25">
      <c r="A757" s="192">
        <v>731</v>
      </c>
      <c r="B757" s="193">
        <v>159.17500000000001</v>
      </c>
    </row>
    <row r="758" spans="1:2" x14ac:dyDescent="0.25">
      <c r="A758" s="192">
        <v>732</v>
      </c>
      <c r="B758" s="193">
        <v>159.1875</v>
      </c>
    </row>
    <row r="759" spans="1:2" x14ac:dyDescent="0.25">
      <c r="A759" s="192">
        <v>733</v>
      </c>
      <c r="B759" s="193">
        <v>159.20000000000002</v>
      </c>
    </row>
    <row r="760" spans="1:2" x14ac:dyDescent="0.25">
      <c r="A760" s="192">
        <v>734</v>
      </c>
      <c r="B760" s="193">
        <v>159.21250000000001</v>
      </c>
    </row>
    <row r="761" spans="1:2" x14ac:dyDescent="0.25">
      <c r="A761" s="192">
        <v>735</v>
      </c>
      <c r="B761" s="193">
        <v>159.22500000000002</v>
      </c>
    </row>
    <row r="762" spans="1:2" x14ac:dyDescent="0.25">
      <c r="A762" s="192">
        <v>736</v>
      </c>
      <c r="B762" s="193">
        <v>159.23750000000001</v>
      </c>
    </row>
    <row r="763" spans="1:2" x14ac:dyDescent="0.25">
      <c r="A763" s="192">
        <v>737</v>
      </c>
      <c r="B763" s="193">
        <v>159.25</v>
      </c>
    </row>
    <row r="764" spans="1:2" x14ac:dyDescent="0.25">
      <c r="A764" s="192">
        <v>738</v>
      </c>
      <c r="B764" s="193">
        <v>159.26250000000002</v>
      </c>
    </row>
    <row r="765" spans="1:2" x14ac:dyDescent="0.25">
      <c r="A765" s="192">
        <v>739</v>
      </c>
      <c r="B765" s="193">
        <v>159.27500000000001</v>
      </c>
    </row>
    <row r="766" spans="1:2" x14ac:dyDescent="0.25">
      <c r="A766" s="192">
        <v>740</v>
      </c>
      <c r="B766" s="193">
        <v>159.28750000000002</v>
      </c>
    </row>
    <row r="767" spans="1:2" x14ac:dyDescent="0.25">
      <c r="A767" s="192">
        <v>741</v>
      </c>
      <c r="B767" s="193">
        <v>159.30000000000001</v>
      </c>
    </row>
    <row r="768" spans="1:2" x14ac:dyDescent="0.25">
      <c r="A768" s="192">
        <v>742</v>
      </c>
      <c r="B768" s="193">
        <v>159.3125</v>
      </c>
    </row>
    <row r="769" spans="1:2" x14ac:dyDescent="0.25">
      <c r="A769" s="192">
        <v>743</v>
      </c>
      <c r="B769" s="193">
        <v>159.32500000000002</v>
      </c>
    </row>
    <row r="770" spans="1:2" x14ac:dyDescent="0.25">
      <c r="A770" s="192">
        <v>744</v>
      </c>
      <c r="B770" s="193">
        <v>159.33750000000001</v>
      </c>
    </row>
    <row r="771" spans="1:2" x14ac:dyDescent="0.25">
      <c r="A771" s="192">
        <v>745</v>
      </c>
      <c r="B771" s="193">
        <v>159.35000000000002</v>
      </c>
    </row>
    <row r="772" spans="1:2" x14ac:dyDescent="0.25">
      <c r="A772" s="192">
        <v>746</v>
      </c>
      <c r="B772" s="193">
        <v>159.36250000000001</v>
      </c>
    </row>
    <row r="773" spans="1:2" x14ac:dyDescent="0.25">
      <c r="A773" s="192">
        <v>747</v>
      </c>
      <c r="B773" s="193">
        <v>159.375</v>
      </c>
    </row>
    <row r="774" spans="1:2" x14ac:dyDescent="0.25">
      <c r="A774" s="192">
        <v>748</v>
      </c>
      <c r="B774" s="193">
        <v>159.38750000000002</v>
      </c>
    </row>
    <row r="775" spans="1:2" x14ac:dyDescent="0.25">
      <c r="A775" s="192">
        <v>749</v>
      </c>
      <c r="B775" s="193">
        <v>159.4</v>
      </c>
    </row>
    <row r="776" spans="1:2" x14ac:dyDescent="0.25">
      <c r="A776" s="192">
        <v>750</v>
      </c>
      <c r="B776" s="193">
        <v>159.41250000000002</v>
      </c>
    </row>
    <row r="777" spans="1:2" x14ac:dyDescent="0.25">
      <c r="A777" s="192">
        <v>751</v>
      </c>
      <c r="B777" s="193">
        <v>159.42500000000001</v>
      </c>
    </row>
    <row r="778" spans="1:2" x14ac:dyDescent="0.25">
      <c r="A778" s="192">
        <v>752</v>
      </c>
      <c r="B778" s="193">
        <v>159.4375</v>
      </c>
    </row>
    <row r="779" spans="1:2" x14ac:dyDescent="0.25">
      <c r="A779" s="192">
        <v>753</v>
      </c>
      <c r="B779" s="193">
        <v>159.45000000000002</v>
      </c>
    </row>
    <row r="780" spans="1:2" x14ac:dyDescent="0.25">
      <c r="A780" s="192">
        <v>754</v>
      </c>
      <c r="B780" s="193">
        <v>159.46250000000001</v>
      </c>
    </row>
    <row r="781" spans="1:2" x14ac:dyDescent="0.25">
      <c r="A781" s="192">
        <v>755</v>
      </c>
      <c r="B781" s="193">
        <v>159.47500000000002</v>
      </c>
    </row>
    <row r="782" spans="1:2" x14ac:dyDescent="0.25">
      <c r="A782" s="192">
        <v>756</v>
      </c>
      <c r="B782" s="193">
        <v>159.48750000000001</v>
      </c>
    </row>
    <row r="783" spans="1:2" x14ac:dyDescent="0.25">
      <c r="A783" s="192">
        <v>757</v>
      </c>
      <c r="B783" s="193">
        <v>159.5</v>
      </c>
    </row>
    <row r="784" spans="1:2" x14ac:dyDescent="0.25">
      <c r="A784" s="192">
        <v>758</v>
      </c>
      <c r="B784" s="193">
        <v>159.51250000000002</v>
      </c>
    </row>
    <row r="785" spans="1:2" x14ac:dyDescent="0.25">
      <c r="A785" s="192">
        <v>759</v>
      </c>
      <c r="B785" s="193">
        <v>159.52500000000001</v>
      </c>
    </row>
    <row r="786" spans="1:2" x14ac:dyDescent="0.25">
      <c r="A786" s="192">
        <v>760</v>
      </c>
      <c r="B786" s="193">
        <v>159.53750000000002</v>
      </c>
    </row>
    <row r="787" spans="1:2" x14ac:dyDescent="0.25">
      <c r="A787" s="192">
        <v>761</v>
      </c>
      <c r="B787" s="193">
        <v>159.55000000000001</v>
      </c>
    </row>
    <row r="788" spans="1:2" x14ac:dyDescent="0.25">
      <c r="A788" s="192">
        <v>762</v>
      </c>
      <c r="B788" s="193">
        <v>159.5625</v>
      </c>
    </row>
    <row r="789" spans="1:2" x14ac:dyDescent="0.25">
      <c r="A789" s="192">
        <v>763</v>
      </c>
      <c r="B789" s="193">
        <v>159.57500000000002</v>
      </c>
    </row>
    <row r="790" spans="1:2" x14ac:dyDescent="0.25">
      <c r="A790" s="192">
        <v>764</v>
      </c>
      <c r="B790" s="193">
        <v>159.58750000000001</v>
      </c>
    </row>
    <row r="791" spans="1:2" x14ac:dyDescent="0.25">
      <c r="A791" s="192">
        <v>765</v>
      </c>
      <c r="B791" s="193">
        <v>159.60000000000002</v>
      </c>
    </row>
    <row r="792" spans="1:2" x14ac:dyDescent="0.25">
      <c r="A792" s="192">
        <v>766</v>
      </c>
      <c r="B792" s="193">
        <v>159.61250000000001</v>
      </c>
    </row>
    <row r="793" spans="1:2" x14ac:dyDescent="0.25">
      <c r="A793" s="192">
        <v>767</v>
      </c>
      <c r="B793" s="193">
        <v>159.625</v>
      </c>
    </row>
    <row r="794" spans="1:2" x14ac:dyDescent="0.25">
      <c r="A794" s="192">
        <v>768</v>
      </c>
      <c r="B794" s="193">
        <v>159.63750000000002</v>
      </c>
    </row>
    <row r="795" spans="1:2" x14ac:dyDescent="0.25">
      <c r="A795" s="192">
        <v>769</v>
      </c>
      <c r="B795" s="193">
        <v>159.65</v>
      </c>
    </row>
    <row r="796" spans="1:2" x14ac:dyDescent="0.25">
      <c r="A796" s="192">
        <v>770</v>
      </c>
      <c r="B796" s="193">
        <v>159.66250000000002</v>
      </c>
    </row>
    <row r="797" spans="1:2" x14ac:dyDescent="0.25">
      <c r="A797" s="192">
        <v>771</v>
      </c>
      <c r="B797" s="193">
        <v>159.67500000000001</v>
      </c>
    </row>
    <row r="798" spans="1:2" x14ac:dyDescent="0.25">
      <c r="A798" s="192">
        <v>772</v>
      </c>
      <c r="B798" s="193">
        <v>159.6875</v>
      </c>
    </row>
    <row r="799" spans="1:2" x14ac:dyDescent="0.25">
      <c r="A799" s="192">
        <v>773</v>
      </c>
      <c r="B799" s="193">
        <v>159.70000000000002</v>
      </c>
    </row>
    <row r="800" spans="1:2" x14ac:dyDescent="0.25">
      <c r="A800" s="192">
        <v>774</v>
      </c>
      <c r="B800" s="193">
        <v>159.71250000000001</v>
      </c>
    </row>
    <row r="801" spans="1:2" x14ac:dyDescent="0.25">
      <c r="A801" s="192">
        <v>775</v>
      </c>
      <c r="B801" s="193">
        <v>159.72500000000002</v>
      </c>
    </row>
    <row r="802" spans="1:2" x14ac:dyDescent="0.25">
      <c r="A802" s="192">
        <v>776</v>
      </c>
      <c r="B802" s="193">
        <v>159.73750000000001</v>
      </c>
    </row>
    <row r="803" spans="1:2" x14ac:dyDescent="0.25">
      <c r="A803" s="192">
        <v>777</v>
      </c>
      <c r="B803" s="193">
        <v>159.75</v>
      </c>
    </row>
    <row r="804" spans="1:2" x14ac:dyDescent="0.25">
      <c r="A804" s="192">
        <v>778</v>
      </c>
      <c r="B804" s="193">
        <v>159.76250000000002</v>
      </c>
    </row>
    <row r="805" spans="1:2" x14ac:dyDescent="0.25">
      <c r="A805" s="192">
        <v>779</v>
      </c>
      <c r="B805" s="193">
        <v>159.77500000000001</v>
      </c>
    </row>
    <row r="806" spans="1:2" x14ac:dyDescent="0.25">
      <c r="A806" s="192">
        <v>780</v>
      </c>
      <c r="B806" s="193">
        <v>159.78750000000002</v>
      </c>
    </row>
    <row r="807" spans="1:2" x14ac:dyDescent="0.25">
      <c r="A807" s="192">
        <v>781</v>
      </c>
      <c r="B807" s="193">
        <v>159.80000000000001</v>
      </c>
    </row>
    <row r="808" spans="1:2" x14ac:dyDescent="0.25">
      <c r="A808" s="192">
        <v>782</v>
      </c>
      <c r="B808" s="193">
        <v>159.8125</v>
      </c>
    </row>
    <row r="809" spans="1:2" x14ac:dyDescent="0.25">
      <c r="A809" s="192">
        <v>783</v>
      </c>
      <c r="B809" s="193">
        <v>159.82500000000002</v>
      </c>
    </row>
    <row r="810" spans="1:2" x14ac:dyDescent="0.25">
      <c r="A810" s="192">
        <v>784</v>
      </c>
      <c r="B810" s="193">
        <v>159.83750000000001</v>
      </c>
    </row>
    <row r="811" spans="1:2" x14ac:dyDescent="0.25">
      <c r="A811" s="192">
        <v>785</v>
      </c>
      <c r="B811" s="193">
        <v>159.85000000000002</v>
      </c>
    </row>
    <row r="812" spans="1:2" x14ac:dyDescent="0.25">
      <c r="A812" s="192">
        <v>786</v>
      </c>
      <c r="B812" s="193">
        <v>159.86250000000001</v>
      </c>
    </row>
    <row r="813" spans="1:2" x14ac:dyDescent="0.25">
      <c r="A813" s="192">
        <v>787</v>
      </c>
      <c r="B813" s="193">
        <v>159.875</v>
      </c>
    </row>
    <row r="814" spans="1:2" x14ac:dyDescent="0.25">
      <c r="A814" s="192">
        <v>788</v>
      </c>
      <c r="B814" s="193">
        <v>159.88750000000002</v>
      </c>
    </row>
    <row r="815" spans="1:2" x14ac:dyDescent="0.25">
      <c r="A815" s="192">
        <v>789</v>
      </c>
      <c r="B815" s="193">
        <v>159.9</v>
      </c>
    </row>
    <row r="816" spans="1:2" x14ac:dyDescent="0.25">
      <c r="A816" s="192">
        <v>790</v>
      </c>
      <c r="B816" s="193">
        <v>159.91250000000002</v>
      </c>
    </row>
    <row r="817" spans="1:2" x14ac:dyDescent="0.25">
      <c r="A817" s="192">
        <v>791</v>
      </c>
      <c r="B817" s="193">
        <v>159.92500000000001</v>
      </c>
    </row>
    <row r="818" spans="1:2" x14ac:dyDescent="0.25">
      <c r="A818" s="192">
        <v>792</v>
      </c>
      <c r="B818" s="193">
        <v>159.9375</v>
      </c>
    </row>
    <row r="819" spans="1:2" x14ac:dyDescent="0.25">
      <c r="A819" s="192">
        <v>793</v>
      </c>
      <c r="B819" s="193">
        <v>159.95000000000002</v>
      </c>
    </row>
    <row r="820" spans="1:2" x14ac:dyDescent="0.25">
      <c r="A820" s="192">
        <v>794</v>
      </c>
      <c r="B820" s="193">
        <v>159.96250000000001</v>
      </c>
    </row>
    <row r="821" spans="1:2" x14ac:dyDescent="0.25">
      <c r="A821" s="192">
        <v>795</v>
      </c>
      <c r="B821" s="193">
        <v>159.97500000000002</v>
      </c>
    </row>
    <row r="822" spans="1:2" x14ac:dyDescent="0.25">
      <c r="A822" s="192">
        <v>796</v>
      </c>
      <c r="B822" s="193">
        <v>159.98750000000001</v>
      </c>
    </row>
    <row r="823" spans="1:2" x14ac:dyDescent="0.25">
      <c r="A823" s="192">
        <v>797</v>
      </c>
      <c r="B823" s="193">
        <v>160</v>
      </c>
    </row>
    <row r="824" spans="1:2" x14ac:dyDescent="0.25">
      <c r="A824" s="192">
        <v>798</v>
      </c>
      <c r="B824" s="193">
        <v>160.01250000000002</v>
      </c>
    </row>
    <row r="825" spans="1:2" x14ac:dyDescent="0.25">
      <c r="A825" s="192">
        <v>799</v>
      </c>
      <c r="B825" s="193">
        <v>160.02500000000001</v>
      </c>
    </row>
    <row r="826" spans="1:2" x14ac:dyDescent="0.25">
      <c r="A826" s="192">
        <v>800</v>
      </c>
      <c r="B826" s="193">
        <v>160.03750000000002</v>
      </c>
    </row>
    <row r="827" spans="1:2" x14ac:dyDescent="0.25">
      <c r="A827" s="192">
        <v>801</v>
      </c>
      <c r="B827" s="193">
        <v>160.05000000000001</v>
      </c>
    </row>
    <row r="828" spans="1:2" x14ac:dyDescent="0.25">
      <c r="A828" s="192">
        <v>802</v>
      </c>
      <c r="B828" s="193">
        <v>160.0625</v>
      </c>
    </row>
    <row r="829" spans="1:2" x14ac:dyDescent="0.25">
      <c r="A829" s="192">
        <v>803</v>
      </c>
      <c r="B829" s="193">
        <v>160.07500000000002</v>
      </c>
    </row>
    <row r="830" spans="1:2" x14ac:dyDescent="0.25">
      <c r="A830" s="192">
        <v>804</v>
      </c>
      <c r="B830" s="193">
        <v>160.08750000000001</v>
      </c>
    </row>
    <row r="831" spans="1:2" x14ac:dyDescent="0.25">
      <c r="A831" s="192">
        <v>805</v>
      </c>
      <c r="B831" s="193">
        <v>160.10000000000002</v>
      </c>
    </row>
    <row r="832" spans="1:2" x14ac:dyDescent="0.25">
      <c r="A832" s="192">
        <v>806</v>
      </c>
      <c r="B832" s="193">
        <v>160.11250000000001</v>
      </c>
    </row>
    <row r="833" spans="1:2" x14ac:dyDescent="0.25">
      <c r="A833" s="192">
        <v>807</v>
      </c>
      <c r="B833" s="193">
        <v>160.125</v>
      </c>
    </row>
    <row r="834" spans="1:2" x14ac:dyDescent="0.25">
      <c r="A834" s="192">
        <v>808</v>
      </c>
      <c r="B834" s="193">
        <v>160.13750000000002</v>
      </c>
    </row>
    <row r="835" spans="1:2" x14ac:dyDescent="0.25">
      <c r="A835" s="192">
        <v>809</v>
      </c>
      <c r="B835" s="193">
        <v>160.15</v>
      </c>
    </row>
    <row r="836" spans="1:2" x14ac:dyDescent="0.25">
      <c r="A836" s="192">
        <v>810</v>
      </c>
      <c r="B836" s="193">
        <v>160.16250000000002</v>
      </c>
    </row>
    <row r="837" spans="1:2" x14ac:dyDescent="0.25">
      <c r="A837" s="192">
        <v>811</v>
      </c>
      <c r="B837" s="193">
        <v>160.17500000000001</v>
      </c>
    </row>
    <row r="838" spans="1:2" x14ac:dyDescent="0.25">
      <c r="A838" s="192">
        <v>812</v>
      </c>
      <c r="B838" s="193">
        <v>160.1875</v>
      </c>
    </row>
    <row r="839" spans="1:2" x14ac:dyDescent="0.25">
      <c r="A839" s="192">
        <v>813</v>
      </c>
      <c r="B839" s="193">
        <v>160.20000000000002</v>
      </c>
    </row>
    <row r="840" spans="1:2" x14ac:dyDescent="0.25">
      <c r="A840" s="192">
        <v>814</v>
      </c>
      <c r="B840" s="193">
        <v>160.21250000000001</v>
      </c>
    </row>
    <row r="841" spans="1:2" x14ac:dyDescent="0.25">
      <c r="A841" s="192">
        <v>815</v>
      </c>
      <c r="B841" s="193">
        <v>160.22500000000002</v>
      </c>
    </row>
    <row r="842" spans="1:2" x14ac:dyDescent="0.25">
      <c r="A842" s="192">
        <v>816</v>
      </c>
      <c r="B842" s="193">
        <v>160.23750000000001</v>
      </c>
    </row>
    <row r="843" spans="1:2" x14ac:dyDescent="0.25">
      <c r="A843" s="192">
        <v>817</v>
      </c>
      <c r="B843" s="193">
        <v>160.25</v>
      </c>
    </row>
    <row r="844" spans="1:2" x14ac:dyDescent="0.25">
      <c r="A844" s="192">
        <v>818</v>
      </c>
      <c r="B844" s="193">
        <v>160.26250000000002</v>
      </c>
    </row>
    <row r="845" spans="1:2" x14ac:dyDescent="0.25">
      <c r="A845" s="192">
        <v>819</v>
      </c>
      <c r="B845" s="193">
        <v>160.27500000000001</v>
      </c>
    </row>
    <row r="846" spans="1:2" x14ac:dyDescent="0.25">
      <c r="A846" s="192">
        <v>820</v>
      </c>
      <c r="B846" s="193">
        <v>160.28750000000002</v>
      </c>
    </row>
    <row r="847" spans="1:2" x14ac:dyDescent="0.25">
      <c r="A847" s="192">
        <v>821</v>
      </c>
      <c r="B847" s="193">
        <v>160.30000000000001</v>
      </c>
    </row>
    <row r="848" spans="1:2" x14ac:dyDescent="0.25">
      <c r="A848" s="192">
        <v>822</v>
      </c>
      <c r="B848" s="193">
        <v>160.3125</v>
      </c>
    </row>
    <row r="849" spans="1:2" x14ac:dyDescent="0.25">
      <c r="A849" s="192">
        <v>823</v>
      </c>
      <c r="B849" s="193">
        <v>160.32500000000002</v>
      </c>
    </row>
    <row r="850" spans="1:2" x14ac:dyDescent="0.25">
      <c r="A850" s="192">
        <v>824</v>
      </c>
      <c r="B850" s="193">
        <v>160.33750000000001</v>
      </c>
    </row>
    <row r="851" spans="1:2" x14ac:dyDescent="0.25">
      <c r="A851" s="192">
        <v>825</v>
      </c>
      <c r="B851" s="193">
        <v>160.35000000000002</v>
      </c>
    </row>
    <row r="852" spans="1:2" x14ac:dyDescent="0.25">
      <c r="A852" s="192">
        <v>826</v>
      </c>
      <c r="B852" s="193">
        <v>160.36250000000001</v>
      </c>
    </row>
    <row r="853" spans="1:2" x14ac:dyDescent="0.25">
      <c r="A853" s="192">
        <v>827</v>
      </c>
      <c r="B853" s="193">
        <v>160.375</v>
      </c>
    </row>
    <row r="854" spans="1:2" x14ac:dyDescent="0.25">
      <c r="A854" s="192">
        <v>828</v>
      </c>
      <c r="B854" s="193">
        <v>160.38750000000002</v>
      </c>
    </row>
    <row r="855" spans="1:2" x14ac:dyDescent="0.25">
      <c r="A855" s="192">
        <v>829</v>
      </c>
      <c r="B855" s="193">
        <v>160.4</v>
      </c>
    </row>
    <row r="856" spans="1:2" x14ac:dyDescent="0.25">
      <c r="A856" s="192">
        <v>830</v>
      </c>
      <c r="B856" s="193">
        <v>160.41250000000002</v>
      </c>
    </row>
    <row r="857" spans="1:2" x14ac:dyDescent="0.25">
      <c r="A857" s="192">
        <v>831</v>
      </c>
      <c r="B857" s="193">
        <v>160.42500000000001</v>
      </c>
    </row>
    <row r="858" spans="1:2" x14ac:dyDescent="0.25">
      <c r="A858" s="192">
        <v>832</v>
      </c>
      <c r="B858" s="193">
        <v>160.4375</v>
      </c>
    </row>
    <row r="859" spans="1:2" x14ac:dyDescent="0.25">
      <c r="A859" s="192">
        <v>833</v>
      </c>
      <c r="B859" s="193">
        <v>160.45000000000002</v>
      </c>
    </row>
    <row r="860" spans="1:2" x14ac:dyDescent="0.25">
      <c r="A860" s="192">
        <v>834</v>
      </c>
      <c r="B860" s="193">
        <v>160.46250000000001</v>
      </c>
    </row>
    <row r="861" spans="1:2" x14ac:dyDescent="0.25">
      <c r="A861" s="192">
        <v>835</v>
      </c>
      <c r="B861" s="193">
        <v>160.47500000000002</v>
      </c>
    </row>
    <row r="862" spans="1:2" x14ac:dyDescent="0.25">
      <c r="A862" s="192">
        <v>836</v>
      </c>
      <c r="B862" s="193">
        <v>160.48750000000001</v>
      </c>
    </row>
    <row r="863" spans="1:2" x14ac:dyDescent="0.25">
      <c r="A863" s="192">
        <v>837</v>
      </c>
      <c r="B863" s="193">
        <v>160.5</v>
      </c>
    </row>
    <row r="864" spans="1:2" x14ac:dyDescent="0.25">
      <c r="A864" s="192">
        <v>838</v>
      </c>
      <c r="B864" s="193">
        <v>160.51250000000002</v>
      </c>
    </row>
    <row r="865" spans="1:2" x14ac:dyDescent="0.25">
      <c r="A865" s="192">
        <v>839</v>
      </c>
      <c r="B865" s="193">
        <v>160.52500000000001</v>
      </c>
    </row>
    <row r="866" spans="1:2" x14ac:dyDescent="0.25">
      <c r="A866" s="192">
        <v>840</v>
      </c>
      <c r="B866" s="193">
        <v>160.53750000000002</v>
      </c>
    </row>
    <row r="867" spans="1:2" x14ac:dyDescent="0.25">
      <c r="A867" s="192">
        <v>841</v>
      </c>
      <c r="B867" s="193">
        <v>160.55000000000001</v>
      </c>
    </row>
    <row r="868" spans="1:2" x14ac:dyDescent="0.25">
      <c r="A868" s="192">
        <v>842</v>
      </c>
      <c r="B868" s="193">
        <v>160.5625</v>
      </c>
    </row>
    <row r="869" spans="1:2" x14ac:dyDescent="0.25">
      <c r="A869" s="192">
        <v>843</v>
      </c>
      <c r="B869" s="193">
        <v>160.57500000000002</v>
      </c>
    </row>
    <row r="870" spans="1:2" x14ac:dyDescent="0.25">
      <c r="A870" s="192">
        <v>844</v>
      </c>
      <c r="B870" s="193">
        <v>160.58750000000001</v>
      </c>
    </row>
    <row r="871" spans="1:2" x14ac:dyDescent="0.25">
      <c r="A871" s="192">
        <v>845</v>
      </c>
      <c r="B871" s="193">
        <v>160.60000000000002</v>
      </c>
    </row>
    <row r="872" spans="1:2" x14ac:dyDescent="0.25">
      <c r="A872" s="192">
        <v>846</v>
      </c>
      <c r="B872" s="193">
        <v>160.61250000000001</v>
      </c>
    </row>
    <row r="873" spans="1:2" x14ac:dyDescent="0.25">
      <c r="A873" s="192">
        <v>847</v>
      </c>
      <c r="B873" s="193">
        <v>160.625</v>
      </c>
    </row>
    <row r="874" spans="1:2" x14ac:dyDescent="0.25">
      <c r="A874" s="192">
        <v>848</v>
      </c>
      <c r="B874" s="193">
        <v>160.63750000000002</v>
      </c>
    </row>
    <row r="875" spans="1:2" x14ac:dyDescent="0.25">
      <c r="A875" s="192">
        <v>849</v>
      </c>
      <c r="B875" s="193">
        <v>160.65</v>
      </c>
    </row>
    <row r="876" spans="1:2" x14ac:dyDescent="0.25">
      <c r="A876" s="192">
        <v>850</v>
      </c>
      <c r="B876" s="193">
        <v>160.66250000000002</v>
      </c>
    </row>
    <row r="877" spans="1:2" x14ac:dyDescent="0.25">
      <c r="A877" s="192">
        <v>851</v>
      </c>
      <c r="B877" s="193">
        <v>160.67500000000001</v>
      </c>
    </row>
    <row r="878" spans="1:2" x14ac:dyDescent="0.25">
      <c r="A878" s="192">
        <v>852</v>
      </c>
      <c r="B878" s="193">
        <v>160.6875</v>
      </c>
    </row>
    <row r="879" spans="1:2" x14ac:dyDescent="0.25">
      <c r="A879" s="192">
        <v>853</v>
      </c>
      <c r="B879" s="193">
        <v>160.70000000000002</v>
      </c>
    </row>
    <row r="880" spans="1:2" x14ac:dyDescent="0.25">
      <c r="A880" s="192">
        <v>854</v>
      </c>
      <c r="B880" s="193">
        <v>160.71250000000001</v>
      </c>
    </row>
    <row r="881" spans="1:2" x14ac:dyDescent="0.25">
      <c r="A881" s="192">
        <v>855</v>
      </c>
      <c r="B881" s="193">
        <v>160.72500000000002</v>
      </c>
    </row>
    <row r="882" spans="1:2" x14ac:dyDescent="0.25">
      <c r="A882" s="192">
        <v>856</v>
      </c>
      <c r="B882" s="193">
        <v>160.73750000000001</v>
      </c>
    </row>
    <row r="883" spans="1:2" x14ac:dyDescent="0.25">
      <c r="A883" s="192">
        <v>857</v>
      </c>
      <c r="B883" s="193">
        <v>160.75</v>
      </c>
    </row>
    <row r="884" spans="1:2" x14ac:dyDescent="0.25">
      <c r="A884" s="192">
        <v>858</v>
      </c>
      <c r="B884" s="193">
        <v>160.76250000000002</v>
      </c>
    </row>
    <row r="885" spans="1:2" x14ac:dyDescent="0.25">
      <c r="A885" s="192">
        <v>859</v>
      </c>
      <c r="B885" s="193">
        <v>160.77500000000001</v>
      </c>
    </row>
    <row r="886" spans="1:2" x14ac:dyDescent="0.25">
      <c r="A886" s="192">
        <v>860</v>
      </c>
      <c r="B886" s="193">
        <v>160.78750000000002</v>
      </c>
    </row>
    <row r="887" spans="1:2" x14ac:dyDescent="0.25">
      <c r="A887" s="192">
        <v>861</v>
      </c>
      <c r="B887" s="193">
        <v>160.80000000000001</v>
      </c>
    </row>
    <row r="888" spans="1:2" x14ac:dyDescent="0.25">
      <c r="A888" s="192">
        <v>862</v>
      </c>
      <c r="B888" s="193">
        <v>160.8125</v>
      </c>
    </row>
    <row r="889" spans="1:2" x14ac:dyDescent="0.25">
      <c r="A889" s="192">
        <v>863</v>
      </c>
      <c r="B889" s="193">
        <v>160.82500000000002</v>
      </c>
    </row>
    <row r="890" spans="1:2" x14ac:dyDescent="0.25">
      <c r="A890" s="192">
        <v>864</v>
      </c>
      <c r="B890" s="193">
        <v>160.83750000000001</v>
      </c>
    </row>
    <row r="891" spans="1:2" x14ac:dyDescent="0.25">
      <c r="A891" s="192">
        <v>865</v>
      </c>
      <c r="B891" s="193">
        <v>160.85000000000002</v>
      </c>
    </row>
    <row r="892" spans="1:2" x14ac:dyDescent="0.25">
      <c r="A892" s="192">
        <v>866</v>
      </c>
      <c r="B892" s="193">
        <v>160.86250000000001</v>
      </c>
    </row>
    <row r="893" spans="1:2" x14ac:dyDescent="0.25">
      <c r="A893" s="192">
        <v>867</v>
      </c>
      <c r="B893" s="193">
        <v>160.875</v>
      </c>
    </row>
    <row r="894" spans="1:2" x14ac:dyDescent="0.25">
      <c r="A894" s="192">
        <v>868</v>
      </c>
      <c r="B894" s="193">
        <v>160.88750000000002</v>
      </c>
    </row>
    <row r="895" spans="1:2" x14ac:dyDescent="0.25">
      <c r="A895" s="192">
        <v>869</v>
      </c>
      <c r="B895" s="193">
        <v>160.9</v>
      </c>
    </row>
    <row r="896" spans="1:2" x14ac:dyDescent="0.25">
      <c r="A896" s="192">
        <v>870</v>
      </c>
      <c r="B896" s="193">
        <v>160.91250000000002</v>
      </c>
    </row>
    <row r="897" spans="1:2" x14ac:dyDescent="0.25">
      <c r="A897" s="192">
        <v>871</v>
      </c>
      <c r="B897" s="193">
        <v>160.92500000000001</v>
      </c>
    </row>
    <row r="898" spans="1:2" x14ac:dyDescent="0.25">
      <c r="A898" s="192">
        <v>872</v>
      </c>
      <c r="B898" s="193">
        <v>160.9375</v>
      </c>
    </row>
    <row r="899" spans="1:2" x14ac:dyDescent="0.25">
      <c r="A899" s="192">
        <v>873</v>
      </c>
      <c r="B899" s="193">
        <v>160.95000000000002</v>
      </c>
    </row>
    <row r="900" spans="1:2" x14ac:dyDescent="0.25">
      <c r="A900" s="192">
        <v>874</v>
      </c>
      <c r="B900" s="193">
        <v>160.96250000000001</v>
      </c>
    </row>
    <row r="901" spans="1:2" x14ac:dyDescent="0.25">
      <c r="A901" s="192">
        <v>875</v>
      </c>
      <c r="B901" s="193">
        <v>160.97500000000002</v>
      </c>
    </row>
    <row r="902" spans="1:2" x14ac:dyDescent="0.25">
      <c r="A902" s="192">
        <v>876</v>
      </c>
      <c r="B902" s="193">
        <v>160.98750000000001</v>
      </c>
    </row>
    <row r="903" spans="1:2" x14ac:dyDescent="0.25">
      <c r="A903" s="192">
        <v>877</v>
      </c>
      <c r="B903" s="193">
        <v>161</v>
      </c>
    </row>
    <row r="904" spans="1:2" x14ac:dyDescent="0.25">
      <c r="A904" s="192">
        <v>878</v>
      </c>
      <c r="B904" s="193">
        <v>161.01250000000002</v>
      </c>
    </row>
    <row r="905" spans="1:2" x14ac:dyDescent="0.25">
      <c r="A905" s="192">
        <v>879</v>
      </c>
      <c r="B905" s="193">
        <v>161.02500000000001</v>
      </c>
    </row>
    <row r="906" spans="1:2" x14ac:dyDescent="0.25">
      <c r="A906" s="192">
        <v>880</v>
      </c>
      <c r="B906" s="193">
        <v>161.03750000000002</v>
      </c>
    </row>
    <row r="907" spans="1:2" x14ac:dyDescent="0.25">
      <c r="A907" s="192">
        <v>881</v>
      </c>
      <c r="B907" s="193">
        <v>161.05000000000001</v>
      </c>
    </row>
    <row r="908" spans="1:2" x14ac:dyDescent="0.25">
      <c r="A908" s="192">
        <v>882</v>
      </c>
      <c r="B908" s="193">
        <v>161.0625</v>
      </c>
    </row>
    <row r="909" spans="1:2" x14ac:dyDescent="0.25">
      <c r="A909" s="192">
        <v>883</v>
      </c>
      <c r="B909" s="193">
        <v>161.07500000000002</v>
      </c>
    </row>
    <row r="910" spans="1:2" x14ac:dyDescent="0.25">
      <c r="A910" s="192">
        <v>884</v>
      </c>
      <c r="B910" s="193">
        <v>161.08750000000001</v>
      </c>
    </row>
    <row r="911" spans="1:2" x14ac:dyDescent="0.25">
      <c r="A911" s="192">
        <v>885</v>
      </c>
      <c r="B911" s="193">
        <v>161.10000000000002</v>
      </c>
    </row>
    <row r="912" spans="1:2" x14ac:dyDescent="0.25">
      <c r="A912" s="192">
        <v>886</v>
      </c>
      <c r="B912" s="193">
        <v>161.11250000000001</v>
      </c>
    </row>
    <row r="913" spans="1:2" x14ac:dyDescent="0.25">
      <c r="A913" s="192">
        <v>887</v>
      </c>
      <c r="B913" s="193">
        <v>161.125</v>
      </c>
    </row>
    <row r="914" spans="1:2" x14ac:dyDescent="0.25">
      <c r="A914" s="192">
        <v>888</v>
      </c>
      <c r="B914" s="193">
        <v>161.13750000000002</v>
      </c>
    </row>
    <row r="915" spans="1:2" x14ac:dyDescent="0.25">
      <c r="A915" s="192">
        <v>889</v>
      </c>
      <c r="B915" s="193">
        <v>161.15</v>
      </c>
    </row>
    <row r="916" spans="1:2" x14ac:dyDescent="0.25">
      <c r="A916" s="192">
        <v>890</v>
      </c>
      <c r="B916" s="193">
        <v>161.16250000000002</v>
      </c>
    </row>
    <row r="917" spans="1:2" x14ac:dyDescent="0.25">
      <c r="A917" s="192">
        <v>891</v>
      </c>
      <c r="B917" s="193">
        <v>161.17500000000001</v>
      </c>
    </row>
    <row r="918" spans="1:2" x14ac:dyDescent="0.25">
      <c r="A918" s="192">
        <v>892</v>
      </c>
      <c r="B918" s="193">
        <v>161.1875</v>
      </c>
    </row>
    <row r="919" spans="1:2" x14ac:dyDescent="0.25">
      <c r="A919" s="192">
        <v>893</v>
      </c>
      <c r="B919" s="193">
        <v>161.20000000000002</v>
      </c>
    </row>
    <row r="920" spans="1:2" x14ac:dyDescent="0.25">
      <c r="A920" s="192">
        <v>894</v>
      </c>
      <c r="B920" s="193">
        <v>161.21250000000001</v>
      </c>
    </row>
    <row r="921" spans="1:2" x14ac:dyDescent="0.25">
      <c r="A921" s="192">
        <v>895</v>
      </c>
      <c r="B921" s="193">
        <v>161.22500000000002</v>
      </c>
    </row>
    <row r="922" spans="1:2" x14ac:dyDescent="0.25">
      <c r="A922" s="192">
        <v>896</v>
      </c>
      <c r="B922" s="193">
        <v>161.23750000000001</v>
      </c>
    </row>
    <row r="923" spans="1:2" x14ac:dyDescent="0.25">
      <c r="A923" s="192">
        <v>897</v>
      </c>
      <c r="B923" s="193">
        <v>161.25</v>
      </c>
    </row>
    <row r="924" spans="1:2" x14ac:dyDescent="0.25">
      <c r="A924" s="192">
        <v>898</v>
      </c>
      <c r="B924" s="193">
        <v>161.26250000000002</v>
      </c>
    </row>
    <row r="925" spans="1:2" x14ac:dyDescent="0.25">
      <c r="A925" s="192">
        <v>899</v>
      </c>
      <c r="B925" s="193">
        <v>161.27500000000001</v>
      </c>
    </row>
    <row r="926" spans="1:2" x14ac:dyDescent="0.25">
      <c r="A926" s="192">
        <v>900</v>
      </c>
      <c r="B926" s="193">
        <v>161.28750000000002</v>
      </c>
    </row>
    <row r="927" spans="1:2" x14ac:dyDescent="0.25">
      <c r="A927" s="192">
        <v>901</v>
      </c>
      <c r="B927" s="193">
        <v>161.30000000000001</v>
      </c>
    </row>
    <row r="928" spans="1:2" x14ac:dyDescent="0.25">
      <c r="A928" s="192">
        <v>902</v>
      </c>
      <c r="B928" s="193">
        <v>161.3125</v>
      </c>
    </row>
    <row r="929" spans="1:2" x14ac:dyDescent="0.25">
      <c r="A929" s="192">
        <v>903</v>
      </c>
      <c r="B929" s="193">
        <v>161.32500000000002</v>
      </c>
    </row>
    <row r="930" spans="1:2" x14ac:dyDescent="0.25">
      <c r="A930" s="192">
        <v>904</v>
      </c>
      <c r="B930" s="193">
        <v>161.33750000000001</v>
      </c>
    </row>
    <row r="931" spans="1:2" x14ac:dyDescent="0.25">
      <c r="A931" s="192">
        <v>905</v>
      </c>
      <c r="B931" s="193">
        <v>161.35000000000002</v>
      </c>
    </row>
    <row r="932" spans="1:2" x14ac:dyDescent="0.25">
      <c r="A932" s="192">
        <v>906</v>
      </c>
      <c r="B932" s="193">
        <v>161.36250000000001</v>
      </c>
    </row>
    <row r="933" spans="1:2" x14ac:dyDescent="0.25">
      <c r="A933" s="192">
        <v>907</v>
      </c>
      <c r="B933" s="193">
        <v>161.375</v>
      </c>
    </row>
    <row r="934" spans="1:2" x14ac:dyDescent="0.25">
      <c r="A934" s="192">
        <v>908</v>
      </c>
      <c r="B934" s="193">
        <v>161.38750000000002</v>
      </c>
    </row>
    <row r="935" spans="1:2" x14ac:dyDescent="0.25">
      <c r="A935" s="192">
        <v>909</v>
      </c>
      <c r="B935" s="193">
        <v>161.4</v>
      </c>
    </row>
    <row r="936" spans="1:2" x14ac:dyDescent="0.25">
      <c r="A936" s="192">
        <v>910</v>
      </c>
      <c r="B936" s="193">
        <v>161.41250000000002</v>
      </c>
    </row>
    <row r="937" spans="1:2" x14ac:dyDescent="0.25">
      <c r="A937" s="192">
        <v>911</v>
      </c>
      <c r="B937" s="193">
        <v>161.42500000000001</v>
      </c>
    </row>
    <row r="938" spans="1:2" x14ac:dyDescent="0.25">
      <c r="A938" s="192">
        <v>912</v>
      </c>
      <c r="B938" s="193">
        <v>161.4375</v>
      </c>
    </row>
    <row r="939" spans="1:2" x14ac:dyDescent="0.25">
      <c r="A939" s="192">
        <v>913</v>
      </c>
      <c r="B939" s="193">
        <v>161.45000000000002</v>
      </c>
    </row>
    <row r="940" spans="1:2" x14ac:dyDescent="0.25">
      <c r="A940" s="192">
        <v>914</v>
      </c>
      <c r="B940" s="193">
        <v>161.46250000000001</v>
      </c>
    </row>
    <row r="941" spans="1:2" x14ac:dyDescent="0.25">
      <c r="A941" s="192">
        <v>915</v>
      </c>
      <c r="B941" s="193">
        <v>161.47500000000002</v>
      </c>
    </row>
    <row r="942" spans="1:2" x14ac:dyDescent="0.25">
      <c r="A942" s="192">
        <v>916</v>
      </c>
      <c r="B942" s="193">
        <v>161.48750000000001</v>
      </c>
    </row>
    <row r="943" spans="1:2" x14ac:dyDescent="0.25">
      <c r="A943" s="192">
        <v>917</v>
      </c>
      <c r="B943" s="193">
        <v>161.5</v>
      </c>
    </row>
    <row r="944" spans="1:2" x14ac:dyDescent="0.25">
      <c r="A944" s="192">
        <v>918</v>
      </c>
      <c r="B944" s="193">
        <v>161.51250000000002</v>
      </c>
    </row>
    <row r="945" spans="1:2" x14ac:dyDescent="0.25">
      <c r="A945" s="192">
        <v>919</v>
      </c>
      <c r="B945" s="193">
        <v>161.52500000000001</v>
      </c>
    </row>
    <row r="946" spans="1:2" x14ac:dyDescent="0.25">
      <c r="A946" s="192">
        <v>920</v>
      </c>
      <c r="B946" s="193">
        <v>161.53750000000002</v>
      </c>
    </row>
    <row r="947" spans="1:2" x14ac:dyDescent="0.25">
      <c r="A947" s="192">
        <v>921</v>
      </c>
      <c r="B947" s="193">
        <v>161.55000000000001</v>
      </c>
    </row>
    <row r="948" spans="1:2" x14ac:dyDescent="0.25">
      <c r="A948" s="192">
        <v>922</v>
      </c>
      <c r="B948" s="193">
        <v>161.5625</v>
      </c>
    </row>
    <row r="949" spans="1:2" x14ac:dyDescent="0.25">
      <c r="A949" s="192">
        <v>923</v>
      </c>
      <c r="B949" s="193">
        <v>161.57500000000002</v>
      </c>
    </row>
    <row r="950" spans="1:2" x14ac:dyDescent="0.25">
      <c r="A950" s="192">
        <v>924</v>
      </c>
      <c r="B950" s="193">
        <v>161.58750000000001</v>
      </c>
    </row>
    <row r="951" spans="1:2" x14ac:dyDescent="0.25">
      <c r="A951" s="192">
        <v>925</v>
      </c>
      <c r="B951" s="193">
        <v>161.60000000000002</v>
      </c>
    </row>
    <row r="952" spans="1:2" x14ac:dyDescent="0.25">
      <c r="A952" s="192">
        <v>926</v>
      </c>
      <c r="B952" s="193">
        <v>161.61250000000001</v>
      </c>
    </row>
    <row r="953" spans="1:2" x14ac:dyDescent="0.25">
      <c r="A953" s="192">
        <v>927</v>
      </c>
      <c r="B953" s="193">
        <v>161.625</v>
      </c>
    </row>
    <row r="954" spans="1:2" x14ac:dyDescent="0.25">
      <c r="A954" s="192">
        <v>928</v>
      </c>
      <c r="B954" s="193">
        <v>161.63750000000002</v>
      </c>
    </row>
    <row r="955" spans="1:2" x14ac:dyDescent="0.25">
      <c r="A955" s="192">
        <v>929</v>
      </c>
      <c r="B955" s="193">
        <v>161.65</v>
      </c>
    </row>
    <row r="956" spans="1:2" x14ac:dyDescent="0.25">
      <c r="A956" s="192">
        <v>930</v>
      </c>
      <c r="B956" s="193">
        <v>161.66250000000002</v>
      </c>
    </row>
    <row r="957" spans="1:2" x14ac:dyDescent="0.25">
      <c r="A957" s="192">
        <v>931</v>
      </c>
      <c r="B957" s="193">
        <v>161.67500000000001</v>
      </c>
    </row>
    <row r="958" spans="1:2" x14ac:dyDescent="0.25">
      <c r="A958" s="192">
        <v>932</v>
      </c>
      <c r="B958" s="193">
        <v>161.6875</v>
      </c>
    </row>
    <row r="959" spans="1:2" x14ac:dyDescent="0.25">
      <c r="A959" s="192">
        <v>933</v>
      </c>
      <c r="B959" s="193">
        <v>161.70000000000002</v>
      </c>
    </row>
    <row r="960" spans="1:2" x14ac:dyDescent="0.25">
      <c r="A960" s="192">
        <v>934</v>
      </c>
      <c r="B960" s="193">
        <v>161.71250000000001</v>
      </c>
    </row>
    <row r="961" spans="1:2" x14ac:dyDescent="0.25">
      <c r="A961" s="192">
        <v>935</v>
      </c>
      <c r="B961" s="193">
        <v>161.72500000000002</v>
      </c>
    </row>
    <row r="962" spans="1:2" x14ac:dyDescent="0.25">
      <c r="A962" s="192">
        <v>936</v>
      </c>
      <c r="B962" s="193">
        <v>161.73750000000001</v>
      </c>
    </row>
    <row r="963" spans="1:2" x14ac:dyDescent="0.25">
      <c r="A963" s="192">
        <v>937</v>
      </c>
      <c r="B963" s="193">
        <v>161.75</v>
      </c>
    </row>
    <row r="964" spans="1:2" x14ac:dyDescent="0.25">
      <c r="A964" s="192">
        <v>938</v>
      </c>
      <c r="B964" s="193">
        <v>161.76250000000002</v>
      </c>
    </row>
    <row r="965" spans="1:2" x14ac:dyDescent="0.25">
      <c r="A965" s="192">
        <v>939</v>
      </c>
      <c r="B965" s="193">
        <v>161.77500000000001</v>
      </c>
    </row>
    <row r="966" spans="1:2" x14ac:dyDescent="0.25">
      <c r="A966" s="192">
        <v>940</v>
      </c>
      <c r="B966" s="193">
        <v>161.78750000000002</v>
      </c>
    </row>
    <row r="967" spans="1:2" x14ac:dyDescent="0.25">
      <c r="A967" s="192">
        <v>941</v>
      </c>
      <c r="B967" s="193">
        <v>161.80000000000001</v>
      </c>
    </row>
    <row r="968" spans="1:2" x14ac:dyDescent="0.25">
      <c r="A968" s="192">
        <v>942</v>
      </c>
      <c r="B968" s="193">
        <v>161.8125</v>
      </c>
    </row>
    <row r="969" spans="1:2" x14ac:dyDescent="0.25">
      <c r="A969" s="192">
        <v>943</v>
      </c>
      <c r="B969" s="193">
        <v>161.82500000000002</v>
      </c>
    </row>
    <row r="970" spans="1:2" x14ac:dyDescent="0.25">
      <c r="A970" s="192">
        <v>944</v>
      </c>
      <c r="B970" s="193">
        <v>161.83750000000001</v>
      </c>
    </row>
    <row r="971" spans="1:2" x14ac:dyDescent="0.25">
      <c r="A971" s="192">
        <v>945</v>
      </c>
      <c r="B971" s="193">
        <v>161.85000000000002</v>
      </c>
    </row>
    <row r="972" spans="1:2" x14ac:dyDescent="0.25">
      <c r="A972" s="192">
        <v>946</v>
      </c>
      <c r="B972" s="193">
        <v>161.86250000000001</v>
      </c>
    </row>
    <row r="973" spans="1:2" x14ac:dyDescent="0.25">
      <c r="A973" s="192">
        <v>947</v>
      </c>
      <c r="B973" s="193">
        <v>161.875</v>
      </c>
    </row>
    <row r="974" spans="1:2" x14ac:dyDescent="0.25">
      <c r="A974" s="192">
        <v>948</v>
      </c>
      <c r="B974" s="193">
        <v>161.88750000000002</v>
      </c>
    </row>
    <row r="975" spans="1:2" x14ac:dyDescent="0.25">
      <c r="A975" s="192">
        <v>949</v>
      </c>
      <c r="B975" s="193">
        <v>161.9</v>
      </c>
    </row>
    <row r="976" spans="1:2" x14ac:dyDescent="0.25">
      <c r="A976" s="192">
        <v>950</v>
      </c>
      <c r="B976" s="193">
        <v>161.91250000000002</v>
      </c>
    </row>
    <row r="977" spans="1:2" x14ac:dyDescent="0.25">
      <c r="A977" s="192">
        <v>951</v>
      </c>
      <c r="B977" s="193">
        <v>161.92500000000001</v>
      </c>
    </row>
    <row r="978" spans="1:2" x14ac:dyDescent="0.25">
      <c r="A978" s="192">
        <v>952</v>
      </c>
      <c r="B978" s="193">
        <v>161.9375</v>
      </c>
    </row>
    <row r="979" spans="1:2" x14ac:dyDescent="0.25">
      <c r="A979" s="192">
        <v>953</v>
      </c>
      <c r="B979" s="193">
        <v>161.95000000000002</v>
      </c>
    </row>
    <row r="980" spans="1:2" x14ac:dyDescent="0.25">
      <c r="A980" s="192">
        <v>954</v>
      </c>
      <c r="B980" s="193">
        <v>161.96250000000001</v>
      </c>
    </row>
    <row r="981" spans="1:2" x14ac:dyDescent="0.25">
      <c r="A981" s="192">
        <v>955</v>
      </c>
      <c r="B981" s="193">
        <v>161.97500000000002</v>
      </c>
    </row>
    <row r="982" spans="1:2" x14ac:dyDescent="0.25">
      <c r="A982" s="192">
        <v>956</v>
      </c>
      <c r="B982" s="193">
        <v>161.98750000000001</v>
      </c>
    </row>
    <row r="983" spans="1:2" x14ac:dyDescent="0.25">
      <c r="A983" s="192">
        <v>957</v>
      </c>
      <c r="B983" s="193">
        <v>162</v>
      </c>
    </row>
    <row r="984" spans="1:2" x14ac:dyDescent="0.25">
      <c r="A984" s="192">
        <v>958</v>
      </c>
      <c r="B984" s="193">
        <v>162.01250000000002</v>
      </c>
    </row>
    <row r="985" spans="1:2" x14ac:dyDescent="0.25">
      <c r="A985" s="192">
        <v>959</v>
      </c>
      <c r="B985" s="193">
        <v>162.02500000000001</v>
      </c>
    </row>
    <row r="986" spans="1:2" x14ac:dyDescent="0.25">
      <c r="A986" s="192">
        <v>960</v>
      </c>
      <c r="B986" s="193">
        <v>162.03750000000002</v>
      </c>
    </row>
    <row r="987" spans="1:2" x14ac:dyDescent="0.25">
      <c r="A987" s="192">
        <v>961</v>
      </c>
      <c r="B987" s="193">
        <v>162.05000000000001</v>
      </c>
    </row>
    <row r="988" spans="1:2" x14ac:dyDescent="0.25">
      <c r="A988" s="192">
        <v>962</v>
      </c>
      <c r="B988" s="193">
        <v>162.0625</v>
      </c>
    </row>
    <row r="989" spans="1:2" x14ac:dyDescent="0.25">
      <c r="A989" s="192">
        <v>963</v>
      </c>
      <c r="B989" s="193">
        <v>162.07500000000002</v>
      </c>
    </row>
    <row r="990" spans="1:2" x14ac:dyDescent="0.25">
      <c r="A990" s="192">
        <v>964</v>
      </c>
      <c r="B990" s="193">
        <v>162.08750000000001</v>
      </c>
    </row>
    <row r="991" spans="1:2" x14ac:dyDescent="0.25">
      <c r="A991" s="192">
        <v>965</v>
      </c>
      <c r="B991" s="193">
        <v>162.10000000000002</v>
      </c>
    </row>
    <row r="992" spans="1:2" x14ac:dyDescent="0.25">
      <c r="A992" s="192">
        <v>966</v>
      </c>
      <c r="B992" s="193">
        <v>162.11250000000001</v>
      </c>
    </row>
    <row r="993" spans="1:2" x14ac:dyDescent="0.25">
      <c r="A993" s="192">
        <v>967</v>
      </c>
      <c r="B993" s="193">
        <v>162.125</v>
      </c>
    </row>
    <row r="994" spans="1:2" x14ac:dyDescent="0.25">
      <c r="A994" s="192">
        <v>968</v>
      </c>
      <c r="B994" s="193">
        <v>162.13750000000002</v>
      </c>
    </row>
    <row r="995" spans="1:2" x14ac:dyDescent="0.25">
      <c r="A995" s="192">
        <v>969</v>
      </c>
      <c r="B995" s="193">
        <v>162.15</v>
      </c>
    </row>
    <row r="996" spans="1:2" x14ac:dyDescent="0.25">
      <c r="A996" s="192">
        <v>970</v>
      </c>
      <c r="B996" s="193">
        <v>162.16250000000002</v>
      </c>
    </row>
    <row r="997" spans="1:2" x14ac:dyDescent="0.25">
      <c r="A997" s="192">
        <v>971</v>
      </c>
      <c r="B997" s="193">
        <v>162.17500000000001</v>
      </c>
    </row>
    <row r="998" spans="1:2" x14ac:dyDescent="0.25">
      <c r="A998" s="192">
        <v>972</v>
      </c>
      <c r="B998" s="193">
        <v>162.1875</v>
      </c>
    </row>
    <row r="999" spans="1:2" x14ac:dyDescent="0.25">
      <c r="A999" s="192">
        <v>973</v>
      </c>
      <c r="B999" s="193">
        <v>162.20000000000002</v>
      </c>
    </row>
    <row r="1000" spans="1:2" x14ac:dyDescent="0.25">
      <c r="A1000" s="192">
        <v>974</v>
      </c>
      <c r="B1000" s="193">
        <v>162.21250000000001</v>
      </c>
    </row>
    <row r="1001" spans="1:2" x14ac:dyDescent="0.25">
      <c r="A1001" s="192">
        <v>975</v>
      </c>
      <c r="B1001" s="193">
        <v>162.22500000000002</v>
      </c>
    </row>
    <row r="1002" spans="1:2" x14ac:dyDescent="0.25">
      <c r="A1002" s="192">
        <v>976</v>
      </c>
      <c r="B1002" s="193">
        <v>162.23750000000001</v>
      </c>
    </row>
    <row r="1003" spans="1:2" x14ac:dyDescent="0.25">
      <c r="A1003" s="192">
        <v>977</v>
      </c>
      <c r="B1003" s="193">
        <v>162.25</v>
      </c>
    </row>
    <row r="1004" spans="1:2" x14ac:dyDescent="0.25">
      <c r="A1004" s="192">
        <v>978</v>
      </c>
      <c r="B1004" s="193">
        <v>162.26250000000002</v>
      </c>
    </row>
    <row r="1005" spans="1:2" x14ac:dyDescent="0.25">
      <c r="A1005" s="192">
        <v>979</v>
      </c>
      <c r="B1005" s="193">
        <v>162.27500000000001</v>
      </c>
    </row>
    <row r="1006" spans="1:2" x14ac:dyDescent="0.25">
      <c r="A1006" s="192">
        <v>980</v>
      </c>
      <c r="B1006" s="193">
        <v>162.28750000000002</v>
      </c>
    </row>
    <row r="1007" spans="1:2" x14ac:dyDescent="0.25">
      <c r="A1007" s="192">
        <v>981</v>
      </c>
      <c r="B1007" s="193">
        <v>162.30000000000001</v>
      </c>
    </row>
    <row r="1008" spans="1:2" x14ac:dyDescent="0.25">
      <c r="A1008" s="192">
        <v>982</v>
      </c>
      <c r="B1008" s="193">
        <v>162.3125</v>
      </c>
    </row>
    <row r="1009" spans="1:2" x14ac:dyDescent="0.25">
      <c r="A1009" s="192">
        <v>983</v>
      </c>
      <c r="B1009" s="193">
        <v>162.32500000000002</v>
      </c>
    </row>
    <row r="1010" spans="1:2" x14ac:dyDescent="0.25">
      <c r="A1010" s="192">
        <v>984</v>
      </c>
      <c r="B1010" s="193">
        <v>162.33750000000001</v>
      </c>
    </row>
    <row r="1011" spans="1:2" x14ac:dyDescent="0.25">
      <c r="A1011" s="192">
        <v>985</v>
      </c>
      <c r="B1011" s="193">
        <v>162.35000000000002</v>
      </c>
    </row>
    <row r="1012" spans="1:2" x14ac:dyDescent="0.25">
      <c r="A1012" s="192">
        <v>986</v>
      </c>
      <c r="B1012" s="193">
        <v>162.36250000000001</v>
      </c>
    </row>
    <row r="1013" spans="1:2" x14ac:dyDescent="0.25">
      <c r="A1013" s="192">
        <v>987</v>
      </c>
      <c r="B1013" s="193">
        <v>162.375</v>
      </c>
    </row>
    <row r="1014" spans="1:2" x14ac:dyDescent="0.25">
      <c r="A1014" s="192">
        <v>988</v>
      </c>
      <c r="B1014" s="193">
        <v>162.38750000000002</v>
      </c>
    </row>
    <row r="1015" spans="1:2" x14ac:dyDescent="0.25">
      <c r="A1015" s="192">
        <v>989</v>
      </c>
      <c r="B1015" s="193">
        <v>162.4</v>
      </c>
    </row>
    <row r="1016" spans="1:2" x14ac:dyDescent="0.25">
      <c r="A1016" s="192">
        <v>990</v>
      </c>
      <c r="B1016" s="193">
        <v>162.41250000000002</v>
      </c>
    </row>
    <row r="1017" spans="1:2" x14ac:dyDescent="0.25">
      <c r="A1017" s="192">
        <v>991</v>
      </c>
      <c r="B1017" s="193">
        <v>162.42500000000001</v>
      </c>
    </row>
    <row r="1018" spans="1:2" x14ac:dyDescent="0.25">
      <c r="A1018" s="192">
        <v>992</v>
      </c>
      <c r="B1018" s="193">
        <v>162.4375</v>
      </c>
    </row>
    <row r="1019" spans="1:2" x14ac:dyDescent="0.25">
      <c r="A1019" s="192">
        <v>993</v>
      </c>
      <c r="B1019" s="193">
        <v>162.45000000000002</v>
      </c>
    </row>
    <row r="1020" spans="1:2" x14ac:dyDescent="0.25">
      <c r="A1020" s="192">
        <v>994</v>
      </c>
      <c r="B1020" s="193">
        <v>162.46250000000001</v>
      </c>
    </row>
    <row r="1021" spans="1:2" x14ac:dyDescent="0.25">
      <c r="A1021" s="192">
        <v>995</v>
      </c>
      <c r="B1021" s="193">
        <v>162.47500000000002</v>
      </c>
    </row>
    <row r="1022" spans="1:2" x14ac:dyDescent="0.25">
      <c r="A1022" s="192">
        <v>996</v>
      </c>
      <c r="B1022" s="193">
        <v>162.48750000000001</v>
      </c>
    </row>
    <row r="1023" spans="1:2" x14ac:dyDescent="0.25">
      <c r="A1023" s="192">
        <v>997</v>
      </c>
      <c r="B1023" s="193">
        <v>162.5</v>
      </c>
    </row>
    <row r="1024" spans="1:2" x14ac:dyDescent="0.25">
      <c r="A1024" s="192">
        <v>998</v>
      </c>
      <c r="B1024" s="193">
        <v>162.51250000000002</v>
      </c>
    </row>
    <row r="1025" spans="1:2" x14ac:dyDescent="0.25">
      <c r="A1025" s="192">
        <v>999</v>
      </c>
      <c r="B1025" s="193">
        <v>162.52500000000001</v>
      </c>
    </row>
    <row r="1026" spans="1:2" x14ac:dyDescent="0.25">
      <c r="A1026" s="192">
        <v>1000</v>
      </c>
      <c r="B1026" s="193">
        <v>162.53750000000002</v>
      </c>
    </row>
    <row r="1027" spans="1:2" x14ac:dyDescent="0.25">
      <c r="A1027" s="192">
        <v>1001</v>
      </c>
      <c r="B1027" s="193">
        <v>162.55000000000001</v>
      </c>
    </row>
    <row r="1028" spans="1:2" x14ac:dyDescent="0.25">
      <c r="A1028" s="192">
        <v>1002</v>
      </c>
      <c r="B1028" s="193">
        <v>162.5625</v>
      </c>
    </row>
    <row r="1029" spans="1:2" x14ac:dyDescent="0.25">
      <c r="A1029" s="192">
        <v>1003</v>
      </c>
      <c r="B1029" s="193">
        <v>162.57500000000002</v>
      </c>
    </row>
    <row r="1030" spans="1:2" x14ac:dyDescent="0.25">
      <c r="A1030" s="192">
        <v>1004</v>
      </c>
      <c r="B1030" s="193">
        <v>162.58750000000001</v>
      </c>
    </row>
    <row r="1031" spans="1:2" x14ac:dyDescent="0.25">
      <c r="A1031" s="192">
        <v>1005</v>
      </c>
      <c r="B1031" s="193">
        <v>162.60000000000002</v>
      </c>
    </row>
    <row r="1032" spans="1:2" x14ac:dyDescent="0.25">
      <c r="A1032" s="192">
        <v>1006</v>
      </c>
      <c r="B1032" s="193">
        <v>162.61250000000001</v>
      </c>
    </row>
    <row r="1033" spans="1:2" x14ac:dyDescent="0.25">
      <c r="A1033" s="192">
        <v>1007</v>
      </c>
      <c r="B1033" s="193">
        <v>162.625</v>
      </c>
    </row>
    <row r="1034" spans="1:2" x14ac:dyDescent="0.25">
      <c r="A1034" s="192">
        <v>1008</v>
      </c>
      <c r="B1034" s="193">
        <v>162.63750000000002</v>
      </c>
    </row>
    <row r="1035" spans="1:2" x14ac:dyDescent="0.25">
      <c r="A1035" s="192">
        <v>1009</v>
      </c>
      <c r="B1035" s="193">
        <v>162.65</v>
      </c>
    </row>
    <row r="1036" spans="1:2" x14ac:dyDescent="0.25">
      <c r="A1036" s="192">
        <v>1010</v>
      </c>
      <c r="B1036" s="193">
        <v>162.66250000000002</v>
      </c>
    </row>
    <row r="1037" spans="1:2" x14ac:dyDescent="0.25">
      <c r="A1037" s="192">
        <v>1011</v>
      </c>
      <c r="B1037" s="193">
        <v>162.67500000000001</v>
      </c>
    </row>
    <row r="1038" spans="1:2" x14ac:dyDescent="0.25">
      <c r="A1038" s="192">
        <v>1012</v>
      </c>
      <c r="B1038" s="193">
        <v>162.6875</v>
      </c>
    </row>
    <row r="1039" spans="1:2" x14ac:dyDescent="0.25">
      <c r="A1039" s="192">
        <v>1013</v>
      </c>
      <c r="B1039" s="193">
        <v>162.70000000000002</v>
      </c>
    </row>
    <row r="1040" spans="1:2" x14ac:dyDescent="0.25">
      <c r="A1040" s="192">
        <v>1014</v>
      </c>
      <c r="B1040" s="193">
        <v>162.71250000000001</v>
      </c>
    </row>
    <row r="1041" spans="1:2" x14ac:dyDescent="0.25">
      <c r="A1041" s="196">
        <v>1015</v>
      </c>
      <c r="B1041" s="197">
        <v>162.72500000000002</v>
      </c>
    </row>
    <row r="1042" spans="1:2" x14ac:dyDescent="0.25">
      <c r="A1042" s="196">
        <v>1016</v>
      </c>
      <c r="B1042" s="197">
        <v>162.73750000000001</v>
      </c>
    </row>
    <row r="1043" spans="1:2" x14ac:dyDescent="0.25">
      <c r="A1043" s="194">
        <v>1017</v>
      </c>
      <c r="B1043" s="195">
        <v>162.75</v>
      </c>
    </row>
    <row r="1044" spans="1:2" x14ac:dyDescent="0.25">
      <c r="A1044" s="194">
        <v>1018</v>
      </c>
      <c r="B1044" s="195">
        <v>162.76250000000002</v>
      </c>
    </row>
    <row r="1045" spans="1:2" x14ac:dyDescent="0.25">
      <c r="A1045" s="194">
        <v>1019</v>
      </c>
      <c r="B1045" s="195">
        <v>162.77500000000001</v>
      </c>
    </row>
    <row r="1046" spans="1:2" x14ac:dyDescent="0.25">
      <c r="A1046" s="194">
        <v>1020</v>
      </c>
      <c r="B1046" s="195">
        <v>162.78750000000002</v>
      </c>
    </row>
    <row r="1047" spans="1:2" x14ac:dyDescent="0.25">
      <c r="A1047" s="194">
        <v>1021</v>
      </c>
      <c r="B1047" s="195">
        <v>162.80000000000001</v>
      </c>
    </row>
    <row r="1048" spans="1:2" x14ac:dyDescent="0.25">
      <c r="A1048" s="194">
        <v>1022</v>
      </c>
      <c r="B1048" s="195">
        <v>162.8125</v>
      </c>
    </row>
    <row r="1049" spans="1:2" x14ac:dyDescent="0.25">
      <c r="A1049" s="194">
        <v>1023</v>
      </c>
      <c r="B1049" s="195">
        <v>162.82500000000002</v>
      </c>
    </row>
    <row r="1050" spans="1:2" x14ac:dyDescent="0.25">
      <c r="A1050" s="194">
        <v>1024</v>
      </c>
      <c r="B1050" s="195">
        <v>162.83750000000001</v>
      </c>
    </row>
    <row r="1051" spans="1:2" x14ac:dyDescent="0.25">
      <c r="A1051" s="194">
        <v>1025</v>
      </c>
      <c r="B1051" s="195">
        <v>162.85000000000002</v>
      </c>
    </row>
    <row r="1052" spans="1:2" x14ac:dyDescent="0.25">
      <c r="A1052" s="194">
        <v>1026</v>
      </c>
      <c r="B1052" s="195">
        <v>162.86250000000001</v>
      </c>
    </row>
    <row r="1053" spans="1:2" x14ac:dyDescent="0.25">
      <c r="A1053" s="194">
        <v>1027</v>
      </c>
      <c r="B1053" s="195">
        <v>162.875</v>
      </c>
    </row>
    <row r="1054" spans="1:2" x14ac:dyDescent="0.25">
      <c r="A1054" s="194">
        <v>1028</v>
      </c>
      <c r="B1054" s="195">
        <v>162.88750000000002</v>
      </c>
    </row>
    <row r="1055" spans="1:2" x14ac:dyDescent="0.25">
      <c r="A1055" s="194">
        <v>1029</v>
      </c>
      <c r="B1055" s="195">
        <v>162.9</v>
      </c>
    </row>
    <row r="1056" spans="1:2" x14ac:dyDescent="0.25">
      <c r="A1056" s="194">
        <v>1030</v>
      </c>
      <c r="B1056" s="195">
        <v>162.91250000000002</v>
      </c>
    </row>
    <row r="1057" spans="1:2" x14ac:dyDescent="0.25">
      <c r="A1057" s="194">
        <v>1031</v>
      </c>
      <c r="B1057" s="195">
        <v>162.92500000000001</v>
      </c>
    </row>
    <row r="1058" spans="1:2" x14ac:dyDescent="0.25">
      <c r="A1058" s="194">
        <v>1032</v>
      </c>
      <c r="B1058" s="195">
        <v>162.9375</v>
      </c>
    </row>
    <row r="1059" spans="1:2" x14ac:dyDescent="0.25">
      <c r="A1059" s="194">
        <v>1033</v>
      </c>
      <c r="B1059" s="195">
        <v>162.95000000000002</v>
      </c>
    </row>
    <row r="1060" spans="1:2" x14ac:dyDescent="0.25">
      <c r="A1060" s="194">
        <v>1034</v>
      </c>
      <c r="B1060" s="195">
        <v>162.96250000000001</v>
      </c>
    </row>
    <row r="1061" spans="1:2" x14ac:dyDescent="0.25">
      <c r="A1061" s="194">
        <v>1035</v>
      </c>
      <c r="B1061" s="195">
        <v>162.97500000000002</v>
      </c>
    </row>
    <row r="1062" spans="1:2" x14ac:dyDescent="0.25">
      <c r="A1062" s="194">
        <v>1036</v>
      </c>
      <c r="B1062" s="195">
        <v>162.98750000000001</v>
      </c>
    </row>
    <row r="1063" spans="1:2" x14ac:dyDescent="0.25">
      <c r="A1063" s="194">
        <v>1037</v>
      </c>
      <c r="B1063" s="195">
        <v>163</v>
      </c>
    </row>
    <row r="1064" spans="1:2" x14ac:dyDescent="0.25">
      <c r="A1064" s="194">
        <v>1038</v>
      </c>
      <c r="B1064" s="195">
        <v>163.01250000000002</v>
      </c>
    </row>
    <row r="1065" spans="1:2" x14ac:dyDescent="0.25">
      <c r="A1065" s="194">
        <v>1039</v>
      </c>
      <c r="B1065" s="195">
        <v>163.02500000000001</v>
      </c>
    </row>
    <row r="1066" spans="1:2" x14ac:dyDescent="0.25">
      <c r="A1066" s="194">
        <v>1040</v>
      </c>
      <c r="B1066" s="195">
        <v>163.03750000000002</v>
      </c>
    </row>
    <row r="1067" spans="1:2" x14ac:dyDescent="0.25">
      <c r="A1067" s="194">
        <v>1041</v>
      </c>
      <c r="B1067" s="195">
        <v>163.05000000000001</v>
      </c>
    </row>
    <row r="1068" spans="1:2" x14ac:dyDescent="0.25">
      <c r="A1068" s="194">
        <v>1042</v>
      </c>
      <c r="B1068" s="195">
        <v>163.0625</v>
      </c>
    </row>
    <row r="1069" spans="1:2" x14ac:dyDescent="0.25">
      <c r="A1069" s="194">
        <v>1043</v>
      </c>
      <c r="B1069" s="195">
        <v>163.07500000000002</v>
      </c>
    </row>
    <row r="1070" spans="1:2" x14ac:dyDescent="0.25">
      <c r="A1070" s="194">
        <v>1044</v>
      </c>
      <c r="B1070" s="195">
        <v>163.08750000000001</v>
      </c>
    </row>
    <row r="1071" spans="1:2" x14ac:dyDescent="0.25">
      <c r="A1071" s="194">
        <v>1045</v>
      </c>
      <c r="B1071" s="195">
        <v>163.10000000000002</v>
      </c>
    </row>
    <row r="1072" spans="1:2" x14ac:dyDescent="0.25">
      <c r="A1072" s="194">
        <v>1046</v>
      </c>
      <c r="B1072" s="195">
        <v>163.11250000000001</v>
      </c>
    </row>
    <row r="1073" spans="1:2" x14ac:dyDescent="0.25">
      <c r="A1073" s="194">
        <v>1047</v>
      </c>
      <c r="B1073" s="195">
        <v>163.125</v>
      </c>
    </row>
    <row r="1074" spans="1:2" x14ac:dyDescent="0.25">
      <c r="A1074" s="194">
        <v>1048</v>
      </c>
      <c r="B1074" s="195">
        <v>163.13750000000002</v>
      </c>
    </row>
    <row r="1075" spans="1:2" x14ac:dyDescent="0.25">
      <c r="A1075" s="194">
        <v>1049</v>
      </c>
      <c r="B1075" s="195">
        <v>163.15</v>
      </c>
    </row>
    <row r="1076" spans="1:2" x14ac:dyDescent="0.25">
      <c r="A1076" s="194">
        <v>1050</v>
      </c>
      <c r="B1076" s="195">
        <v>163.16250000000002</v>
      </c>
    </row>
    <row r="1077" spans="1:2" x14ac:dyDescent="0.25">
      <c r="A1077" s="194">
        <v>1051</v>
      </c>
      <c r="B1077" s="195">
        <v>163.17500000000001</v>
      </c>
    </row>
    <row r="1078" spans="1:2" x14ac:dyDescent="0.25">
      <c r="A1078" s="194">
        <v>1052</v>
      </c>
      <c r="B1078" s="195">
        <v>163.1875</v>
      </c>
    </row>
    <row r="1079" spans="1:2" x14ac:dyDescent="0.25">
      <c r="A1079" s="194">
        <v>1053</v>
      </c>
      <c r="B1079" s="195">
        <v>163.20000000000002</v>
      </c>
    </row>
    <row r="1080" spans="1:2" x14ac:dyDescent="0.25">
      <c r="A1080" s="192">
        <v>1054</v>
      </c>
      <c r="B1080" s="193">
        <v>163.21250000000001</v>
      </c>
    </row>
    <row r="1081" spans="1:2" x14ac:dyDescent="0.25">
      <c r="A1081" s="192">
        <v>1055</v>
      </c>
      <c r="B1081" s="193">
        <v>163.22500000000002</v>
      </c>
    </row>
    <row r="1082" spans="1:2" x14ac:dyDescent="0.25">
      <c r="A1082" s="192">
        <v>1056</v>
      </c>
      <c r="B1082" s="193">
        <v>163.23750000000001</v>
      </c>
    </row>
    <row r="1083" spans="1:2" x14ac:dyDescent="0.25">
      <c r="A1083" s="192">
        <v>1057</v>
      </c>
      <c r="B1083" s="193">
        <v>163.25</v>
      </c>
    </row>
    <row r="1084" spans="1:2" x14ac:dyDescent="0.25">
      <c r="A1084" s="192">
        <v>1058</v>
      </c>
      <c r="B1084" s="193">
        <v>163.26250000000002</v>
      </c>
    </row>
    <row r="1085" spans="1:2" x14ac:dyDescent="0.25">
      <c r="A1085" s="192">
        <v>1059</v>
      </c>
      <c r="B1085" s="193">
        <v>163.27500000000001</v>
      </c>
    </row>
    <row r="1086" spans="1:2" x14ac:dyDescent="0.25">
      <c r="A1086" s="192">
        <v>1060</v>
      </c>
      <c r="B1086" s="193">
        <v>163.28750000000002</v>
      </c>
    </row>
    <row r="1087" spans="1:2" x14ac:dyDescent="0.25">
      <c r="A1087" s="192">
        <v>1061</v>
      </c>
      <c r="B1087" s="193">
        <v>163.30000000000001</v>
      </c>
    </row>
    <row r="1088" spans="1:2" x14ac:dyDescent="0.25">
      <c r="A1088" s="192">
        <v>1062</v>
      </c>
      <c r="B1088" s="193">
        <v>163.3125</v>
      </c>
    </row>
    <row r="1089" spans="1:2" x14ac:dyDescent="0.25">
      <c r="A1089" s="192">
        <v>1063</v>
      </c>
      <c r="B1089" s="193">
        <v>163.32500000000002</v>
      </c>
    </row>
    <row r="1090" spans="1:2" x14ac:dyDescent="0.25">
      <c r="A1090" s="192">
        <v>1064</v>
      </c>
      <c r="B1090" s="193">
        <v>163.33750000000001</v>
      </c>
    </row>
    <row r="1091" spans="1:2" x14ac:dyDescent="0.25">
      <c r="A1091" s="192">
        <v>1065</v>
      </c>
      <c r="B1091" s="193">
        <v>163.35000000000002</v>
      </c>
    </row>
    <row r="1092" spans="1:2" x14ac:dyDescent="0.25">
      <c r="A1092" s="192">
        <v>1066</v>
      </c>
      <c r="B1092" s="193">
        <v>163.36250000000001</v>
      </c>
    </row>
    <row r="1093" spans="1:2" x14ac:dyDescent="0.25">
      <c r="A1093" s="192">
        <v>1067</v>
      </c>
      <c r="B1093" s="193">
        <v>163.375</v>
      </c>
    </row>
    <row r="1094" spans="1:2" x14ac:dyDescent="0.25">
      <c r="A1094" s="192">
        <v>1068</v>
      </c>
      <c r="B1094" s="193">
        <v>163.38750000000002</v>
      </c>
    </row>
    <row r="1095" spans="1:2" x14ac:dyDescent="0.25">
      <c r="A1095" s="192">
        <v>1069</v>
      </c>
      <c r="B1095" s="193">
        <v>163.4</v>
      </c>
    </row>
    <row r="1096" spans="1:2" x14ac:dyDescent="0.25">
      <c r="A1096" s="192">
        <v>1070</v>
      </c>
      <c r="B1096" s="193">
        <v>163.41250000000002</v>
      </c>
    </row>
    <row r="1097" spans="1:2" x14ac:dyDescent="0.25">
      <c r="A1097" s="192">
        <v>1071</v>
      </c>
      <c r="B1097" s="193">
        <v>163.42500000000001</v>
      </c>
    </row>
    <row r="1098" spans="1:2" x14ac:dyDescent="0.25">
      <c r="A1098" s="192">
        <v>1072</v>
      </c>
      <c r="B1098" s="193">
        <v>163.4375</v>
      </c>
    </row>
    <row r="1099" spans="1:2" x14ac:dyDescent="0.25">
      <c r="A1099" s="192">
        <v>1073</v>
      </c>
      <c r="B1099" s="193">
        <v>163.45000000000002</v>
      </c>
    </row>
    <row r="1100" spans="1:2" x14ac:dyDescent="0.25">
      <c r="A1100" s="192">
        <v>1074</v>
      </c>
      <c r="B1100" s="193">
        <v>163.46250000000001</v>
      </c>
    </row>
    <row r="1101" spans="1:2" x14ac:dyDescent="0.25">
      <c r="A1101" s="192">
        <v>1075</v>
      </c>
      <c r="B1101" s="193">
        <v>163.47500000000002</v>
      </c>
    </row>
    <row r="1102" spans="1:2" x14ac:dyDescent="0.25">
      <c r="A1102" s="192">
        <v>1076</v>
      </c>
      <c r="B1102" s="193">
        <v>163.48750000000001</v>
      </c>
    </row>
    <row r="1103" spans="1:2" x14ac:dyDescent="0.25">
      <c r="A1103" s="192">
        <v>1077</v>
      </c>
      <c r="B1103" s="193">
        <v>163.5</v>
      </c>
    </row>
    <row r="1104" spans="1:2" x14ac:dyDescent="0.25">
      <c r="A1104" s="192">
        <v>1078</v>
      </c>
      <c r="B1104" s="193">
        <v>163.51250000000002</v>
      </c>
    </row>
    <row r="1105" spans="1:2" x14ac:dyDescent="0.25">
      <c r="A1105" s="192">
        <v>1079</v>
      </c>
      <c r="B1105" s="193">
        <v>163.52500000000001</v>
      </c>
    </row>
    <row r="1106" spans="1:2" x14ac:dyDescent="0.25">
      <c r="A1106" s="192">
        <v>1080</v>
      </c>
      <c r="B1106" s="193">
        <v>163.53750000000002</v>
      </c>
    </row>
    <row r="1107" spans="1:2" x14ac:dyDescent="0.25">
      <c r="A1107" s="192">
        <v>1081</v>
      </c>
      <c r="B1107" s="193">
        <v>163.55000000000001</v>
      </c>
    </row>
    <row r="1108" spans="1:2" x14ac:dyDescent="0.25">
      <c r="A1108" s="192">
        <v>1082</v>
      </c>
      <c r="B1108" s="193">
        <v>163.5625</v>
      </c>
    </row>
    <row r="1109" spans="1:2" x14ac:dyDescent="0.25">
      <c r="A1109" s="192">
        <v>1083</v>
      </c>
      <c r="B1109" s="193">
        <v>163.57500000000002</v>
      </c>
    </row>
    <row r="1110" spans="1:2" x14ac:dyDescent="0.25">
      <c r="A1110" s="192">
        <v>1084</v>
      </c>
      <c r="B1110" s="193">
        <v>163.58750000000001</v>
      </c>
    </row>
    <row r="1111" spans="1:2" x14ac:dyDescent="0.25">
      <c r="A1111" s="192">
        <v>1085</v>
      </c>
      <c r="B1111" s="193">
        <v>163.60000000000002</v>
      </c>
    </row>
    <row r="1112" spans="1:2" x14ac:dyDescent="0.25">
      <c r="A1112" s="192">
        <v>1086</v>
      </c>
      <c r="B1112" s="193">
        <v>163.61250000000001</v>
      </c>
    </row>
    <row r="1113" spans="1:2" x14ac:dyDescent="0.25">
      <c r="A1113" s="192">
        <v>1087</v>
      </c>
      <c r="B1113" s="193">
        <v>163.625</v>
      </c>
    </row>
    <row r="1114" spans="1:2" x14ac:dyDescent="0.25">
      <c r="A1114" s="192">
        <v>1088</v>
      </c>
      <c r="B1114" s="193">
        <v>163.63750000000002</v>
      </c>
    </row>
    <row r="1115" spans="1:2" x14ac:dyDescent="0.25">
      <c r="A1115" s="192">
        <v>1089</v>
      </c>
      <c r="B1115" s="193">
        <v>163.65</v>
      </c>
    </row>
    <row r="1116" spans="1:2" x14ac:dyDescent="0.25">
      <c r="A1116" s="192">
        <v>1090</v>
      </c>
      <c r="B1116" s="193">
        <v>163.66250000000002</v>
      </c>
    </row>
    <row r="1117" spans="1:2" x14ac:dyDescent="0.25">
      <c r="A1117" s="192">
        <v>1091</v>
      </c>
      <c r="B1117" s="193">
        <v>163.67500000000001</v>
      </c>
    </row>
    <row r="1118" spans="1:2" x14ac:dyDescent="0.25">
      <c r="A1118" s="192">
        <v>1092</v>
      </c>
      <c r="B1118" s="193">
        <v>163.6875</v>
      </c>
    </row>
    <row r="1119" spans="1:2" x14ac:dyDescent="0.25">
      <c r="A1119" s="192">
        <v>1093</v>
      </c>
      <c r="B1119" s="193">
        <v>163.70000000000002</v>
      </c>
    </row>
    <row r="1120" spans="1:2" x14ac:dyDescent="0.25">
      <c r="A1120" s="192">
        <v>1094</v>
      </c>
      <c r="B1120" s="193">
        <v>163.71250000000001</v>
      </c>
    </row>
    <row r="1121" spans="1:2" x14ac:dyDescent="0.25">
      <c r="A1121" s="192">
        <v>1095</v>
      </c>
      <c r="B1121" s="193">
        <v>163.72500000000002</v>
      </c>
    </row>
    <row r="1122" spans="1:2" x14ac:dyDescent="0.25">
      <c r="A1122" s="192">
        <v>1096</v>
      </c>
      <c r="B1122" s="193">
        <v>163.73750000000001</v>
      </c>
    </row>
    <row r="1123" spans="1:2" x14ac:dyDescent="0.25">
      <c r="A1123" s="192">
        <v>1097</v>
      </c>
      <c r="B1123" s="193">
        <v>163.75</v>
      </c>
    </row>
    <row r="1124" spans="1:2" x14ac:dyDescent="0.25">
      <c r="A1124" s="192">
        <v>1098</v>
      </c>
      <c r="B1124" s="193">
        <v>163.76250000000002</v>
      </c>
    </row>
    <row r="1125" spans="1:2" x14ac:dyDescent="0.25">
      <c r="A1125" s="192">
        <v>1099</v>
      </c>
      <c r="B1125" s="193">
        <v>163.77500000000001</v>
      </c>
    </row>
    <row r="1126" spans="1:2" x14ac:dyDescent="0.25">
      <c r="A1126" s="192">
        <v>1100</v>
      </c>
      <c r="B1126" s="193">
        <v>163.78750000000002</v>
      </c>
    </row>
    <row r="1127" spans="1:2" x14ac:dyDescent="0.25">
      <c r="A1127" s="192">
        <v>1101</v>
      </c>
      <c r="B1127" s="193">
        <v>163.80000000000001</v>
      </c>
    </row>
    <row r="1128" spans="1:2" x14ac:dyDescent="0.25">
      <c r="A1128" s="192">
        <v>1102</v>
      </c>
      <c r="B1128" s="193">
        <v>163.8125</v>
      </c>
    </row>
    <row r="1129" spans="1:2" x14ac:dyDescent="0.25">
      <c r="A1129" s="192">
        <v>1103</v>
      </c>
      <c r="B1129" s="193">
        <v>163.82500000000002</v>
      </c>
    </row>
    <row r="1130" spans="1:2" x14ac:dyDescent="0.25">
      <c r="A1130" s="192">
        <v>1104</v>
      </c>
      <c r="B1130" s="193">
        <v>163.83750000000001</v>
      </c>
    </row>
    <row r="1131" spans="1:2" x14ac:dyDescent="0.25">
      <c r="A1131" s="192">
        <v>1105</v>
      </c>
      <c r="B1131" s="193">
        <v>163.85000000000002</v>
      </c>
    </row>
    <row r="1132" spans="1:2" x14ac:dyDescent="0.25">
      <c r="A1132" s="192">
        <v>1106</v>
      </c>
      <c r="B1132" s="193">
        <v>163.86250000000001</v>
      </c>
    </row>
    <row r="1133" spans="1:2" x14ac:dyDescent="0.25">
      <c r="A1133" s="192">
        <v>1107</v>
      </c>
      <c r="B1133" s="193">
        <v>163.875</v>
      </c>
    </row>
    <row r="1134" spans="1:2" x14ac:dyDescent="0.25">
      <c r="A1134" s="192">
        <v>1108</v>
      </c>
      <c r="B1134" s="193">
        <v>163.88750000000002</v>
      </c>
    </row>
    <row r="1135" spans="1:2" x14ac:dyDescent="0.25">
      <c r="A1135" s="192">
        <v>1109</v>
      </c>
      <c r="B1135" s="193">
        <v>163.9</v>
      </c>
    </row>
    <row r="1136" spans="1:2" x14ac:dyDescent="0.25">
      <c r="A1136" s="192">
        <v>1110</v>
      </c>
      <c r="B1136" s="193">
        <v>163.91250000000002</v>
      </c>
    </row>
    <row r="1137" spans="1:2" x14ac:dyDescent="0.25">
      <c r="A1137" s="192">
        <v>1111</v>
      </c>
      <c r="B1137" s="193">
        <v>163.92500000000001</v>
      </c>
    </row>
    <row r="1138" spans="1:2" x14ac:dyDescent="0.25">
      <c r="A1138" s="192">
        <v>1112</v>
      </c>
      <c r="B1138" s="193">
        <v>163.9375</v>
      </c>
    </row>
    <row r="1139" spans="1:2" x14ac:dyDescent="0.25">
      <c r="A1139" s="192">
        <v>1113</v>
      </c>
      <c r="B1139" s="193">
        <v>163.95000000000002</v>
      </c>
    </row>
    <row r="1140" spans="1:2" x14ac:dyDescent="0.25">
      <c r="A1140" s="192">
        <v>1114</v>
      </c>
      <c r="B1140" s="193">
        <v>163.96250000000001</v>
      </c>
    </row>
    <row r="1141" spans="1:2" x14ac:dyDescent="0.25">
      <c r="A1141" s="192">
        <v>1115</v>
      </c>
      <c r="B1141" s="193">
        <v>163.97500000000002</v>
      </c>
    </row>
    <row r="1142" spans="1:2" x14ac:dyDescent="0.25">
      <c r="A1142" s="192">
        <v>1116</v>
      </c>
      <c r="B1142" s="193">
        <v>163.98750000000001</v>
      </c>
    </row>
    <row r="1143" spans="1:2" x14ac:dyDescent="0.25">
      <c r="A1143" s="192">
        <v>1117</v>
      </c>
      <c r="B1143" s="193">
        <v>164</v>
      </c>
    </row>
    <row r="1144" spans="1:2" x14ac:dyDescent="0.25">
      <c r="A1144" s="192">
        <v>1118</v>
      </c>
      <c r="B1144" s="193">
        <v>164.01250000000002</v>
      </c>
    </row>
    <row r="1145" spans="1:2" x14ac:dyDescent="0.25">
      <c r="A1145" s="192">
        <v>1119</v>
      </c>
      <c r="B1145" s="193">
        <v>164.02500000000001</v>
      </c>
    </row>
    <row r="1146" spans="1:2" x14ac:dyDescent="0.25">
      <c r="A1146" s="192">
        <v>1120</v>
      </c>
      <c r="B1146" s="193">
        <v>164.03750000000002</v>
      </c>
    </row>
    <row r="1147" spans="1:2" x14ac:dyDescent="0.25">
      <c r="A1147" s="192">
        <v>1121</v>
      </c>
      <c r="B1147" s="193">
        <v>164.05</v>
      </c>
    </row>
    <row r="1148" spans="1:2" x14ac:dyDescent="0.25">
      <c r="A1148" s="192">
        <v>1122</v>
      </c>
      <c r="B1148" s="193">
        <v>164.0625</v>
      </c>
    </row>
    <row r="1149" spans="1:2" x14ac:dyDescent="0.25">
      <c r="A1149" s="192">
        <v>1123</v>
      </c>
      <c r="B1149" s="193">
        <v>164.07500000000002</v>
      </c>
    </row>
    <row r="1150" spans="1:2" x14ac:dyDescent="0.25">
      <c r="A1150" s="192">
        <v>1124</v>
      </c>
      <c r="B1150" s="193">
        <v>164.08750000000001</v>
      </c>
    </row>
    <row r="1151" spans="1:2" x14ac:dyDescent="0.25">
      <c r="A1151" s="192">
        <v>1125</v>
      </c>
      <c r="B1151" s="193">
        <v>164.10000000000002</v>
      </c>
    </row>
    <row r="1152" spans="1:2" x14ac:dyDescent="0.25">
      <c r="A1152" s="192">
        <v>1126</v>
      </c>
      <c r="B1152" s="193">
        <v>164.11250000000001</v>
      </c>
    </row>
    <row r="1153" spans="1:2" x14ac:dyDescent="0.25">
      <c r="A1153" s="192">
        <v>1127</v>
      </c>
      <c r="B1153" s="193">
        <v>164.125</v>
      </c>
    </row>
    <row r="1154" spans="1:2" x14ac:dyDescent="0.25">
      <c r="A1154" s="192">
        <v>1128</v>
      </c>
      <c r="B1154" s="193">
        <v>164.13750000000002</v>
      </c>
    </row>
    <row r="1155" spans="1:2" x14ac:dyDescent="0.25">
      <c r="A1155" s="192">
        <v>1129</v>
      </c>
      <c r="B1155" s="193">
        <v>164.15</v>
      </c>
    </row>
    <row r="1156" spans="1:2" x14ac:dyDescent="0.25">
      <c r="A1156" s="192">
        <v>1130</v>
      </c>
      <c r="B1156" s="193">
        <v>164.16250000000002</v>
      </c>
    </row>
    <row r="1157" spans="1:2" x14ac:dyDescent="0.25">
      <c r="A1157" s="192">
        <v>1131</v>
      </c>
      <c r="B1157" s="193">
        <v>164.17500000000001</v>
      </c>
    </row>
    <row r="1158" spans="1:2" x14ac:dyDescent="0.25">
      <c r="A1158" s="192">
        <v>1132</v>
      </c>
      <c r="B1158" s="193">
        <v>164.1875</v>
      </c>
    </row>
    <row r="1159" spans="1:2" x14ac:dyDescent="0.25">
      <c r="A1159" s="192">
        <v>1133</v>
      </c>
      <c r="B1159" s="193">
        <v>164.20000000000002</v>
      </c>
    </row>
    <row r="1160" spans="1:2" x14ac:dyDescent="0.25">
      <c r="A1160" s="192">
        <v>1134</v>
      </c>
      <c r="B1160" s="193">
        <v>164.21250000000001</v>
      </c>
    </row>
    <row r="1161" spans="1:2" x14ac:dyDescent="0.25">
      <c r="A1161" s="192">
        <v>1135</v>
      </c>
      <c r="B1161" s="193">
        <v>164.22500000000002</v>
      </c>
    </row>
    <row r="1162" spans="1:2" x14ac:dyDescent="0.25">
      <c r="A1162" s="192">
        <v>1136</v>
      </c>
      <c r="B1162" s="193">
        <v>164.23750000000001</v>
      </c>
    </row>
    <row r="1163" spans="1:2" x14ac:dyDescent="0.25">
      <c r="A1163" s="192">
        <v>1137</v>
      </c>
      <c r="B1163" s="193">
        <v>164.25</v>
      </c>
    </row>
    <row r="1164" spans="1:2" x14ac:dyDescent="0.25">
      <c r="A1164" s="192">
        <v>1138</v>
      </c>
      <c r="B1164" s="193">
        <v>164.26250000000002</v>
      </c>
    </row>
    <row r="1165" spans="1:2" x14ac:dyDescent="0.25">
      <c r="A1165" s="192">
        <v>1139</v>
      </c>
      <c r="B1165" s="193">
        <v>164.27500000000001</v>
      </c>
    </row>
    <row r="1166" spans="1:2" x14ac:dyDescent="0.25">
      <c r="A1166" s="192">
        <v>1140</v>
      </c>
      <c r="B1166" s="193">
        <v>164.28750000000002</v>
      </c>
    </row>
    <row r="1167" spans="1:2" x14ac:dyDescent="0.25">
      <c r="A1167" s="192">
        <v>1141</v>
      </c>
      <c r="B1167" s="193">
        <v>164.3</v>
      </c>
    </row>
    <row r="1168" spans="1:2" x14ac:dyDescent="0.25">
      <c r="A1168" s="192">
        <v>1142</v>
      </c>
      <c r="B1168" s="193">
        <v>164.3125</v>
      </c>
    </row>
    <row r="1169" spans="1:2" x14ac:dyDescent="0.25">
      <c r="A1169" s="192">
        <v>1143</v>
      </c>
      <c r="B1169" s="193">
        <v>164.32500000000002</v>
      </c>
    </row>
    <row r="1170" spans="1:2" x14ac:dyDescent="0.25">
      <c r="A1170" s="192">
        <v>1144</v>
      </c>
      <c r="B1170" s="193">
        <v>164.33750000000001</v>
      </c>
    </row>
    <row r="1171" spans="1:2" x14ac:dyDescent="0.25">
      <c r="A1171" s="192">
        <v>1145</v>
      </c>
      <c r="B1171" s="193">
        <v>164.35000000000002</v>
      </c>
    </row>
    <row r="1172" spans="1:2" x14ac:dyDescent="0.25">
      <c r="A1172" s="192">
        <v>1146</v>
      </c>
      <c r="B1172" s="193">
        <v>164.36250000000001</v>
      </c>
    </row>
    <row r="1173" spans="1:2" x14ac:dyDescent="0.25">
      <c r="A1173" s="192">
        <v>1147</v>
      </c>
      <c r="B1173" s="193">
        <v>164.375</v>
      </c>
    </row>
    <row r="1174" spans="1:2" x14ac:dyDescent="0.25">
      <c r="A1174" s="192">
        <v>1148</v>
      </c>
      <c r="B1174" s="193">
        <v>164.38750000000002</v>
      </c>
    </row>
    <row r="1175" spans="1:2" x14ac:dyDescent="0.25">
      <c r="A1175" s="192">
        <v>1149</v>
      </c>
      <c r="B1175" s="193">
        <v>164.4</v>
      </c>
    </row>
    <row r="1176" spans="1:2" x14ac:dyDescent="0.25">
      <c r="A1176" s="192">
        <v>1150</v>
      </c>
      <c r="B1176" s="193">
        <v>164.41250000000002</v>
      </c>
    </row>
    <row r="1177" spans="1:2" x14ac:dyDescent="0.25">
      <c r="A1177" s="192">
        <v>1151</v>
      </c>
      <c r="B1177" s="193">
        <v>164.42500000000001</v>
      </c>
    </row>
    <row r="1178" spans="1:2" x14ac:dyDescent="0.25">
      <c r="A1178" s="192">
        <v>1152</v>
      </c>
      <c r="B1178" s="193">
        <v>164.4375</v>
      </c>
    </row>
    <row r="1179" spans="1:2" x14ac:dyDescent="0.25">
      <c r="A1179" s="192">
        <v>1153</v>
      </c>
      <c r="B1179" s="193">
        <v>164.45000000000002</v>
      </c>
    </row>
    <row r="1180" spans="1:2" x14ac:dyDescent="0.25">
      <c r="A1180" s="192">
        <v>1154</v>
      </c>
      <c r="B1180" s="193">
        <v>164.46250000000001</v>
      </c>
    </row>
    <row r="1181" spans="1:2" x14ac:dyDescent="0.25">
      <c r="A1181" s="192">
        <v>1155</v>
      </c>
      <c r="B1181" s="193">
        <v>164.47500000000002</v>
      </c>
    </row>
    <row r="1182" spans="1:2" x14ac:dyDescent="0.25">
      <c r="A1182" s="192">
        <v>1156</v>
      </c>
      <c r="B1182" s="193">
        <v>164.48750000000001</v>
      </c>
    </row>
    <row r="1183" spans="1:2" x14ac:dyDescent="0.25">
      <c r="A1183" s="192">
        <v>1157</v>
      </c>
      <c r="B1183" s="193">
        <v>164.5</v>
      </c>
    </row>
    <row r="1184" spans="1:2" x14ac:dyDescent="0.25">
      <c r="A1184" s="192">
        <v>1158</v>
      </c>
      <c r="B1184" s="193">
        <v>164.51250000000002</v>
      </c>
    </row>
    <row r="1185" spans="1:2" x14ac:dyDescent="0.25">
      <c r="A1185" s="192">
        <v>1159</v>
      </c>
      <c r="B1185" s="193">
        <v>164.52500000000001</v>
      </c>
    </row>
    <row r="1186" spans="1:2" x14ac:dyDescent="0.25">
      <c r="A1186" s="192">
        <v>1160</v>
      </c>
      <c r="B1186" s="193">
        <v>164.53750000000002</v>
      </c>
    </row>
    <row r="1187" spans="1:2" x14ac:dyDescent="0.25">
      <c r="A1187" s="192">
        <v>1161</v>
      </c>
      <c r="B1187" s="193">
        <v>164.55</v>
      </c>
    </row>
    <row r="1188" spans="1:2" x14ac:dyDescent="0.25">
      <c r="A1188" s="192">
        <v>1162</v>
      </c>
      <c r="B1188" s="193">
        <v>164.5625</v>
      </c>
    </row>
    <row r="1189" spans="1:2" x14ac:dyDescent="0.25">
      <c r="A1189" s="192">
        <v>1163</v>
      </c>
      <c r="B1189" s="193">
        <v>164.57500000000002</v>
      </c>
    </row>
    <row r="1190" spans="1:2" x14ac:dyDescent="0.25">
      <c r="A1190" s="192">
        <v>1164</v>
      </c>
      <c r="B1190" s="193">
        <v>164.58750000000001</v>
      </c>
    </row>
    <row r="1191" spans="1:2" x14ac:dyDescent="0.25">
      <c r="A1191" s="192">
        <v>1165</v>
      </c>
      <c r="B1191" s="193">
        <v>164.60000000000002</v>
      </c>
    </row>
    <row r="1192" spans="1:2" x14ac:dyDescent="0.25">
      <c r="A1192" s="192">
        <v>1166</v>
      </c>
      <c r="B1192" s="193">
        <v>164.61250000000001</v>
      </c>
    </row>
    <row r="1193" spans="1:2" x14ac:dyDescent="0.25">
      <c r="A1193" s="192">
        <v>1167</v>
      </c>
      <c r="B1193" s="193">
        <v>164.625</v>
      </c>
    </row>
    <row r="1194" spans="1:2" x14ac:dyDescent="0.25">
      <c r="A1194" s="192">
        <v>1168</v>
      </c>
      <c r="B1194" s="193">
        <v>164.63750000000002</v>
      </c>
    </row>
    <row r="1195" spans="1:2" x14ac:dyDescent="0.25">
      <c r="A1195" s="192">
        <v>1169</v>
      </c>
      <c r="B1195" s="193">
        <v>164.65</v>
      </c>
    </row>
    <row r="1196" spans="1:2" x14ac:dyDescent="0.25">
      <c r="A1196" s="192">
        <v>1170</v>
      </c>
      <c r="B1196" s="193">
        <v>164.66250000000002</v>
      </c>
    </row>
    <row r="1197" spans="1:2" x14ac:dyDescent="0.25">
      <c r="A1197" s="192">
        <v>1171</v>
      </c>
      <c r="B1197" s="193">
        <v>164.67500000000001</v>
      </c>
    </row>
    <row r="1198" spans="1:2" x14ac:dyDescent="0.25">
      <c r="A1198" s="192">
        <v>1172</v>
      </c>
      <c r="B1198" s="193">
        <v>164.6875</v>
      </c>
    </row>
    <row r="1199" spans="1:2" x14ac:dyDescent="0.25">
      <c r="A1199" s="192">
        <v>1173</v>
      </c>
      <c r="B1199" s="193">
        <v>164.70000000000002</v>
      </c>
    </row>
    <row r="1200" spans="1:2" x14ac:dyDescent="0.25">
      <c r="A1200" s="192">
        <v>1174</v>
      </c>
      <c r="B1200" s="193">
        <v>164.71250000000001</v>
      </c>
    </row>
    <row r="1201" spans="1:2" x14ac:dyDescent="0.25">
      <c r="A1201" s="192">
        <v>1175</v>
      </c>
      <c r="B1201" s="193">
        <v>164.72500000000002</v>
      </c>
    </row>
    <row r="1202" spans="1:2" x14ac:dyDescent="0.25">
      <c r="A1202" s="192">
        <v>1176</v>
      </c>
      <c r="B1202" s="193">
        <v>164.73750000000001</v>
      </c>
    </row>
    <row r="1203" spans="1:2" x14ac:dyDescent="0.25">
      <c r="A1203" s="192">
        <v>1177</v>
      </c>
      <c r="B1203" s="193">
        <v>164.75</v>
      </c>
    </row>
    <row r="1204" spans="1:2" x14ac:dyDescent="0.25">
      <c r="A1204" s="192">
        <v>1178</v>
      </c>
      <c r="B1204" s="193">
        <v>164.76250000000002</v>
      </c>
    </row>
    <row r="1205" spans="1:2" x14ac:dyDescent="0.25">
      <c r="A1205" s="192">
        <v>1179</v>
      </c>
      <c r="B1205" s="193">
        <v>164.77500000000001</v>
      </c>
    </row>
    <row r="1206" spans="1:2" x14ac:dyDescent="0.25">
      <c r="A1206" s="192">
        <v>1180</v>
      </c>
      <c r="B1206" s="193">
        <v>164.78750000000002</v>
      </c>
    </row>
    <row r="1207" spans="1:2" x14ac:dyDescent="0.25">
      <c r="A1207" s="192">
        <v>1181</v>
      </c>
      <c r="B1207" s="193">
        <v>164.8</v>
      </c>
    </row>
    <row r="1208" spans="1:2" x14ac:dyDescent="0.25">
      <c r="A1208" s="192">
        <v>1182</v>
      </c>
      <c r="B1208" s="193">
        <v>164.8125</v>
      </c>
    </row>
    <row r="1209" spans="1:2" x14ac:dyDescent="0.25">
      <c r="A1209" s="192">
        <v>1183</v>
      </c>
      <c r="B1209" s="193">
        <v>164.82500000000002</v>
      </c>
    </row>
    <row r="1210" spans="1:2" x14ac:dyDescent="0.25">
      <c r="A1210" s="192">
        <v>1184</v>
      </c>
      <c r="B1210" s="193">
        <v>164.83750000000001</v>
      </c>
    </row>
    <row r="1211" spans="1:2" x14ac:dyDescent="0.25">
      <c r="A1211" s="192">
        <v>1185</v>
      </c>
      <c r="B1211" s="193">
        <v>164.85000000000002</v>
      </c>
    </row>
    <row r="1212" spans="1:2" x14ac:dyDescent="0.25">
      <c r="A1212" s="192">
        <v>1186</v>
      </c>
      <c r="B1212" s="193">
        <v>164.86250000000001</v>
      </c>
    </row>
    <row r="1213" spans="1:2" x14ac:dyDescent="0.25">
      <c r="A1213" s="192">
        <v>1187</v>
      </c>
      <c r="B1213" s="193">
        <v>164.875</v>
      </c>
    </row>
    <row r="1214" spans="1:2" x14ac:dyDescent="0.25">
      <c r="A1214" s="192">
        <v>1188</v>
      </c>
      <c r="B1214" s="193">
        <v>164.88750000000002</v>
      </c>
    </row>
    <row r="1215" spans="1:2" x14ac:dyDescent="0.25">
      <c r="A1215" s="192">
        <v>1189</v>
      </c>
      <c r="B1215" s="193">
        <v>164.9</v>
      </c>
    </row>
    <row r="1216" spans="1:2" x14ac:dyDescent="0.25">
      <c r="A1216" s="192">
        <v>1190</v>
      </c>
      <c r="B1216" s="193">
        <v>164.91250000000002</v>
      </c>
    </row>
    <row r="1217" spans="1:2" x14ac:dyDescent="0.25">
      <c r="A1217" s="192">
        <v>1191</v>
      </c>
      <c r="B1217" s="193">
        <v>164.92500000000001</v>
      </c>
    </row>
    <row r="1218" spans="1:2" x14ac:dyDescent="0.25">
      <c r="A1218" s="192">
        <v>1192</v>
      </c>
      <c r="B1218" s="193">
        <v>164.9375</v>
      </c>
    </row>
    <row r="1219" spans="1:2" x14ac:dyDescent="0.25">
      <c r="A1219" s="192">
        <v>1193</v>
      </c>
      <c r="B1219" s="193">
        <v>164.95000000000002</v>
      </c>
    </row>
    <row r="1220" spans="1:2" x14ac:dyDescent="0.25">
      <c r="A1220" s="192">
        <v>1194</v>
      </c>
      <c r="B1220" s="193">
        <v>164.96250000000001</v>
      </c>
    </row>
    <row r="1221" spans="1:2" x14ac:dyDescent="0.25">
      <c r="A1221" s="192">
        <v>1195</v>
      </c>
      <c r="B1221" s="193">
        <v>164.97500000000002</v>
      </c>
    </row>
    <row r="1222" spans="1:2" x14ac:dyDescent="0.25">
      <c r="A1222" s="192">
        <v>1196</v>
      </c>
      <c r="B1222" s="193">
        <v>164.98750000000001</v>
      </c>
    </row>
    <row r="1223" spans="1:2" x14ac:dyDescent="0.25">
      <c r="A1223" s="192">
        <v>1197</v>
      </c>
      <c r="B1223" s="193">
        <v>165</v>
      </c>
    </row>
    <row r="1224" spans="1:2" x14ac:dyDescent="0.25">
      <c r="A1224" s="192">
        <v>1198</v>
      </c>
      <c r="B1224" s="193">
        <v>165.01250000000002</v>
      </c>
    </row>
    <row r="1225" spans="1:2" x14ac:dyDescent="0.25">
      <c r="A1225" s="192">
        <v>1199</v>
      </c>
      <c r="B1225" s="193">
        <v>165.02500000000001</v>
      </c>
    </row>
    <row r="1226" spans="1:2" x14ac:dyDescent="0.25">
      <c r="A1226" s="192">
        <v>1200</v>
      </c>
      <c r="B1226" s="193">
        <v>165.03750000000002</v>
      </c>
    </row>
    <row r="1227" spans="1:2" x14ac:dyDescent="0.25">
      <c r="A1227" s="192">
        <v>1201</v>
      </c>
      <c r="B1227" s="193">
        <v>165.05</v>
      </c>
    </row>
    <row r="1228" spans="1:2" x14ac:dyDescent="0.25">
      <c r="A1228" s="192">
        <v>1202</v>
      </c>
      <c r="B1228" s="193">
        <v>165.0625</v>
      </c>
    </row>
    <row r="1229" spans="1:2" x14ac:dyDescent="0.25">
      <c r="A1229" s="192">
        <v>1203</v>
      </c>
      <c r="B1229" s="193">
        <v>165.07500000000002</v>
      </c>
    </row>
    <row r="1230" spans="1:2" x14ac:dyDescent="0.25">
      <c r="A1230" s="192">
        <v>1204</v>
      </c>
      <c r="B1230" s="193">
        <v>165.08750000000001</v>
      </c>
    </row>
    <row r="1231" spans="1:2" x14ac:dyDescent="0.25">
      <c r="A1231" s="192">
        <v>1205</v>
      </c>
      <c r="B1231" s="193">
        <v>165.10000000000002</v>
      </c>
    </row>
    <row r="1232" spans="1:2" x14ac:dyDescent="0.25">
      <c r="A1232" s="192">
        <v>1206</v>
      </c>
      <c r="B1232" s="193">
        <v>165.11250000000001</v>
      </c>
    </row>
    <row r="1233" spans="1:2" x14ac:dyDescent="0.25">
      <c r="A1233" s="192">
        <v>1207</v>
      </c>
      <c r="B1233" s="193">
        <v>165.125</v>
      </c>
    </row>
    <row r="1234" spans="1:2" x14ac:dyDescent="0.25">
      <c r="A1234" s="192">
        <v>1208</v>
      </c>
      <c r="B1234" s="193">
        <v>165.13750000000002</v>
      </c>
    </row>
    <row r="1235" spans="1:2" x14ac:dyDescent="0.25">
      <c r="A1235" s="192">
        <v>1209</v>
      </c>
      <c r="B1235" s="193">
        <v>165.15</v>
      </c>
    </row>
    <row r="1236" spans="1:2" x14ac:dyDescent="0.25">
      <c r="A1236" s="192">
        <v>1210</v>
      </c>
      <c r="B1236" s="193">
        <v>165.16250000000002</v>
      </c>
    </row>
    <row r="1237" spans="1:2" x14ac:dyDescent="0.25">
      <c r="A1237" s="192">
        <v>1211</v>
      </c>
      <c r="B1237" s="193">
        <v>165.17500000000001</v>
      </c>
    </row>
    <row r="1238" spans="1:2" x14ac:dyDescent="0.25">
      <c r="A1238" s="192">
        <v>1212</v>
      </c>
      <c r="B1238" s="193">
        <v>165.1875</v>
      </c>
    </row>
    <row r="1239" spans="1:2" x14ac:dyDescent="0.25">
      <c r="A1239" s="192">
        <v>1213</v>
      </c>
      <c r="B1239" s="193">
        <v>165.20000000000002</v>
      </c>
    </row>
    <row r="1240" spans="1:2" x14ac:dyDescent="0.25">
      <c r="A1240" s="192">
        <v>1214</v>
      </c>
      <c r="B1240" s="193">
        <v>165.21250000000001</v>
      </c>
    </row>
    <row r="1241" spans="1:2" x14ac:dyDescent="0.25">
      <c r="A1241" s="192">
        <v>1215</v>
      </c>
      <c r="B1241" s="193">
        <v>165.22500000000002</v>
      </c>
    </row>
    <row r="1242" spans="1:2" x14ac:dyDescent="0.25">
      <c r="A1242" s="192">
        <v>1216</v>
      </c>
      <c r="B1242" s="193">
        <v>165.23750000000001</v>
      </c>
    </row>
    <row r="1243" spans="1:2" x14ac:dyDescent="0.25">
      <c r="A1243" s="192">
        <v>1217</v>
      </c>
      <c r="B1243" s="193">
        <v>165.25</v>
      </c>
    </row>
    <row r="1244" spans="1:2" x14ac:dyDescent="0.25">
      <c r="A1244" s="192">
        <v>1218</v>
      </c>
      <c r="B1244" s="193">
        <v>165.26250000000002</v>
      </c>
    </row>
    <row r="1245" spans="1:2" x14ac:dyDescent="0.25">
      <c r="A1245" s="192">
        <v>1219</v>
      </c>
      <c r="B1245" s="193">
        <v>165.27500000000001</v>
      </c>
    </row>
    <row r="1246" spans="1:2" x14ac:dyDescent="0.25">
      <c r="A1246" s="192">
        <v>1220</v>
      </c>
      <c r="B1246" s="193">
        <v>165.28750000000002</v>
      </c>
    </row>
    <row r="1247" spans="1:2" x14ac:dyDescent="0.25">
      <c r="A1247" s="192">
        <v>1221</v>
      </c>
      <c r="B1247" s="193">
        <v>165.3</v>
      </c>
    </row>
    <row r="1248" spans="1:2" x14ac:dyDescent="0.25">
      <c r="A1248" s="192">
        <v>1222</v>
      </c>
      <c r="B1248" s="193">
        <v>165.3125</v>
      </c>
    </row>
    <row r="1249" spans="1:2" x14ac:dyDescent="0.25">
      <c r="A1249" s="192">
        <v>1223</v>
      </c>
      <c r="B1249" s="193">
        <v>165.32500000000002</v>
      </c>
    </row>
    <row r="1250" spans="1:2" x14ac:dyDescent="0.25">
      <c r="A1250" s="192">
        <v>1224</v>
      </c>
      <c r="B1250" s="193">
        <v>165.33750000000001</v>
      </c>
    </row>
    <row r="1251" spans="1:2" x14ac:dyDescent="0.25">
      <c r="A1251" s="192">
        <v>1225</v>
      </c>
      <c r="B1251" s="193">
        <v>165.35000000000002</v>
      </c>
    </row>
    <row r="1252" spans="1:2" x14ac:dyDescent="0.25">
      <c r="A1252" s="192">
        <v>1226</v>
      </c>
      <c r="B1252" s="193">
        <v>165.36250000000001</v>
      </c>
    </row>
    <row r="1253" spans="1:2" x14ac:dyDescent="0.25">
      <c r="A1253" s="192">
        <v>1227</v>
      </c>
      <c r="B1253" s="193">
        <v>165.375</v>
      </c>
    </row>
    <row r="1254" spans="1:2" x14ac:dyDescent="0.25">
      <c r="A1254" s="192">
        <v>1228</v>
      </c>
      <c r="B1254" s="193">
        <v>165.38750000000002</v>
      </c>
    </row>
    <row r="1255" spans="1:2" x14ac:dyDescent="0.25">
      <c r="A1255" s="192">
        <v>1229</v>
      </c>
      <c r="B1255" s="193">
        <v>165.4</v>
      </c>
    </row>
    <row r="1256" spans="1:2" x14ac:dyDescent="0.25">
      <c r="A1256" s="192">
        <v>1230</v>
      </c>
      <c r="B1256" s="193">
        <v>165.41250000000002</v>
      </c>
    </row>
    <row r="1257" spans="1:2" x14ac:dyDescent="0.25">
      <c r="A1257" s="192">
        <v>1231</v>
      </c>
      <c r="B1257" s="193">
        <v>165.42500000000001</v>
      </c>
    </row>
    <row r="1258" spans="1:2" x14ac:dyDescent="0.25">
      <c r="A1258" s="192">
        <v>1232</v>
      </c>
      <c r="B1258" s="193">
        <v>165.4375</v>
      </c>
    </row>
    <row r="1259" spans="1:2" x14ac:dyDescent="0.25">
      <c r="A1259" s="192">
        <v>1233</v>
      </c>
      <c r="B1259" s="193">
        <v>165.45000000000002</v>
      </c>
    </row>
    <row r="1260" spans="1:2" x14ac:dyDescent="0.25">
      <c r="A1260" s="192">
        <v>1234</v>
      </c>
      <c r="B1260" s="193">
        <v>165.46250000000001</v>
      </c>
    </row>
    <row r="1261" spans="1:2" x14ac:dyDescent="0.25">
      <c r="A1261" s="192">
        <v>1235</v>
      </c>
      <c r="B1261" s="193">
        <v>165.47500000000002</v>
      </c>
    </row>
    <row r="1262" spans="1:2" x14ac:dyDescent="0.25">
      <c r="A1262" s="192">
        <v>1236</v>
      </c>
      <c r="B1262" s="193">
        <v>165.48750000000001</v>
      </c>
    </row>
    <row r="1263" spans="1:2" x14ac:dyDescent="0.25">
      <c r="A1263" s="192">
        <v>1237</v>
      </c>
      <c r="B1263" s="193">
        <v>165.5</v>
      </c>
    </row>
    <row r="1264" spans="1:2" x14ac:dyDescent="0.25">
      <c r="A1264" s="192">
        <v>1238</v>
      </c>
      <c r="B1264" s="193">
        <v>165.51250000000002</v>
      </c>
    </row>
    <row r="1265" spans="1:2" x14ac:dyDescent="0.25">
      <c r="A1265" s="192">
        <v>1239</v>
      </c>
      <c r="B1265" s="193">
        <v>165.52500000000001</v>
      </c>
    </row>
    <row r="1266" spans="1:2" x14ac:dyDescent="0.25">
      <c r="A1266" s="192">
        <v>1240</v>
      </c>
      <c r="B1266" s="193">
        <v>165.53750000000002</v>
      </c>
    </row>
    <row r="1267" spans="1:2" x14ac:dyDescent="0.25">
      <c r="A1267" s="192">
        <v>1241</v>
      </c>
      <c r="B1267" s="193">
        <v>165.55</v>
      </c>
    </row>
    <row r="1268" spans="1:2" x14ac:dyDescent="0.25">
      <c r="A1268" s="192">
        <v>1242</v>
      </c>
      <c r="B1268" s="193">
        <v>165.5625</v>
      </c>
    </row>
    <row r="1269" spans="1:2" x14ac:dyDescent="0.25">
      <c r="A1269" s="192">
        <v>1243</v>
      </c>
      <c r="B1269" s="193">
        <v>165.57500000000002</v>
      </c>
    </row>
    <row r="1270" spans="1:2" x14ac:dyDescent="0.25">
      <c r="A1270" s="192">
        <v>1244</v>
      </c>
      <c r="B1270" s="193">
        <v>165.58750000000001</v>
      </c>
    </row>
    <row r="1271" spans="1:2" x14ac:dyDescent="0.25">
      <c r="A1271" s="192">
        <v>1245</v>
      </c>
      <c r="B1271" s="193">
        <v>165.60000000000002</v>
      </c>
    </row>
    <row r="1272" spans="1:2" x14ac:dyDescent="0.25">
      <c r="A1272" s="192">
        <v>1246</v>
      </c>
      <c r="B1272" s="193">
        <v>165.61250000000001</v>
      </c>
    </row>
    <row r="1273" spans="1:2" x14ac:dyDescent="0.25">
      <c r="A1273" s="192">
        <v>1247</v>
      </c>
      <c r="B1273" s="193">
        <v>165.625</v>
      </c>
    </row>
    <row r="1274" spans="1:2" x14ac:dyDescent="0.25">
      <c r="A1274" s="192">
        <v>1248</v>
      </c>
      <c r="B1274" s="193">
        <v>165.63750000000002</v>
      </c>
    </row>
    <row r="1275" spans="1:2" x14ac:dyDescent="0.25">
      <c r="A1275" s="192">
        <v>1249</v>
      </c>
      <c r="B1275" s="193">
        <v>165.65</v>
      </c>
    </row>
    <row r="1276" spans="1:2" x14ac:dyDescent="0.25">
      <c r="A1276" s="192">
        <v>1250</v>
      </c>
      <c r="B1276" s="193">
        <v>165.66250000000002</v>
      </c>
    </row>
    <row r="1277" spans="1:2" x14ac:dyDescent="0.25">
      <c r="A1277" s="192">
        <v>1251</v>
      </c>
      <c r="B1277" s="193">
        <v>165.67500000000001</v>
      </c>
    </row>
    <row r="1278" spans="1:2" x14ac:dyDescent="0.25">
      <c r="A1278" s="192">
        <v>1252</v>
      </c>
      <c r="B1278" s="193">
        <v>165.6875</v>
      </c>
    </row>
    <row r="1279" spans="1:2" x14ac:dyDescent="0.25">
      <c r="A1279" s="192">
        <v>1253</v>
      </c>
      <c r="B1279" s="193">
        <v>165.70000000000002</v>
      </c>
    </row>
    <row r="1280" spans="1:2" x14ac:dyDescent="0.25">
      <c r="A1280" s="192">
        <v>1254</v>
      </c>
      <c r="B1280" s="193">
        <v>165.71250000000001</v>
      </c>
    </row>
    <row r="1281" spans="1:2" x14ac:dyDescent="0.25">
      <c r="A1281" s="192">
        <v>1255</v>
      </c>
      <c r="B1281" s="193">
        <v>165.72500000000002</v>
      </c>
    </row>
    <row r="1282" spans="1:2" x14ac:dyDescent="0.25">
      <c r="A1282" s="192">
        <v>1256</v>
      </c>
      <c r="B1282" s="193">
        <v>165.73750000000001</v>
      </c>
    </row>
    <row r="1283" spans="1:2" x14ac:dyDescent="0.25">
      <c r="A1283" s="192">
        <v>1257</v>
      </c>
      <c r="B1283" s="193">
        <v>165.75</v>
      </c>
    </row>
    <row r="1284" spans="1:2" x14ac:dyDescent="0.25">
      <c r="A1284" s="192">
        <v>1258</v>
      </c>
      <c r="B1284" s="193">
        <v>165.76250000000002</v>
      </c>
    </row>
    <row r="1285" spans="1:2" x14ac:dyDescent="0.25">
      <c r="A1285" s="192">
        <v>1259</v>
      </c>
      <c r="B1285" s="193">
        <v>165.77500000000001</v>
      </c>
    </row>
    <row r="1286" spans="1:2" x14ac:dyDescent="0.25">
      <c r="A1286" s="192">
        <v>1260</v>
      </c>
      <c r="B1286" s="193">
        <v>165.78750000000002</v>
      </c>
    </row>
    <row r="1287" spans="1:2" x14ac:dyDescent="0.25">
      <c r="A1287" s="192">
        <v>1261</v>
      </c>
      <c r="B1287" s="193">
        <v>165.8</v>
      </c>
    </row>
    <row r="1288" spans="1:2" x14ac:dyDescent="0.25">
      <c r="A1288" s="192">
        <v>1262</v>
      </c>
      <c r="B1288" s="193">
        <v>165.8125</v>
      </c>
    </row>
    <row r="1289" spans="1:2" x14ac:dyDescent="0.25">
      <c r="A1289" s="192">
        <v>1263</v>
      </c>
      <c r="B1289" s="193">
        <v>165.82500000000002</v>
      </c>
    </row>
    <row r="1290" spans="1:2" x14ac:dyDescent="0.25">
      <c r="A1290" s="192">
        <v>1264</v>
      </c>
      <c r="B1290" s="193">
        <v>165.83750000000001</v>
      </c>
    </row>
    <row r="1291" spans="1:2" x14ac:dyDescent="0.25">
      <c r="A1291" s="192">
        <v>1265</v>
      </c>
      <c r="B1291" s="193">
        <v>165.85000000000002</v>
      </c>
    </row>
    <row r="1292" spans="1:2" x14ac:dyDescent="0.25">
      <c r="A1292" s="192">
        <v>1266</v>
      </c>
      <c r="B1292" s="193">
        <v>165.86250000000001</v>
      </c>
    </row>
    <row r="1293" spans="1:2" x14ac:dyDescent="0.25">
      <c r="A1293" s="192">
        <v>1267</v>
      </c>
      <c r="B1293" s="193">
        <v>165.875</v>
      </c>
    </row>
    <row r="1294" spans="1:2" x14ac:dyDescent="0.25">
      <c r="A1294" s="192">
        <v>1268</v>
      </c>
      <c r="B1294" s="193">
        <v>165.88750000000002</v>
      </c>
    </row>
    <row r="1295" spans="1:2" x14ac:dyDescent="0.25">
      <c r="A1295" s="192">
        <v>1269</v>
      </c>
      <c r="B1295" s="193">
        <v>165.9</v>
      </c>
    </row>
    <row r="1296" spans="1:2" x14ac:dyDescent="0.25">
      <c r="A1296" s="192">
        <v>1270</v>
      </c>
      <c r="B1296" s="193">
        <v>165.91250000000002</v>
      </c>
    </row>
    <row r="1297" spans="1:2" x14ac:dyDescent="0.25">
      <c r="A1297" s="192">
        <v>1271</v>
      </c>
      <c r="B1297" s="193">
        <v>165.92500000000001</v>
      </c>
    </row>
    <row r="1298" spans="1:2" x14ac:dyDescent="0.25">
      <c r="A1298" s="192">
        <v>1272</v>
      </c>
      <c r="B1298" s="193">
        <v>165.9375</v>
      </c>
    </row>
    <row r="1299" spans="1:2" x14ac:dyDescent="0.25">
      <c r="A1299" s="192">
        <v>1273</v>
      </c>
      <c r="B1299" s="193">
        <v>165.95000000000002</v>
      </c>
    </row>
    <row r="1300" spans="1:2" x14ac:dyDescent="0.25">
      <c r="A1300" s="192">
        <v>1274</v>
      </c>
      <c r="B1300" s="193">
        <v>165.96250000000001</v>
      </c>
    </row>
    <row r="1301" spans="1:2" x14ac:dyDescent="0.25">
      <c r="A1301" s="192">
        <v>1275</v>
      </c>
      <c r="B1301" s="193">
        <v>165.97500000000002</v>
      </c>
    </row>
    <row r="1302" spans="1:2" x14ac:dyDescent="0.25">
      <c r="A1302" s="192">
        <v>1276</v>
      </c>
      <c r="B1302" s="193">
        <v>165.98750000000001</v>
      </c>
    </row>
    <row r="1303" spans="1:2" x14ac:dyDescent="0.25">
      <c r="A1303" s="192">
        <v>1277</v>
      </c>
      <c r="B1303" s="193">
        <v>166</v>
      </c>
    </row>
    <row r="1304" spans="1:2" x14ac:dyDescent="0.25">
      <c r="A1304" s="192">
        <v>1278</v>
      </c>
      <c r="B1304" s="193">
        <v>166.01250000000002</v>
      </c>
    </row>
    <row r="1305" spans="1:2" x14ac:dyDescent="0.25">
      <c r="A1305" s="192">
        <v>1279</v>
      </c>
      <c r="B1305" s="193">
        <v>166.02500000000001</v>
      </c>
    </row>
    <row r="1306" spans="1:2" x14ac:dyDescent="0.25">
      <c r="A1306" s="192">
        <v>1280</v>
      </c>
      <c r="B1306" s="193">
        <v>166.03750000000002</v>
      </c>
    </row>
    <row r="1307" spans="1:2" x14ac:dyDescent="0.25">
      <c r="A1307" s="192">
        <v>1281</v>
      </c>
      <c r="B1307" s="193">
        <v>166.05</v>
      </c>
    </row>
    <row r="1308" spans="1:2" x14ac:dyDescent="0.25">
      <c r="A1308" s="192">
        <v>1282</v>
      </c>
      <c r="B1308" s="193">
        <v>166.0625</v>
      </c>
    </row>
    <row r="1309" spans="1:2" x14ac:dyDescent="0.25">
      <c r="A1309" s="192">
        <v>1283</v>
      </c>
      <c r="B1309" s="193">
        <v>166.07500000000002</v>
      </c>
    </row>
    <row r="1310" spans="1:2" x14ac:dyDescent="0.25">
      <c r="A1310" s="192">
        <v>1284</v>
      </c>
      <c r="B1310" s="193">
        <v>166.08750000000001</v>
      </c>
    </row>
    <row r="1311" spans="1:2" x14ac:dyDescent="0.25">
      <c r="A1311" s="192">
        <v>1285</v>
      </c>
      <c r="B1311" s="193">
        <v>166.10000000000002</v>
      </c>
    </row>
    <row r="1312" spans="1:2" x14ac:dyDescent="0.25">
      <c r="A1312" s="192">
        <v>1286</v>
      </c>
      <c r="B1312" s="193">
        <v>166.11250000000001</v>
      </c>
    </row>
    <row r="1313" spans="1:2" x14ac:dyDescent="0.25">
      <c r="A1313" s="192">
        <v>1287</v>
      </c>
      <c r="B1313" s="193">
        <v>166.125</v>
      </c>
    </row>
    <row r="1314" spans="1:2" x14ac:dyDescent="0.25">
      <c r="A1314" s="192">
        <v>1288</v>
      </c>
      <c r="B1314" s="193">
        <v>166.13750000000002</v>
      </c>
    </row>
    <row r="1315" spans="1:2" x14ac:dyDescent="0.25">
      <c r="A1315" s="192">
        <v>1289</v>
      </c>
      <c r="B1315" s="193">
        <v>166.15</v>
      </c>
    </row>
    <row r="1316" spans="1:2" x14ac:dyDescent="0.25">
      <c r="A1316" s="192">
        <v>1290</v>
      </c>
      <c r="B1316" s="193">
        <v>166.16250000000002</v>
      </c>
    </row>
    <row r="1317" spans="1:2" x14ac:dyDescent="0.25">
      <c r="A1317" s="192">
        <v>1291</v>
      </c>
      <c r="B1317" s="193">
        <v>166.17500000000001</v>
      </c>
    </row>
    <row r="1318" spans="1:2" x14ac:dyDescent="0.25">
      <c r="A1318" s="192">
        <v>1292</v>
      </c>
      <c r="B1318" s="193">
        <v>166.1875</v>
      </c>
    </row>
    <row r="1319" spans="1:2" x14ac:dyDescent="0.25">
      <c r="A1319" s="192">
        <v>1293</v>
      </c>
      <c r="B1319" s="193">
        <v>166.20000000000002</v>
      </c>
    </row>
    <row r="1320" spans="1:2" x14ac:dyDescent="0.25">
      <c r="A1320" s="192">
        <v>1294</v>
      </c>
      <c r="B1320" s="193">
        <v>166.21250000000001</v>
      </c>
    </row>
    <row r="1321" spans="1:2" x14ac:dyDescent="0.25">
      <c r="A1321" s="192">
        <v>1295</v>
      </c>
      <c r="B1321" s="193">
        <v>166.22500000000002</v>
      </c>
    </row>
    <row r="1322" spans="1:2" x14ac:dyDescent="0.25">
      <c r="A1322" s="192">
        <v>1296</v>
      </c>
      <c r="B1322" s="193">
        <v>166.23750000000001</v>
      </c>
    </row>
    <row r="1323" spans="1:2" x14ac:dyDescent="0.25">
      <c r="A1323" s="192">
        <v>1297</v>
      </c>
      <c r="B1323" s="193">
        <v>166.25</v>
      </c>
    </row>
    <row r="1324" spans="1:2" x14ac:dyDescent="0.25">
      <c r="A1324" s="192">
        <v>1298</v>
      </c>
      <c r="B1324" s="193">
        <v>166.26250000000002</v>
      </c>
    </row>
    <row r="1325" spans="1:2" x14ac:dyDescent="0.25">
      <c r="A1325" s="192">
        <v>1299</v>
      </c>
      <c r="B1325" s="193">
        <v>166.27500000000001</v>
      </c>
    </row>
    <row r="1326" spans="1:2" x14ac:dyDescent="0.25">
      <c r="A1326" s="192">
        <v>1300</v>
      </c>
      <c r="B1326" s="193">
        <v>166.28750000000002</v>
      </c>
    </row>
    <row r="1327" spans="1:2" x14ac:dyDescent="0.25">
      <c r="A1327" s="192">
        <v>1301</v>
      </c>
      <c r="B1327" s="193">
        <v>166.3</v>
      </c>
    </row>
    <row r="1328" spans="1:2" x14ac:dyDescent="0.25">
      <c r="A1328" s="192">
        <v>1302</v>
      </c>
      <c r="B1328" s="193">
        <v>166.3125</v>
      </c>
    </row>
    <row r="1329" spans="1:2" x14ac:dyDescent="0.25">
      <c r="A1329" s="192">
        <v>1303</v>
      </c>
      <c r="B1329" s="193">
        <v>166.32500000000002</v>
      </c>
    </row>
    <row r="1330" spans="1:2" x14ac:dyDescent="0.25">
      <c r="A1330" s="192">
        <v>1304</v>
      </c>
      <c r="B1330" s="193">
        <v>166.33750000000001</v>
      </c>
    </row>
    <row r="1331" spans="1:2" x14ac:dyDescent="0.25">
      <c r="A1331" s="192">
        <v>1305</v>
      </c>
      <c r="B1331" s="193">
        <v>166.35000000000002</v>
      </c>
    </row>
    <row r="1332" spans="1:2" x14ac:dyDescent="0.25">
      <c r="A1332" s="192">
        <v>1306</v>
      </c>
      <c r="B1332" s="193">
        <v>166.36250000000001</v>
      </c>
    </row>
    <row r="1333" spans="1:2" x14ac:dyDescent="0.25">
      <c r="A1333" s="192">
        <v>1307</v>
      </c>
      <c r="B1333" s="193">
        <v>166.375</v>
      </c>
    </row>
    <row r="1334" spans="1:2" x14ac:dyDescent="0.25">
      <c r="A1334" s="192">
        <v>1308</v>
      </c>
      <c r="B1334" s="193">
        <v>166.38750000000002</v>
      </c>
    </row>
    <row r="1335" spans="1:2" x14ac:dyDescent="0.25">
      <c r="A1335" s="192">
        <v>1309</v>
      </c>
      <c r="B1335" s="193">
        <v>166.4</v>
      </c>
    </row>
    <row r="1336" spans="1:2" x14ac:dyDescent="0.25">
      <c r="A1336" s="192">
        <v>1310</v>
      </c>
      <c r="B1336" s="193">
        <v>166.41250000000002</v>
      </c>
    </row>
    <row r="1337" spans="1:2" x14ac:dyDescent="0.25">
      <c r="A1337" s="192">
        <v>1311</v>
      </c>
      <c r="B1337" s="193">
        <v>166.42500000000001</v>
      </c>
    </row>
    <row r="1338" spans="1:2" x14ac:dyDescent="0.25">
      <c r="A1338" s="192">
        <v>1312</v>
      </c>
      <c r="B1338" s="193">
        <v>166.4375</v>
      </c>
    </row>
    <row r="1339" spans="1:2" x14ac:dyDescent="0.25">
      <c r="A1339" s="192">
        <v>1313</v>
      </c>
      <c r="B1339" s="193">
        <v>166.45000000000002</v>
      </c>
    </row>
    <row r="1340" spans="1:2" x14ac:dyDescent="0.25">
      <c r="A1340" s="192">
        <v>1314</v>
      </c>
      <c r="B1340" s="193">
        <v>166.46250000000001</v>
      </c>
    </row>
    <row r="1341" spans="1:2" x14ac:dyDescent="0.25">
      <c r="A1341" s="192">
        <v>1315</v>
      </c>
      <c r="B1341" s="193">
        <v>166.47500000000002</v>
      </c>
    </row>
    <row r="1342" spans="1:2" x14ac:dyDescent="0.25">
      <c r="A1342" s="192">
        <v>1316</v>
      </c>
      <c r="B1342" s="193">
        <v>166.48750000000001</v>
      </c>
    </row>
    <row r="1343" spans="1:2" x14ac:dyDescent="0.25">
      <c r="A1343" s="192">
        <v>1317</v>
      </c>
      <c r="B1343" s="193">
        <v>166.5</v>
      </c>
    </row>
    <row r="1344" spans="1:2" x14ac:dyDescent="0.25">
      <c r="A1344" s="192">
        <v>1318</v>
      </c>
      <c r="B1344" s="193">
        <v>166.51250000000002</v>
      </c>
    </row>
    <row r="1345" spans="1:2" x14ac:dyDescent="0.25">
      <c r="A1345" s="192">
        <v>1319</v>
      </c>
      <c r="B1345" s="193">
        <v>166.52500000000001</v>
      </c>
    </row>
    <row r="1346" spans="1:2" x14ac:dyDescent="0.25">
      <c r="A1346" s="192">
        <v>1320</v>
      </c>
      <c r="B1346" s="193">
        <v>166.53750000000002</v>
      </c>
    </row>
    <row r="1347" spans="1:2" x14ac:dyDescent="0.25">
      <c r="A1347" s="192">
        <v>1321</v>
      </c>
      <c r="B1347" s="193">
        <v>166.55</v>
      </c>
    </row>
    <row r="1348" spans="1:2" x14ac:dyDescent="0.25">
      <c r="A1348" s="192">
        <v>1322</v>
      </c>
      <c r="B1348" s="193">
        <v>166.5625</v>
      </c>
    </row>
    <row r="1349" spans="1:2" x14ac:dyDescent="0.25">
      <c r="A1349" s="192">
        <v>1323</v>
      </c>
      <c r="B1349" s="193">
        <v>166.57500000000002</v>
      </c>
    </row>
    <row r="1350" spans="1:2" x14ac:dyDescent="0.25">
      <c r="A1350" s="192">
        <v>1324</v>
      </c>
      <c r="B1350" s="193">
        <v>166.58750000000001</v>
      </c>
    </row>
    <row r="1351" spans="1:2" x14ac:dyDescent="0.25">
      <c r="A1351" s="192">
        <v>1325</v>
      </c>
      <c r="B1351" s="193">
        <v>166.60000000000002</v>
      </c>
    </row>
    <row r="1352" spans="1:2" x14ac:dyDescent="0.25">
      <c r="A1352" s="192">
        <v>1326</v>
      </c>
      <c r="B1352" s="193">
        <v>166.61250000000001</v>
      </c>
    </row>
    <row r="1353" spans="1:2" x14ac:dyDescent="0.25">
      <c r="A1353" s="192">
        <v>1327</v>
      </c>
      <c r="B1353" s="193">
        <v>166.625</v>
      </c>
    </row>
    <row r="1354" spans="1:2" x14ac:dyDescent="0.25">
      <c r="A1354" s="192">
        <v>1328</v>
      </c>
      <c r="B1354" s="193">
        <v>166.63750000000002</v>
      </c>
    </row>
    <row r="1355" spans="1:2" x14ac:dyDescent="0.25">
      <c r="A1355" s="192">
        <v>1329</v>
      </c>
      <c r="B1355" s="193">
        <v>166.65</v>
      </c>
    </row>
    <row r="1356" spans="1:2" x14ac:dyDescent="0.25">
      <c r="A1356" s="192">
        <v>1330</v>
      </c>
      <c r="B1356" s="193">
        <v>166.66250000000002</v>
      </c>
    </row>
    <row r="1357" spans="1:2" x14ac:dyDescent="0.25">
      <c r="A1357" s="192">
        <v>1331</v>
      </c>
      <c r="B1357" s="193">
        <v>166.67500000000001</v>
      </c>
    </row>
    <row r="1358" spans="1:2" x14ac:dyDescent="0.25">
      <c r="A1358" s="192">
        <v>1332</v>
      </c>
      <c r="B1358" s="193">
        <v>166.6875</v>
      </c>
    </row>
    <row r="1359" spans="1:2" x14ac:dyDescent="0.25">
      <c r="A1359" s="192">
        <v>1333</v>
      </c>
      <c r="B1359" s="193">
        <v>166.70000000000002</v>
      </c>
    </row>
    <row r="1360" spans="1:2" x14ac:dyDescent="0.25">
      <c r="A1360" s="192">
        <v>1334</v>
      </c>
      <c r="B1360" s="193">
        <v>166.71250000000001</v>
      </c>
    </row>
    <row r="1361" spans="1:2" x14ac:dyDescent="0.25">
      <c r="A1361" s="192">
        <v>1335</v>
      </c>
      <c r="B1361" s="193">
        <v>166.72500000000002</v>
      </c>
    </row>
    <row r="1362" spans="1:2" x14ac:dyDescent="0.25">
      <c r="A1362" s="192">
        <v>1336</v>
      </c>
      <c r="B1362" s="193">
        <v>166.73750000000001</v>
      </c>
    </row>
    <row r="1363" spans="1:2" x14ac:dyDescent="0.25">
      <c r="A1363" s="192">
        <v>1337</v>
      </c>
      <c r="B1363" s="193">
        <v>166.75</v>
      </c>
    </row>
    <row r="1364" spans="1:2" x14ac:dyDescent="0.25">
      <c r="A1364" s="192">
        <v>1338</v>
      </c>
      <c r="B1364" s="193">
        <v>166.76250000000002</v>
      </c>
    </row>
    <row r="1365" spans="1:2" x14ac:dyDescent="0.25">
      <c r="A1365" s="192">
        <v>1339</v>
      </c>
      <c r="B1365" s="193">
        <v>166.77500000000001</v>
      </c>
    </row>
    <row r="1366" spans="1:2" x14ac:dyDescent="0.25">
      <c r="A1366" s="192">
        <v>1340</v>
      </c>
      <c r="B1366" s="193">
        <v>166.78750000000002</v>
      </c>
    </row>
    <row r="1367" spans="1:2" x14ac:dyDescent="0.25">
      <c r="A1367" s="192">
        <v>1341</v>
      </c>
      <c r="B1367" s="193">
        <v>166.8</v>
      </c>
    </row>
    <row r="1368" spans="1:2" x14ac:dyDescent="0.25">
      <c r="A1368" s="192">
        <v>1342</v>
      </c>
      <c r="B1368" s="193">
        <v>166.8125</v>
      </c>
    </row>
    <row r="1369" spans="1:2" x14ac:dyDescent="0.25">
      <c r="A1369" s="192">
        <v>1343</v>
      </c>
      <c r="B1369" s="193">
        <v>166.82500000000002</v>
      </c>
    </row>
    <row r="1370" spans="1:2" x14ac:dyDescent="0.25">
      <c r="A1370" s="192">
        <v>1344</v>
      </c>
      <c r="B1370" s="193">
        <v>166.83750000000001</v>
      </c>
    </row>
    <row r="1371" spans="1:2" x14ac:dyDescent="0.25">
      <c r="A1371" s="192">
        <v>1345</v>
      </c>
      <c r="B1371" s="193">
        <v>166.85000000000002</v>
      </c>
    </row>
    <row r="1372" spans="1:2" x14ac:dyDescent="0.25">
      <c r="A1372" s="192">
        <v>1346</v>
      </c>
      <c r="B1372" s="193">
        <v>166.86250000000001</v>
      </c>
    </row>
    <row r="1373" spans="1:2" x14ac:dyDescent="0.25">
      <c r="A1373" s="192">
        <v>1347</v>
      </c>
      <c r="B1373" s="193">
        <v>166.875</v>
      </c>
    </row>
    <row r="1374" spans="1:2" x14ac:dyDescent="0.25">
      <c r="A1374" s="192">
        <v>1348</v>
      </c>
      <c r="B1374" s="193">
        <v>166.88750000000002</v>
      </c>
    </row>
    <row r="1375" spans="1:2" x14ac:dyDescent="0.25">
      <c r="A1375" s="192">
        <v>1349</v>
      </c>
      <c r="B1375" s="193">
        <v>166.9</v>
      </c>
    </row>
    <row r="1376" spans="1:2" x14ac:dyDescent="0.25">
      <c r="A1376" s="192">
        <v>1350</v>
      </c>
      <c r="B1376" s="193">
        <v>166.91250000000002</v>
      </c>
    </row>
    <row r="1377" spans="1:2" x14ac:dyDescent="0.25">
      <c r="A1377" s="192">
        <v>1351</v>
      </c>
      <c r="B1377" s="193">
        <v>166.92500000000001</v>
      </c>
    </row>
    <row r="1378" spans="1:2" x14ac:dyDescent="0.25">
      <c r="A1378" s="192">
        <v>1352</v>
      </c>
      <c r="B1378" s="193">
        <v>166.9375</v>
      </c>
    </row>
    <row r="1379" spans="1:2" x14ac:dyDescent="0.25">
      <c r="A1379" s="192">
        <v>1353</v>
      </c>
      <c r="B1379" s="193">
        <v>166.95000000000002</v>
      </c>
    </row>
    <row r="1380" spans="1:2" x14ac:dyDescent="0.25">
      <c r="A1380" s="192">
        <v>1354</v>
      </c>
      <c r="B1380" s="193">
        <v>166.96250000000001</v>
      </c>
    </row>
    <row r="1381" spans="1:2" x14ac:dyDescent="0.25">
      <c r="A1381" s="192">
        <v>1355</v>
      </c>
      <c r="B1381" s="193">
        <v>166.97500000000002</v>
      </c>
    </row>
    <row r="1382" spans="1:2" x14ac:dyDescent="0.25">
      <c r="A1382" s="192">
        <v>1356</v>
      </c>
      <c r="B1382" s="193">
        <v>166.98750000000001</v>
      </c>
    </row>
    <row r="1383" spans="1:2" x14ac:dyDescent="0.25">
      <c r="A1383" s="192">
        <v>1357</v>
      </c>
      <c r="B1383" s="193">
        <v>167</v>
      </c>
    </row>
    <row r="1384" spans="1:2" x14ac:dyDescent="0.25">
      <c r="A1384" s="192">
        <v>1358</v>
      </c>
      <c r="B1384" s="193">
        <v>167.01250000000002</v>
      </c>
    </row>
    <row r="1385" spans="1:2" x14ac:dyDescent="0.25">
      <c r="A1385" s="192">
        <v>1359</v>
      </c>
      <c r="B1385" s="193">
        <v>167.02500000000001</v>
      </c>
    </row>
    <row r="1386" spans="1:2" x14ac:dyDescent="0.25">
      <c r="A1386" s="192">
        <v>1360</v>
      </c>
      <c r="B1386" s="193">
        <v>167.03750000000002</v>
      </c>
    </row>
    <row r="1387" spans="1:2" x14ac:dyDescent="0.25">
      <c r="A1387" s="192">
        <v>1361</v>
      </c>
      <c r="B1387" s="193">
        <v>167.05</v>
      </c>
    </row>
    <row r="1388" spans="1:2" x14ac:dyDescent="0.25">
      <c r="A1388" s="192">
        <v>1362</v>
      </c>
      <c r="B1388" s="193">
        <v>167.0625</v>
      </c>
    </row>
    <row r="1389" spans="1:2" x14ac:dyDescent="0.25">
      <c r="A1389" s="192">
        <v>1363</v>
      </c>
      <c r="B1389" s="193">
        <v>167.07500000000002</v>
      </c>
    </row>
    <row r="1390" spans="1:2" x14ac:dyDescent="0.25">
      <c r="A1390" s="192">
        <v>1364</v>
      </c>
      <c r="B1390" s="193">
        <v>167.08750000000001</v>
      </c>
    </row>
    <row r="1391" spans="1:2" x14ac:dyDescent="0.25">
      <c r="A1391" s="192">
        <v>1365</v>
      </c>
      <c r="B1391" s="193">
        <v>167.10000000000002</v>
      </c>
    </row>
    <row r="1392" spans="1:2" x14ac:dyDescent="0.25">
      <c r="A1392" s="192">
        <v>1366</v>
      </c>
      <c r="B1392" s="193">
        <v>167.11250000000001</v>
      </c>
    </row>
    <row r="1393" spans="1:2" x14ac:dyDescent="0.25">
      <c r="A1393" s="192">
        <v>1367</v>
      </c>
      <c r="B1393" s="193">
        <v>167.125</v>
      </c>
    </row>
    <row r="1394" spans="1:2" x14ac:dyDescent="0.25">
      <c r="A1394" s="192">
        <v>1368</v>
      </c>
      <c r="B1394" s="193">
        <v>167.13750000000002</v>
      </c>
    </row>
    <row r="1395" spans="1:2" x14ac:dyDescent="0.25">
      <c r="A1395" s="192">
        <v>1369</v>
      </c>
      <c r="B1395" s="193">
        <v>167.15</v>
      </c>
    </row>
    <row r="1396" spans="1:2" x14ac:dyDescent="0.25">
      <c r="A1396" s="192">
        <v>1370</v>
      </c>
      <c r="B1396" s="193">
        <v>167.16250000000002</v>
      </c>
    </row>
    <row r="1397" spans="1:2" x14ac:dyDescent="0.25">
      <c r="A1397" s="192">
        <v>1371</v>
      </c>
      <c r="B1397" s="193">
        <v>167.17500000000001</v>
      </c>
    </row>
    <row r="1398" spans="1:2" x14ac:dyDescent="0.25">
      <c r="A1398" s="192">
        <v>1372</v>
      </c>
      <c r="B1398" s="193">
        <v>167.1875</v>
      </c>
    </row>
    <row r="1399" spans="1:2" x14ac:dyDescent="0.25">
      <c r="A1399" s="192">
        <v>1373</v>
      </c>
      <c r="B1399" s="193">
        <v>167.20000000000002</v>
      </c>
    </row>
    <row r="1400" spans="1:2" x14ac:dyDescent="0.25">
      <c r="A1400" s="192">
        <v>1374</v>
      </c>
      <c r="B1400" s="193">
        <v>167.21250000000001</v>
      </c>
    </row>
    <row r="1401" spans="1:2" x14ac:dyDescent="0.25">
      <c r="A1401" s="192">
        <v>1375</v>
      </c>
      <c r="B1401" s="193">
        <v>167.22500000000002</v>
      </c>
    </row>
    <row r="1402" spans="1:2" x14ac:dyDescent="0.25">
      <c r="A1402" s="192">
        <v>1376</v>
      </c>
      <c r="B1402" s="193">
        <v>167.23750000000001</v>
      </c>
    </row>
    <row r="1403" spans="1:2" x14ac:dyDescent="0.25">
      <c r="A1403" s="192">
        <v>1377</v>
      </c>
      <c r="B1403" s="193">
        <v>167.25</v>
      </c>
    </row>
    <row r="1404" spans="1:2" x14ac:dyDescent="0.25">
      <c r="A1404" s="192">
        <v>1378</v>
      </c>
      <c r="B1404" s="193">
        <v>167.26250000000002</v>
      </c>
    </row>
    <row r="1405" spans="1:2" x14ac:dyDescent="0.25">
      <c r="A1405" s="192">
        <v>1379</v>
      </c>
      <c r="B1405" s="193">
        <v>167.27500000000001</v>
      </c>
    </row>
    <row r="1406" spans="1:2" x14ac:dyDescent="0.25">
      <c r="A1406" s="192">
        <v>1380</v>
      </c>
      <c r="B1406" s="193">
        <v>167.28750000000002</v>
      </c>
    </row>
    <row r="1407" spans="1:2" x14ac:dyDescent="0.25">
      <c r="A1407" s="192">
        <v>1381</v>
      </c>
      <c r="B1407" s="193">
        <v>167.3</v>
      </c>
    </row>
    <row r="1408" spans="1:2" x14ac:dyDescent="0.25">
      <c r="A1408" s="192">
        <v>1382</v>
      </c>
      <c r="B1408" s="193">
        <v>167.3125</v>
      </c>
    </row>
    <row r="1409" spans="1:2" x14ac:dyDescent="0.25">
      <c r="A1409" s="192">
        <v>1383</v>
      </c>
      <c r="B1409" s="193">
        <v>167.32500000000002</v>
      </c>
    </row>
    <row r="1410" spans="1:2" x14ac:dyDescent="0.25">
      <c r="A1410" s="192">
        <v>1384</v>
      </c>
      <c r="B1410" s="193">
        <v>167.33750000000001</v>
      </c>
    </row>
    <row r="1411" spans="1:2" x14ac:dyDescent="0.25">
      <c r="A1411" s="192">
        <v>1385</v>
      </c>
      <c r="B1411" s="193">
        <v>167.35000000000002</v>
      </c>
    </row>
    <row r="1412" spans="1:2" x14ac:dyDescent="0.25">
      <c r="A1412" s="192">
        <v>1386</v>
      </c>
      <c r="B1412" s="193">
        <v>167.36250000000001</v>
      </c>
    </row>
    <row r="1413" spans="1:2" x14ac:dyDescent="0.25">
      <c r="A1413" s="192">
        <v>1387</v>
      </c>
      <c r="B1413" s="193">
        <v>167.375</v>
      </c>
    </row>
    <row r="1414" spans="1:2" x14ac:dyDescent="0.25">
      <c r="A1414" s="192">
        <v>1388</v>
      </c>
      <c r="B1414" s="193">
        <v>167.38750000000002</v>
      </c>
    </row>
    <row r="1415" spans="1:2" x14ac:dyDescent="0.25">
      <c r="A1415" s="192">
        <v>1389</v>
      </c>
      <c r="B1415" s="193">
        <v>167.4</v>
      </c>
    </row>
    <row r="1416" spans="1:2" x14ac:dyDescent="0.25">
      <c r="A1416" s="192">
        <v>1390</v>
      </c>
      <c r="B1416" s="193">
        <v>167.41250000000002</v>
      </c>
    </row>
    <row r="1417" spans="1:2" x14ac:dyDescent="0.25">
      <c r="A1417" s="192">
        <v>1391</v>
      </c>
      <c r="B1417" s="193">
        <v>167.42500000000001</v>
      </c>
    </row>
    <row r="1418" spans="1:2" x14ac:dyDescent="0.25">
      <c r="A1418" s="192">
        <v>1392</v>
      </c>
      <c r="B1418" s="193">
        <v>167.4375</v>
      </c>
    </row>
    <row r="1419" spans="1:2" x14ac:dyDescent="0.25">
      <c r="A1419" s="192">
        <v>1393</v>
      </c>
      <c r="B1419" s="193">
        <v>167.45000000000002</v>
      </c>
    </row>
    <row r="1420" spans="1:2" x14ac:dyDescent="0.25">
      <c r="A1420" s="192">
        <v>1394</v>
      </c>
      <c r="B1420" s="193">
        <v>167.46250000000001</v>
      </c>
    </row>
    <row r="1421" spans="1:2" x14ac:dyDescent="0.25">
      <c r="A1421" s="192">
        <v>1395</v>
      </c>
      <c r="B1421" s="193">
        <v>167.47500000000002</v>
      </c>
    </row>
    <row r="1422" spans="1:2" x14ac:dyDescent="0.25">
      <c r="A1422" s="192">
        <v>1396</v>
      </c>
      <c r="B1422" s="193">
        <v>167.48750000000001</v>
      </c>
    </row>
    <row r="1423" spans="1:2" x14ac:dyDescent="0.25">
      <c r="A1423" s="192">
        <v>1397</v>
      </c>
      <c r="B1423" s="193">
        <v>167.5</v>
      </c>
    </row>
    <row r="1424" spans="1:2" x14ac:dyDescent="0.25">
      <c r="A1424" s="192">
        <v>1398</v>
      </c>
      <c r="B1424" s="193">
        <v>167.51250000000002</v>
      </c>
    </row>
    <row r="1425" spans="1:2" x14ac:dyDescent="0.25">
      <c r="A1425" s="192">
        <v>1399</v>
      </c>
      <c r="B1425" s="193">
        <v>167.52500000000001</v>
      </c>
    </row>
    <row r="1426" spans="1:2" x14ac:dyDescent="0.25">
      <c r="A1426" s="192">
        <v>1400</v>
      </c>
      <c r="B1426" s="193">
        <v>167.53750000000002</v>
      </c>
    </row>
    <row r="1427" spans="1:2" x14ac:dyDescent="0.25">
      <c r="A1427" s="192">
        <v>1401</v>
      </c>
      <c r="B1427" s="193">
        <v>167.55</v>
      </c>
    </row>
    <row r="1428" spans="1:2" x14ac:dyDescent="0.25">
      <c r="A1428" s="192">
        <v>1402</v>
      </c>
      <c r="B1428" s="193">
        <v>167.5625</v>
      </c>
    </row>
    <row r="1429" spans="1:2" x14ac:dyDescent="0.25">
      <c r="A1429" s="192">
        <v>1403</v>
      </c>
      <c r="B1429" s="193">
        <v>167.57500000000002</v>
      </c>
    </row>
    <row r="1430" spans="1:2" x14ac:dyDescent="0.25">
      <c r="A1430" s="192">
        <v>1404</v>
      </c>
      <c r="B1430" s="193">
        <v>167.58750000000001</v>
      </c>
    </row>
    <row r="1431" spans="1:2" x14ac:dyDescent="0.25">
      <c r="A1431" s="192">
        <v>1405</v>
      </c>
      <c r="B1431" s="193">
        <v>167.60000000000002</v>
      </c>
    </row>
    <row r="1432" spans="1:2" x14ac:dyDescent="0.25">
      <c r="A1432" s="192">
        <v>1406</v>
      </c>
      <c r="B1432" s="193">
        <v>167.61250000000001</v>
      </c>
    </row>
    <row r="1433" spans="1:2" x14ac:dyDescent="0.25">
      <c r="A1433" s="192">
        <v>1407</v>
      </c>
      <c r="B1433" s="193">
        <v>167.625</v>
      </c>
    </row>
    <row r="1434" spans="1:2" x14ac:dyDescent="0.25">
      <c r="A1434" s="192">
        <v>1408</v>
      </c>
      <c r="B1434" s="193">
        <v>167.63750000000002</v>
      </c>
    </row>
    <row r="1435" spans="1:2" x14ac:dyDescent="0.25">
      <c r="A1435" s="192">
        <v>1409</v>
      </c>
      <c r="B1435" s="193">
        <v>167.65</v>
      </c>
    </row>
    <row r="1436" spans="1:2" x14ac:dyDescent="0.25">
      <c r="A1436" s="192">
        <v>1410</v>
      </c>
      <c r="B1436" s="193">
        <v>167.66250000000002</v>
      </c>
    </row>
    <row r="1437" spans="1:2" x14ac:dyDescent="0.25">
      <c r="A1437" s="192">
        <v>1411</v>
      </c>
      <c r="B1437" s="193">
        <v>167.67500000000001</v>
      </c>
    </row>
    <row r="1438" spans="1:2" x14ac:dyDescent="0.25">
      <c r="A1438" s="192">
        <v>1412</v>
      </c>
      <c r="B1438" s="193">
        <v>167.6875</v>
      </c>
    </row>
    <row r="1439" spans="1:2" x14ac:dyDescent="0.25">
      <c r="A1439" s="192">
        <v>1413</v>
      </c>
      <c r="B1439" s="193">
        <v>167.70000000000002</v>
      </c>
    </row>
    <row r="1440" spans="1:2" x14ac:dyDescent="0.25">
      <c r="A1440" s="192">
        <v>1414</v>
      </c>
      <c r="B1440" s="193">
        <v>167.71250000000001</v>
      </c>
    </row>
    <row r="1441" spans="1:2" x14ac:dyDescent="0.25">
      <c r="A1441" s="192">
        <v>1415</v>
      </c>
      <c r="B1441" s="193">
        <v>167.72500000000002</v>
      </c>
    </row>
    <row r="1442" spans="1:2" x14ac:dyDescent="0.25">
      <c r="A1442" s="192">
        <v>1416</v>
      </c>
      <c r="B1442" s="193">
        <v>167.73750000000001</v>
      </c>
    </row>
    <row r="1443" spans="1:2" x14ac:dyDescent="0.25">
      <c r="A1443" s="192">
        <v>1417</v>
      </c>
      <c r="B1443" s="193">
        <v>167.75</v>
      </c>
    </row>
    <row r="1444" spans="1:2" x14ac:dyDescent="0.25">
      <c r="A1444" s="192">
        <v>1418</v>
      </c>
      <c r="B1444" s="193">
        <v>167.76250000000002</v>
      </c>
    </row>
    <row r="1445" spans="1:2" x14ac:dyDescent="0.25">
      <c r="A1445" s="192">
        <v>1419</v>
      </c>
      <c r="B1445" s="193">
        <v>167.77500000000001</v>
      </c>
    </row>
    <row r="1446" spans="1:2" x14ac:dyDescent="0.25">
      <c r="A1446" s="192">
        <v>1420</v>
      </c>
      <c r="B1446" s="193">
        <v>167.78750000000002</v>
      </c>
    </row>
    <row r="1447" spans="1:2" x14ac:dyDescent="0.25">
      <c r="A1447" s="192">
        <v>1421</v>
      </c>
      <c r="B1447" s="193">
        <v>167.8</v>
      </c>
    </row>
    <row r="1448" spans="1:2" x14ac:dyDescent="0.25">
      <c r="A1448" s="192">
        <v>1422</v>
      </c>
      <c r="B1448" s="193">
        <v>167.8125</v>
      </c>
    </row>
    <row r="1449" spans="1:2" x14ac:dyDescent="0.25">
      <c r="A1449" s="192">
        <v>1423</v>
      </c>
      <c r="B1449" s="193">
        <v>167.82500000000002</v>
      </c>
    </row>
    <row r="1450" spans="1:2" x14ac:dyDescent="0.25">
      <c r="A1450" s="192">
        <v>1424</v>
      </c>
      <c r="B1450" s="193">
        <v>167.83750000000001</v>
      </c>
    </row>
    <row r="1451" spans="1:2" x14ac:dyDescent="0.25">
      <c r="A1451" s="192">
        <v>1425</v>
      </c>
      <c r="B1451" s="193">
        <v>167.85000000000002</v>
      </c>
    </row>
    <row r="1452" spans="1:2" x14ac:dyDescent="0.25">
      <c r="A1452" s="192">
        <v>1426</v>
      </c>
      <c r="B1452" s="193">
        <v>167.86250000000001</v>
      </c>
    </row>
    <row r="1453" spans="1:2" x14ac:dyDescent="0.25">
      <c r="A1453" s="192">
        <v>1427</v>
      </c>
      <c r="B1453" s="193">
        <v>167.875</v>
      </c>
    </row>
    <row r="1454" spans="1:2" x14ac:dyDescent="0.25">
      <c r="A1454" s="192">
        <v>1428</v>
      </c>
      <c r="B1454" s="193">
        <v>167.88750000000002</v>
      </c>
    </row>
    <row r="1455" spans="1:2" x14ac:dyDescent="0.25">
      <c r="A1455" s="192">
        <v>1429</v>
      </c>
      <c r="B1455" s="193">
        <v>167.9</v>
      </c>
    </row>
    <row r="1456" spans="1:2" x14ac:dyDescent="0.25">
      <c r="A1456" s="192">
        <v>1430</v>
      </c>
      <c r="B1456" s="193">
        <v>167.91250000000002</v>
      </c>
    </row>
    <row r="1457" spans="1:2" x14ac:dyDescent="0.25">
      <c r="A1457" s="192">
        <v>1431</v>
      </c>
      <c r="B1457" s="193">
        <v>167.92500000000001</v>
      </c>
    </row>
    <row r="1458" spans="1:2" x14ac:dyDescent="0.25">
      <c r="A1458" s="192">
        <v>1432</v>
      </c>
      <c r="B1458" s="193">
        <v>167.9375</v>
      </c>
    </row>
    <row r="1459" spans="1:2" x14ac:dyDescent="0.25">
      <c r="A1459" s="192">
        <v>1433</v>
      </c>
      <c r="B1459" s="193">
        <v>167.95000000000002</v>
      </c>
    </row>
    <row r="1460" spans="1:2" x14ac:dyDescent="0.25">
      <c r="A1460" s="192">
        <v>1434</v>
      </c>
      <c r="B1460" s="193">
        <v>167.96250000000001</v>
      </c>
    </row>
    <row r="1461" spans="1:2" x14ac:dyDescent="0.25">
      <c r="A1461" s="192">
        <v>1435</v>
      </c>
      <c r="B1461" s="193">
        <v>167.97500000000002</v>
      </c>
    </row>
    <row r="1462" spans="1:2" x14ac:dyDescent="0.25">
      <c r="A1462" s="192">
        <v>1436</v>
      </c>
      <c r="B1462" s="193">
        <v>167.98750000000001</v>
      </c>
    </row>
    <row r="1463" spans="1:2" x14ac:dyDescent="0.25">
      <c r="A1463" s="192">
        <v>1437</v>
      </c>
      <c r="B1463" s="193">
        <v>168</v>
      </c>
    </row>
    <row r="1464" spans="1:2" x14ac:dyDescent="0.25">
      <c r="A1464" s="192">
        <v>1438</v>
      </c>
      <c r="B1464" s="193">
        <v>168.01250000000002</v>
      </c>
    </row>
    <row r="1465" spans="1:2" x14ac:dyDescent="0.25">
      <c r="A1465" s="192">
        <v>1439</v>
      </c>
      <c r="B1465" s="193">
        <v>168.02500000000001</v>
      </c>
    </row>
    <row r="1466" spans="1:2" x14ac:dyDescent="0.25">
      <c r="A1466" s="192">
        <v>1440</v>
      </c>
      <c r="B1466" s="193">
        <v>168.03750000000002</v>
      </c>
    </row>
    <row r="1467" spans="1:2" x14ac:dyDescent="0.25">
      <c r="A1467" s="192">
        <v>1441</v>
      </c>
      <c r="B1467" s="193">
        <v>168.05</v>
      </c>
    </row>
    <row r="1468" spans="1:2" x14ac:dyDescent="0.25">
      <c r="A1468" s="192">
        <v>1442</v>
      </c>
      <c r="B1468" s="193">
        <v>168.0625</v>
      </c>
    </row>
    <row r="1469" spans="1:2" x14ac:dyDescent="0.25">
      <c r="A1469" s="192">
        <v>1443</v>
      </c>
      <c r="B1469" s="193">
        <v>168.07500000000002</v>
      </c>
    </row>
    <row r="1470" spans="1:2" x14ac:dyDescent="0.25">
      <c r="A1470" s="192">
        <v>1444</v>
      </c>
      <c r="B1470" s="193">
        <v>168.08750000000001</v>
      </c>
    </row>
    <row r="1471" spans="1:2" x14ac:dyDescent="0.25">
      <c r="A1471" s="192">
        <v>1445</v>
      </c>
      <c r="B1471" s="193">
        <v>168.10000000000002</v>
      </c>
    </row>
    <row r="1472" spans="1:2" x14ac:dyDescent="0.25">
      <c r="A1472" s="192">
        <v>1446</v>
      </c>
      <c r="B1472" s="193">
        <v>168.11250000000001</v>
      </c>
    </row>
    <row r="1473" spans="1:2" x14ac:dyDescent="0.25">
      <c r="A1473" s="192">
        <v>1447</v>
      </c>
      <c r="B1473" s="193">
        <v>168.125</v>
      </c>
    </row>
    <row r="1474" spans="1:2" x14ac:dyDescent="0.25">
      <c r="A1474" s="192">
        <v>1448</v>
      </c>
      <c r="B1474" s="193">
        <v>168.13750000000002</v>
      </c>
    </row>
    <row r="1475" spans="1:2" x14ac:dyDescent="0.25">
      <c r="A1475" s="192">
        <v>1449</v>
      </c>
      <c r="B1475" s="193">
        <v>168.15</v>
      </c>
    </row>
    <row r="1476" spans="1:2" x14ac:dyDescent="0.25">
      <c r="A1476" s="192">
        <v>1450</v>
      </c>
      <c r="B1476" s="193">
        <v>168.16250000000002</v>
      </c>
    </row>
    <row r="1477" spans="1:2" x14ac:dyDescent="0.25">
      <c r="A1477" s="192">
        <v>1451</v>
      </c>
      <c r="B1477" s="193">
        <v>168.17500000000001</v>
      </c>
    </row>
    <row r="1478" spans="1:2" x14ac:dyDescent="0.25">
      <c r="A1478" s="192">
        <v>1452</v>
      </c>
      <c r="B1478" s="193">
        <v>168.1875</v>
      </c>
    </row>
    <row r="1479" spans="1:2" x14ac:dyDescent="0.25">
      <c r="A1479" s="192">
        <v>1453</v>
      </c>
      <c r="B1479" s="193">
        <v>168.20000000000002</v>
      </c>
    </row>
    <row r="1480" spans="1:2" x14ac:dyDescent="0.25">
      <c r="A1480" s="192">
        <v>1454</v>
      </c>
      <c r="B1480" s="193">
        <v>168.21250000000001</v>
      </c>
    </row>
    <row r="1481" spans="1:2" x14ac:dyDescent="0.25">
      <c r="A1481" s="192">
        <v>1455</v>
      </c>
      <c r="B1481" s="193">
        <v>168.22500000000002</v>
      </c>
    </row>
    <row r="1482" spans="1:2" x14ac:dyDescent="0.25">
      <c r="A1482" s="192">
        <v>1456</v>
      </c>
      <c r="B1482" s="193">
        <v>168.23750000000001</v>
      </c>
    </row>
    <row r="1483" spans="1:2" x14ac:dyDescent="0.25">
      <c r="A1483" s="192">
        <v>1457</v>
      </c>
      <c r="B1483" s="193">
        <v>168.25</v>
      </c>
    </row>
    <row r="1484" spans="1:2" x14ac:dyDescent="0.25">
      <c r="A1484" s="192">
        <v>1458</v>
      </c>
      <c r="B1484" s="193">
        <v>168.26250000000002</v>
      </c>
    </row>
    <row r="1485" spans="1:2" x14ac:dyDescent="0.25">
      <c r="A1485" s="192">
        <v>1459</v>
      </c>
      <c r="B1485" s="193">
        <v>168.27500000000001</v>
      </c>
    </row>
    <row r="1486" spans="1:2" x14ac:dyDescent="0.25">
      <c r="A1486" s="192">
        <v>1460</v>
      </c>
      <c r="B1486" s="193">
        <v>168.28750000000002</v>
      </c>
    </row>
    <row r="1487" spans="1:2" x14ac:dyDescent="0.25">
      <c r="A1487" s="192">
        <v>1461</v>
      </c>
      <c r="B1487" s="193">
        <v>168.3</v>
      </c>
    </row>
    <row r="1488" spans="1:2" x14ac:dyDescent="0.25">
      <c r="A1488" s="192">
        <v>1462</v>
      </c>
      <c r="B1488" s="193">
        <v>168.3125</v>
      </c>
    </row>
    <row r="1489" spans="1:2" x14ac:dyDescent="0.25">
      <c r="A1489" s="192">
        <v>1463</v>
      </c>
      <c r="B1489" s="193">
        <v>168.32500000000002</v>
      </c>
    </row>
    <row r="1490" spans="1:2" x14ac:dyDescent="0.25">
      <c r="A1490" s="192">
        <v>1464</v>
      </c>
      <c r="B1490" s="193">
        <v>168.33750000000001</v>
      </c>
    </row>
    <row r="1491" spans="1:2" x14ac:dyDescent="0.25">
      <c r="A1491" s="192">
        <v>1465</v>
      </c>
      <c r="B1491" s="193">
        <v>168.35000000000002</v>
      </c>
    </row>
    <row r="1492" spans="1:2" x14ac:dyDescent="0.25">
      <c r="A1492" s="192">
        <v>1466</v>
      </c>
      <c r="B1492" s="193">
        <v>168.36250000000001</v>
      </c>
    </row>
    <row r="1493" spans="1:2" x14ac:dyDescent="0.25">
      <c r="A1493" s="192">
        <v>1467</v>
      </c>
      <c r="B1493" s="193">
        <v>168.375</v>
      </c>
    </row>
    <row r="1494" spans="1:2" x14ac:dyDescent="0.25">
      <c r="A1494" s="192">
        <v>1468</v>
      </c>
      <c r="B1494" s="193">
        <v>168.38750000000002</v>
      </c>
    </row>
    <row r="1495" spans="1:2" x14ac:dyDescent="0.25">
      <c r="A1495" s="192">
        <v>1469</v>
      </c>
      <c r="B1495" s="193">
        <v>168.4</v>
      </c>
    </row>
    <row r="1496" spans="1:2" x14ac:dyDescent="0.25">
      <c r="A1496" s="192">
        <v>1470</v>
      </c>
      <c r="B1496" s="193">
        <v>168.41250000000002</v>
      </c>
    </row>
    <row r="1497" spans="1:2" x14ac:dyDescent="0.25">
      <c r="A1497" s="192">
        <v>1471</v>
      </c>
      <c r="B1497" s="193">
        <v>168.42500000000001</v>
      </c>
    </row>
    <row r="1498" spans="1:2" x14ac:dyDescent="0.25">
      <c r="A1498" s="192">
        <v>1472</v>
      </c>
      <c r="B1498" s="193">
        <v>168.4375</v>
      </c>
    </row>
    <row r="1499" spans="1:2" x14ac:dyDescent="0.25">
      <c r="A1499" s="192">
        <v>1473</v>
      </c>
      <c r="B1499" s="193">
        <v>168.45000000000002</v>
      </c>
    </row>
    <row r="1500" spans="1:2" x14ac:dyDescent="0.25">
      <c r="A1500" s="192">
        <v>1474</v>
      </c>
      <c r="B1500" s="193">
        <v>168.46250000000001</v>
      </c>
    </row>
    <row r="1501" spans="1:2" x14ac:dyDescent="0.25">
      <c r="A1501" s="192">
        <v>1475</v>
      </c>
      <c r="B1501" s="193">
        <v>168.47500000000002</v>
      </c>
    </row>
    <row r="1502" spans="1:2" x14ac:dyDescent="0.25">
      <c r="A1502" s="192">
        <v>1476</v>
      </c>
      <c r="B1502" s="193">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361</v>
      </c>
    </row>
    <row r="2" spans="1:5" ht="30.75" customHeight="1" x14ac:dyDescent="0.25">
      <c r="A2" s="456" t="s">
        <v>362</v>
      </c>
      <c r="B2" s="456"/>
      <c r="C2" s="456"/>
      <c r="D2" s="456"/>
    </row>
    <row r="3" spans="1:5" ht="15.75" x14ac:dyDescent="0.25">
      <c r="A3" s="8"/>
      <c r="B3" s="463" t="s">
        <v>26</v>
      </c>
      <c r="C3" s="20" t="s">
        <v>222</v>
      </c>
      <c r="D3" s="8"/>
    </row>
    <row r="4" spans="1:5" ht="17.25" customHeight="1" x14ac:dyDescent="0.25">
      <c r="A4" s="14"/>
      <c r="B4" s="464"/>
      <c r="C4" s="20" t="s">
        <v>196</v>
      </c>
      <c r="D4" s="14"/>
    </row>
    <row r="5" spans="1:5" ht="21.75" customHeight="1" x14ac:dyDescent="0.25">
      <c r="A5" s="16"/>
      <c r="B5" s="466" t="s">
        <v>283</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c r="E7" s="206"/>
    </row>
    <row r="8" spans="1:5" ht="110.25" x14ac:dyDescent="0.25">
      <c r="A8" s="12" t="s">
        <v>172</v>
      </c>
      <c r="B8" s="20" t="s">
        <v>5</v>
      </c>
      <c r="C8" s="12" t="s">
        <v>363</v>
      </c>
      <c r="D8" s="236" t="s">
        <v>364</v>
      </c>
    </row>
    <row r="9" spans="1:5" ht="31.5" x14ac:dyDescent="0.25">
      <c r="A9" s="12" t="s">
        <v>173</v>
      </c>
      <c r="B9" s="20" t="s">
        <v>6</v>
      </c>
      <c r="C9" s="12" t="s">
        <v>284</v>
      </c>
      <c r="D9" s="236" t="s">
        <v>255</v>
      </c>
    </row>
    <row r="10" spans="1:5" ht="60.75" customHeight="1" x14ac:dyDescent="0.25">
      <c r="A10" s="12" t="s">
        <v>174</v>
      </c>
      <c r="B10" s="20" t="s">
        <v>185</v>
      </c>
      <c r="C10" s="12" t="s">
        <v>228</v>
      </c>
      <c r="D10" s="236" t="s">
        <v>256</v>
      </c>
    </row>
    <row r="11" spans="1:5" ht="63" x14ac:dyDescent="0.25">
      <c r="A11" s="12" t="s">
        <v>175</v>
      </c>
      <c r="B11" s="20" t="s">
        <v>186</v>
      </c>
      <c r="C11" s="12" t="s">
        <v>239</v>
      </c>
      <c r="D11" s="236" t="s">
        <v>230</v>
      </c>
    </row>
    <row r="12" spans="1:5" ht="15.75" x14ac:dyDescent="0.25">
      <c r="A12" s="12" t="s">
        <v>176</v>
      </c>
      <c r="B12" s="20" t="s">
        <v>187</v>
      </c>
      <c r="C12" s="12" t="s">
        <v>206</v>
      </c>
      <c r="D12" s="236" t="s">
        <v>257</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240</v>
      </c>
      <c r="D15" s="236" t="s">
        <v>241</v>
      </c>
    </row>
    <row r="16" spans="1:5" ht="47.25" x14ac:dyDescent="0.25">
      <c r="A16" s="42" t="s">
        <v>234</v>
      </c>
      <c r="B16" s="468"/>
      <c r="C16" s="12" t="s">
        <v>242</v>
      </c>
      <c r="D16" s="236" t="s">
        <v>243</v>
      </c>
    </row>
    <row r="17" spans="1:4" ht="47.25" x14ac:dyDescent="0.25">
      <c r="A17" s="12" t="s">
        <v>180</v>
      </c>
      <c r="B17" s="20" t="s">
        <v>191</v>
      </c>
      <c r="C17" s="12" t="s">
        <v>366</v>
      </c>
      <c r="D17" s="236"/>
    </row>
    <row r="18" spans="1:4" ht="31.5" x14ac:dyDescent="0.25">
      <c r="A18" s="12" t="s">
        <v>181</v>
      </c>
      <c r="B18" s="20" t="s">
        <v>192</v>
      </c>
      <c r="C18" s="12" t="s">
        <v>206</v>
      </c>
      <c r="D18" s="236"/>
    </row>
    <row r="19" spans="1:4" ht="15.75" x14ac:dyDescent="0.25">
      <c r="A19" s="12" t="s">
        <v>182</v>
      </c>
      <c r="B19" s="20" t="s">
        <v>193</v>
      </c>
      <c r="C19" s="12" t="s">
        <v>258</v>
      </c>
      <c r="D19" s="236"/>
    </row>
    <row r="20" spans="1:4" ht="47.25" x14ac:dyDescent="0.25">
      <c r="A20" s="12" t="s">
        <v>183</v>
      </c>
      <c r="B20" s="20" t="s">
        <v>194</v>
      </c>
      <c r="C20" s="12" t="s">
        <v>367</v>
      </c>
      <c r="D20" s="236" t="s">
        <v>215</v>
      </c>
    </row>
    <row r="21" spans="1:4" ht="15.75" x14ac:dyDescent="0.25">
      <c r="A21" s="13"/>
      <c r="B21" s="14"/>
      <c r="C21" s="14"/>
      <c r="D21" s="14"/>
    </row>
    <row r="22" spans="1:4" s="2" customFormat="1" ht="17.25" customHeight="1" x14ac:dyDescent="0.25">
      <c r="A22" s="465" t="s">
        <v>195</v>
      </c>
      <c r="B22" s="465"/>
      <c r="C22" s="465"/>
      <c r="D22" s="465"/>
    </row>
    <row r="23" spans="1:4" ht="51" customHeight="1" x14ac:dyDescent="0.25">
      <c r="A23" s="467" t="s">
        <v>368</v>
      </c>
      <c r="B23" s="467"/>
      <c r="C23" s="467"/>
      <c r="D23" s="467"/>
    </row>
    <row r="24" spans="1:4" ht="13.5" customHeight="1" x14ac:dyDescent="0.25">
      <c r="A24" s="237"/>
      <c r="B24" s="237"/>
      <c r="C24" s="237"/>
      <c r="D24" s="237"/>
    </row>
    <row r="25" spans="1:4" ht="34.5" customHeight="1" x14ac:dyDescent="0.25">
      <c r="A25" s="469" t="s">
        <v>259</v>
      </c>
      <c r="B25" s="469"/>
      <c r="C25" s="469"/>
      <c r="D25" s="469"/>
    </row>
    <row r="26" spans="1:4" ht="45.75" x14ac:dyDescent="0.25">
      <c r="A26" s="191" t="s">
        <v>398</v>
      </c>
      <c r="B26" s="123" t="s">
        <v>399</v>
      </c>
      <c r="C26" s="41" t="s">
        <v>401</v>
      </c>
      <c r="D26" s="22"/>
    </row>
    <row r="27" spans="1:4" x14ac:dyDescent="0.25">
      <c r="A27" s="30">
        <v>241</v>
      </c>
      <c r="B27" s="36">
        <f>420+(A27-1)*0.0125</f>
        <v>423</v>
      </c>
      <c r="C27" s="15"/>
      <c r="D27" s="15"/>
    </row>
    <row r="28" spans="1:4" x14ac:dyDescent="0.25">
      <c r="A28" s="30">
        <v>242</v>
      </c>
      <c r="B28" s="36">
        <f t="shared" ref="B28:B91" si="0">420+(A28-1)*0.0125</f>
        <v>423.01249999999999</v>
      </c>
      <c r="C28" s="15"/>
      <c r="D28" s="15"/>
    </row>
    <row r="29" spans="1:4" x14ac:dyDescent="0.25">
      <c r="A29" s="30">
        <v>243</v>
      </c>
      <c r="B29" s="36">
        <f t="shared" si="0"/>
        <v>423.02499999999998</v>
      </c>
      <c r="C29" s="15"/>
      <c r="D29" s="15"/>
    </row>
    <row r="30" spans="1:4" x14ac:dyDescent="0.25">
      <c r="A30" s="30">
        <v>244</v>
      </c>
      <c r="B30" s="36">
        <f t="shared" si="0"/>
        <v>423.03750000000002</v>
      </c>
      <c r="C30" s="15"/>
      <c r="D30" s="15"/>
    </row>
    <row r="31" spans="1:4" x14ac:dyDescent="0.25">
      <c r="A31" s="30">
        <v>245</v>
      </c>
      <c r="B31" s="36">
        <f t="shared" si="0"/>
        <v>423.05</v>
      </c>
      <c r="C31" s="15"/>
      <c r="D31" s="15"/>
    </row>
    <row r="32" spans="1:4" x14ac:dyDescent="0.25">
      <c r="A32" s="30">
        <v>246</v>
      </c>
      <c r="B32" s="36">
        <f t="shared" si="0"/>
        <v>423.0625</v>
      </c>
    </row>
    <row r="33" spans="1:2" x14ac:dyDescent="0.25">
      <c r="A33" s="30">
        <v>247</v>
      </c>
      <c r="B33" s="36">
        <f t="shared" si="0"/>
        <v>423.07499999999999</v>
      </c>
    </row>
    <row r="34" spans="1:2" x14ac:dyDescent="0.25">
      <c r="A34" s="30">
        <v>248</v>
      </c>
      <c r="B34" s="36">
        <f t="shared" si="0"/>
        <v>423.08749999999998</v>
      </c>
    </row>
    <row r="35" spans="1:2" x14ac:dyDescent="0.25">
      <c r="A35" s="30">
        <v>249</v>
      </c>
      <c r="B35" s="36">
        <f t="shared" si="0"/>
        <v>423.1</v>
      </c>
    </row>
    <row r="36" spans="1:2" x14ac:dyDescent="0.25">
      <c r="A36" s="30">
        <v>250</v>
      </c>
      <c r="B36" s="36">
        <f t="shared" si="0"/>
        <v>423.11250000000001</v>
      </c>
    </row>
    <row r="37" spans="1:2" x14ac:dyDescent="0.25">
      <c r="A37" s="30">
        <v>251</v>
      </c>
      <c r="B37" s="36">
        <f t="shared" si="0"/>
        <v>423.125</v>
      </c>
    </row>
    <row r="38" spans="1:2" x14ac:dyDescent="0.25">
      <c r="A38" s="30">
        <v>252</v>
      </c>
      <c r="B38" s="36">
        <f t="shared" si="0"/>
        <v>423.13749999999999</v>
      </c>
    </row>
    <row r="39" spans="1:2" x14ac:dyDescent="0.25">
      <c r="A39" s="30">
        <v>253</v>
      </c>
      <c r="B39" s="36">
        <f t="shared" si="0"/>
        <v>423.15</v>
      </c>
    </row>
    <row r="40" spans="1:2" x14ac:dyDescent="0.25">
      <c r="A40" s="30">
        <v>254</v>
      </c>
      <c r="B40" s="36">
        <f t="shared" si="0"/>
        <v>423.16250000000002</v>
      </c>
    </row>
    <row r="41" spans="1:2" x14ac:dyDescent="0.25">
      <c r="A41" s="30">
        <v>255</v>
      </c>
      <c r="B41" s="36">
        <f t="shared" si="0"/>
        <v>423.17500000000001</v>
      </c>
    </row>
    <row r="42" spans="1:2" x14ac:dyDescent="0.25">
      <c r="A42" s="30">
        <v>256</v>
      </c>
      <c r="B42" s="36">
        <f t="shared" si="0"/>
        <v>423.1875</v>
      </c>
    </row>
    <row r="43" spans="1:2" x14ac:dyDescent="0.25">
      <c r="A43" s="30">
        <v>257</v>
      </c>
      <c r="B43" s="36">
        <f t="shared" si="0"/>
        <v>423.2</v>
      </c>
    </row>
    <row r="44" spans="1:2" x14ac:dyDescent="0.25">
      <c r="A44" s="30">
        <v>258</v>
      </c>
      <c r="B44" s="36">
        <f t="shared" si="0"/>
        <v>423.21249999999998</v>
      </c>
    </row>
    <row r="45" spans="1:2" x14ac:dyDescent="0.25">
      <c r="A45" s="30">
        <v>259</v>
      </c>
      <c r="B45" s="36">
        <f t="shared" si="0"/>
        <v>423.22500000000002</v>
      </c>
    </row>
    <row r="46" spans="1:2" x14ac:dyDescent="0.25">
      <c r="A46" s="30">
        <v>260</v>
      </c>
      <c r="B46" s="36">
        <f t="shared" si="0"/>
        <v>423.23750000000001</v>
      </c>
    </row>
    <row r="47" spans="1:2" x14ac:dyDescent="0.25">
      <c r="A47" s="30">
        <v>261</v>
      </c>
      <c r="B47" s="36">
        <f t="shared" si="0"/>
        <v>423.25</v>
      </c>
    </row>
    <row r="48" spans="1:2" x14ac:dyDescent="0.25">
      <c r="A48" s="30">
        <v>262</v>
      </c>
      <c r="B48" s="36">
        <f t="shared" si="0"/>
        <v>423.26249999999999</v>
      </c>
    </row>
    <row r="49" spans="1:2" x14ac:dyDescent="0.25">
      <c r="A49" s="30">
        <v>263</v>
      </c>
      <c r="B49" s="36">
        <f t="shared" si="0"/>
        <v>423.27499999999998</v>
      </c>
    </row>
    <row r="50" spans="1:2" x14ac:dyDescent="0.25">
      <c r="A50" s="30">
        <v>264</v>
      </c>
      <c r="B50" s="36">
        <f t="shared" si="0"/>
        <v>423.28750000000002</v>
      </c>
    </row>
    <row r="51" spans="1:2" x14ac:dyDescent="0.25">
      <c r="A51" s="30">
        <v>265</v>
      </c>
      <c r="B51" s="36">
        <f t="shared" si="0"/>
        <v>423.3</v>
      </c>
    </row>
    <row r="52" spans="1:2" x14ac:dyDescent="0.25">
      <c r="A52" s="30">
        <v>266</v>
      </c>
      <c r="B52" s="36">
        <f t="shared" si="0"/>
        <v>423.3125</v>
      </c>
    </row>
    <row r="53" spans="1:2" x14ac:dyDescent="0.25">
      <c r="A53" s="30">
        <v>267</v>
      </c>
      <c r="B53" s="36">
        <f t="shared" si="0"/>
        <v>423.32499999999999</v>
      </c>
    </row>
    <row r="54" spans="1:2" x14ac:dyDescent="0.25">
      <c r="A54" s="30">
        <v>268</v>
      </c>
      <c r="B54" s="36">
        <f t="shared" si="0"/>
        <v>423.33749999999998</v>
      </c>
    </row>
    <row r="55" spans="1:2" x14ac:dyDescent="0.25">
      <c r="A55" s="30">
        <v>269</v>
      </c>
      <c r="B55" s="36">
        <f t="shared" si="0"/>
        <v>423.35</v>
      </c>
    </row>
    <row r="56" spans="1:2" x14ac:dyDescent="0.25">
      <c r="A56" s="30">
        <v>270</v>
      </c>
      <c r="B56" s="36">
        <f t="shared" si="0"/>
        <v>423.36250000000001</v>
      </c>
    </row>
    <row r="57" spans="1:2" x14ac:dyDescent="0.25">
      <c r="A57" s="30">
        <v>271</v>
      </c>
      <c r="B57" s="36">
        <f t="shared" si="0"/>
        <v>423.375</v>
      </c>
    </row>
    <row r="58" spans="1:2" x14ac:dyDescent="0.25">
      <c r="A58" s="30">
        <v>272</v>
      </c>
      <c r="B58" s="36">
        <f t="shared" si="0"/>
        <v>423.38749999999999</v>
      </c>
    </row>
    <row r="59" spans="1:2" x14ac:dyDescent="0.25">
      <c r="A59" s="30">
        <v>273</v>
      </c>
      <c r="B59" s="36">
        <f t="shared" si="0"/>
        <v>423.4</v>
      </c>
    </row>
    <row r="60" spans="1:2" x14ac:dyDescent="0.25">
      <c r="A60" s="30">
        <v>274</v>
      </c>
      <c r="B60" s="36">
        <f t="shared" si="0"/>
        <v>423.41250000000002</v>
      </c>
    </row>
    <row r="61" spans="1:2" x14ac:dyDescent="0.25">
      <c r="A61" s="30">
        <v>275</v>
      </c>
      <c r="B61" s="36">
        <f t="shared" si="0"/>
        <v>423.42500000000001</v>
      </c>
    </row>
    <row r="62" spans="1:2" x14ac:dyDescent="0.25">
      <c r="A62" s="30">
        <v>276</v>
      </c>
      <c r="B62" s="36">
        <f t="shared" si="0"/>
        <v>423.4375</v>
      </c>
    </row>
    <row r="63" spans="1:2" x14ac:dyDescent="0.25">
      <c r="A63" s="30">
        <v>277</v>
      </c>
      <c r="B63" s="36">
        <f t="shared" si="0"/>
        <v>423.45</v>
      </c>
    </row>
    <row r="64" spans="1:2" x14ac:dyDescent="0.25">
      <c r="A64" s="30">
        <v>278</v>
      </c>
      <c r="B64" s="36">
        <f t="shared" si="0"/>
        <v>423.46249999999998</v>
      </c>
    </row>
    <row r="65" spans="1:2" x14ac:dyDescent="0.25">
      <c r="A65" s="30">
        <v>279</v>
      </c>
      <c r="B65" s="36">
        <f t="shared" si="0"/>
        <v>423.47500000000002</v>
      </c>
    </row>
    <row r="66" spans="1:2" x14ac:dyDescent="0.25">
      <c r="A66" s="30">
        <v>280</v>
      </c>
      <c r="B66" s="36">
        <f t="shared" si="0"/>
        <v>423.48750000000001</v>
      </c>
    </row>
    <row r="67" spans="1:2" x14ac:dyDescent="0.25">
      <c r="A67" s="30">
        <v>281</v>
      </c>
      <c r="B67" s="36">
        <f t="shared" si="0"/>
        <v>423.5</v>
      </c>
    </row>
    <row r="68" spans="1:2" x14ac:dyDescent="0.25">
      <c r="A68" s="30">
        <v>282</v>
      </c>
      <c r="B68" s="36">
        <f t="shared" si="0"/>
        <v>423.51249999999999</v>
      </c>
    </row>
    <row r="69" spans="1:2" x14ac:dyDescent="0.25">
      <c r="A69" s="30">
        <v>283</v>
      </c>
      <c r="B69" s="36">
        <f t="shared" si="0"/>
        <v>423.52499999999998</v>
      </c>
    </row>
    <row r="70" spans="1:2" x14ac:dyDescent="0.25">
      <c r="A70" s="30">
        <v>284</v>
      </c>
      <c r="B70" s="36">
        <f t="shared" si="0"/>
        <v>423.53750000000002</v>
      </c>
    </row>
    <row r="71" spans="1:2" x14ac:dyDescent="0.25">
      <c r="A71" s="30">
        <v>285</v>
      </c>
      <c r="B71" s="36">
        <f t="shared" si="0"/>
        <v>423.55</v>
      </c>
    </row>
    <row r="72" spans="1:2" x14ac:dyDescent="0.25">
      <c r="A72" s="30">
        <v>286</v>
      </c>
      <c r="B72" s="36">
        <f t="shared" si="0"/>
        <v>423.5625</v>
      </c>
    </row>
    <row r="73" spans="1:2" x14ac:dyDescent="0.25">
      <c r="A73" s="30">
        <v>287</v>
      </c>
      <c r="B73" s="36">
        <f t="shared" si="0"/>
        <v>423.57499999999999</v>
      </c>
    </row>
    <row r="74" spans="1:2" x14ac:dyDescent="0.25">
      <c r="A74" s="30">
        <v>288</v>
      </c>
      <c r="B74" s="36">
        <f t="shared" si="0"/>
        <v>423.58749999999998</v>
      </c>
    </row>
    <row r="75" spans="1:2" x14ac:dyDescent="0.25">
      <c r="A75" s="30">
        <v>289</v>
      </c>
      <c r="B75" s="36">
        <f t="shared" si="0"/>
        <v>423.6</v>
      </c>
    </row>
    <row r="76" spans="1:2" x14ac:dyDescent="0.25">
      <c r="A76" s="30">
        <v>290</v>
      </c>
      <c r="B76" s="36">
        <f t="shared" si="0"/>
        <v>423.61250000000001</v>
      </c>
    </row>
    <row r="77" spans="1:2" x14ac:dyDescent="0.25">
      <c r="A77" s="30">
        <v>291</v>
      </c>
      <c r="B77" s="36">
        <f t="shared" si="0"/>
        <v>423.625</v>
      </c>
    </row>
    <row r="78" spans="1:2" x14ac:dyDescent="0.25">
      <c r="A78" s="30">
        <v>292</v>
      </c>
      <c r="B78" s="36">
        <f t="shared" si="0"/>
        <v>423.63749999999999</v>
      </c>
    </row>
    <row r="79" spans="1:2" x14ac:dyDescent="0.25">
      <c r="A79" s="30">
        <v>293</v>
      </c>
      <c r="B79" s="36">
        <f t="shared" si="0"/>
        <v>423.65</v>
      </c>
    </row>
    <row r="80" spans="1:2" x14ac:dyDescent="0.25">
      <c r="A80" s="30">
        <v>294</v>
      </c>
      <c r="B80" s="36">
        <f t="shared" si="0"/>
        <v>423.66250000000002</v>
      </c>
    </row>
    <row r="81" spans="1:2" x14ac:dyDescent="0.25">
      <c r="A81" s="30">
        <v>295</v>
      </c>
      <c r="B81" s="36">
        <f t="shared" si="0"/>
        <v>423.67500000000001</v>
      </c>
    </row>
    <row r="82" spans="1:2" x14ac:dyDescent="0.25">
      <c r="A82" s="30">
        <v>296</v>
      </c>
      <c r="B82" s="36">
        <f t="shared" si="0"/>
        <v>423.6875</v>
      </c>
    </row>
    <row r="83" spans="1:2" x14ac:dyDescent="0.25">
      <c r="A83" s="30">
        <v>297</v>
      </c>
      <c r="B83" s="36">
        <f t="shared" si="0"/>
        <v>423.7</v>
      </c>
    </row>
    <row r="84" spans="1:2" x14ac:dyDescent="0.25">
      <c r="A84" s="30">
        <v>298</v>
      </c>
      <c r="B84" s="36">
        <f t="shared" si="0"/>
        <v>423.71249999999998</v>
      </c>
    </row>
    <row r="85" spans="1:2" x14ac:dyDescent="0.25">
      <c r="A85" s="30">
        <v>299</v>
      </c>
      <c r="B85" s="36">
        <f t="shared" si="0"/>
        <v>423.72500000000002</v>
      </c>
    </row>
    <row r="86" spans="1:2" x14ac:dyDescent="0.25">
      <c r="A86" s="30">
        <v>300</v>
      </c>
      <c r="B86" s="36">
        <f t="shared" si="0"/>
        <v>423.73750000000001</v>
      </c>
    </row>
    <row r="87" spans="1:2" x14ac:dyDescent="0.25">
      <c r="A87" s="30">
        <v>301</v>
      </c>
      <c r="B87" s="36">
        <f t="shared" si="0"/>
        <v>423.75</v>
      </c>
    </row>
    <row r="88" spans="1:2" x14ac:dyDescent="0.25">
      <c r="A88" s="30">
        <v>302</v>
      </c>
      <c r="B88" s="36">
        <f t="shared" si="0"/>
        <v>423.76249999999999</v>
      </c>
    </row>
    <row r="89" spans="1:2" x14ac:dyDescent="0.25">
      <c r="A89" s="30">
        <v>303</v>
      </c>
      <c r="B89" s="36">
        <f t="shared" si="0"/>
        <v>423.77499999999998</v>
      </c>
    </row>
    <row r="90" spans="1:2" x14ac:dyDescent="0.25">
      <c r="A90" s="30">
        <v>304</v>
      </c>
      <c r="B90" s="36">
        <f t="shared" si="0"/>
        <v>423.78750000000002</v>
      </c>
    </row>
    <row r="91" spans="1:2" x14ac:dyDescent="0.25">
      <c r="A91" s="30">
        <v>305</v>
      </c>
      <c r="B91" s="36">
        <f t="shared" si="0"/>
        <v>423.8</v>
      </c>
    </row>
    <row r="92" spans="1:2" x14ac:dyDescent="0.25">
      <c r="A92" s="30">
        <v>306</v>
      </c>
      <c r="B92" s="36">
        <f t="shared" ref="B92:B155" si="1">420+(A92-1)*0.0125</f>
        <v>423.8125</v>
      </c>
    </row>
    <row r="93" spans="1:2" x14ac:dyDescent="0.25">
      <c r="A93" s="30">
        <v>307</v>
      </c>
      <c r="B93" s="36">
        <f t="shared" si="1"/>
        <v>423.82499999999999</v>
      </c>
    </row>
    <row r="94" spans="1:2" x14ac:dyDescent="0.25">
      <c r="A94" s="30">
        <v>308</v>
      </c>
      <c r="B94" s="36">
        <f t="shared" si="1"/>
        <v>423.83749999999998</v>
      </c>
    </row>
    <row r="95" spans="1:2" x14ac:dyDescent="0.25">
      <c r="A95" s="30">
        <v>309</v>
      </c>
      <c r="B95" s="36">
        <f t="shared" si="1"/>
        <v>423.85</v>
      </c>
    </row>
    <row r="96" spans="1:2" x14ac:dyDescent="0.25">
      <c r="A96" s="30">
        <v>310</v>
      </c>
      <c r="B96" s="36">
        <f t="shared" si="1"/>
        <v>423.86250000000001</v>
      </c>
    </row>
    <row r="97" spans="1:2" x14ac:dyDescent="0.25">
      <c r="A97" s="30">
        <v>311</v>
      </c>
      <c r="B97" s="36">
        <f t="shared" si="1"/>
        <v>423.875</v>
      </c>
    </row>
    <row r="98" spans="1:2" x14ac:dyDescent="0.25">
      <c r="A98" s="30">
        <v>312</v>
      </c>
      <c r="B98" s="36">
        <f t="shared" si="1"/>
        <v>423.88749999999999</v>
      </c>
    </row>
    <row r="99" spans="1:2" x14ac:dyDescent="0.25">
      <c r="A99" s="30">
        <v>313</v>
      </c>
      <c r="B99" s="36">
        <f t="shared" si="1"/>
        <v>423.9</v>
      </c>
    </row>
    <row r="100" spans="1:2" x14ac:dyDescent="0.25">
      <c r="A100" s="30">
        <v>314</v>
      </c>
      <c r="B100" s="36">
        <f t="shared" si="1"/>
        <v>423.91250000000002</v>
      </c>
    </row>
    <row r="101" spans="1:2" x14ac:dyDescent="0.25">
      <c r="A101" s="30">
        <v>315</v>
      </c>
      <c r="B101" s="36">
        <f t="shared" si="1"/>
        <v>423.92500000000001</v>
      </c>
    </row>
    <row r="102" spans="1:2" x14ac:dyDescent="0.25">
      <c r="A102" s="30">
        <v>316</v>
      </c>
      <c r="B102" s="36">
        <f t="shared" si="1"/>
        <v>423.9375</v>
      </c>
    </row>
    <row r="103" spans="1:2" x14ac:dyDescent="0.25">
      <c r="A103" s="30">
        <v>317</v>
      </c>
      <c r="B103" s="36">
        <f t="shared" si="1"/>
        <v>423.95</v>
      </c>
    </row>
    <row r="104" spans="1:2" x14ac:dyDescent="0.25">
      <c r="A104" s="30">
        <v>318</v>
      </c>
      <c r="B104" s="36">
        <f t="shared" si="1"/>
        <v>423.96249999999998</v>
      </c>
    </row>
    <row r="105" spans="1:2" x14ac:dyDescent="0.25">
      <c r="A105" s="30">
        <v>319</v>
      </c>
      <c r="B105" s="36">
        <f t="shared" si="1"/>
        <v>423.97500000000002</v>
      </c>
    </row>
    <row r="106" spans="1:2" x14ac:dyDescent="0.25">
      <c r="A106" s="30">
        <v>320</v>
      </c>
      <c r="B106" s="36">
        <f t="shared" si="1"/>
        <v>423.98750000000001</v>
      </c>
    </row>
    <row r="107" spans="1:2" x14ac:dyDescent="0.25">
      <c r="A107" s="30">
        <v>321</v>
      </c>
      <c r="B107" s="36">
        <f t="shared" si="1"/>
        <v>424</v>
      </c>
    </row>
    <row r="108" spans="1:2" x14ac:dyDescent="0.25">
      <c r="A108" s="30">
        <v>322</v>
      </c>
      <c r="B108" s="36">
        <f t="shared" si="1"/>
        <v>424.01249999999999</v>
      </c>
    </row>
    <row r="109" spans="1:2" x14ac:dyDescent="0.25">
      <c r="A109" s="30">
        <v>323</v>
      </c>
      <c r="B109" s="36">
        <f t="shared" si="1"/>
        <v>424.02499999999998</v>
      </c>
    </row>
    <row r="110" spans="1:2" x14ac:dyDescent="0.25">
      <c r="A110" s="30">
        <v>324</v>
      </c>
      <c r="B110" s="36">
        <f t="shared" si="1"/>
        <v>424.03750000000002</v>
      </c>
    </row>
    <row r="111" spans="1:2" x14ac:dyDescent="0.25">
      <c r="A111" s="30">
        <v>325</v>
      </c>
      <c r="B111" s="36">
        <f t="shared" si="1"/>
        <v>424.05</v>
      </c>
    </row>
    <row r="112" spans="1:2" x14ac:dyDescent="0.25">
      <c r="A112" s="30">
        <v>326</v>
      </c>
      <c r="B112" s="36">
        <f t="shared" si="1"/>
        <v>424.0625</v>
      </c>
    </row>
    <row r="113" spans="1:2" x14ac:dyDescent="0.25">
      <c r="A113" s="30">
        <v>327</v>
      </c>
      <c r="B113" s="36">
        <f t="shared" si="1"/>
        <v>424.07499999999999</v>
      </c>
    </row>
    <row r="114" spans="1:2" x14ac:dyDescent="0.25">
      <c r="A114" s="30">
        <v>328</v>
      </c>
      <c r="B114" s="36">
        <f t="shared" si="1"/>
        <v>424.08749999999998</v>
      </c>
    </row>
    <row r="115" spans="1:2" x14ac:dyDescent="0.25">
      <c r="A115" s="30">
        <v>329</v>
      </c>
      <c r="B115" s="36">
        <f t="shared" si="1"/>
        <v>424.1</v>
      </c>
    </row>
    <row r="116" spans="1:2" x14ac:dyDescent="0.25">
      <c r="A116" s="30">
        <v>330</v>
      </c>
      <c r="B116" s="36">
        <f t="shared" si="1"/>
        <v>424.11250000000001</v>
      </c>
    </row>
    <row r="117" spans="1:2" x14ac:dyDescent="0.25">
      <c r="A117" s="30">
        <v>331</v>
      </c>
      <c r="B117" s="36">
        <f t="shared" si="1"/>
        <v>424.125</v>
      </c>
    </row>
    <row r="118" spans="1:2" x14ac:dyDescent="0.25">
      <c r="A118" s="30">
        <v>332</v>
      </c>
      <c r="B118" s="36">
        <f t="shared" si="1"/>
        <v>424.13749999999999</v>
      </c>
    </row>
    <row r="119" spans="1:2" x14ac:dyDescent="0.25">
      <c r="A119" s="30">
        <v>333</v>
      </c>
      <c r="B119" s="36">
        <f t="shared" si="1"/>
        <v>424.15</v>
      </c>
    </row>
    <row r="120" spans="1:2" x14ac:dyDescent="0.25">
      <c r="A120" s="30">
        <v>334</v>
      </c>
      <c r="B120" s="36">
        <f t="shared" si="1"/>
        <v>424.16250000000002</v>
      </c>
    </row>
    <row r="121" spans="1:2" x14ac:dyDescent="0.25">
      <c r="A121" s="30">
        <v>335</v>
      </c>
      <c r="B121" s="36">
        <f t="shared" si="1"/>
        <v>424.17500000000001</v>
      </c>
    </row>
    <row r="122" spans="1:2" x14ac:dyDescent="0.25">
      <c r="A122" s="30">
        <v>336</v>
      </c>
      <c r="B122" s="36">
        <f t="shared" si="1"/>
        <v>424.1875</v>
      </c>
    </row>
    <row r="123" spans="1:2" x14ac:dyDescent="0.25">
      <c r="A123" s="30">
        <v>337</v>
      </c>
      <c r="B123" s="36">
        <f t="shared" si="1"/>
        <v>424.2</v>
      </c>
    </row>
    <row r="124" spans="1:2" x14ac:dyDescent="0.25">
      <c r="A124" s="30">
        <v>338</v>
      </c>
      <c r="B124" s="36">
        <f t="shared" si="1"/>
        <v>424.21249999999998</v>
      </c>
    </row>
    <row r="125" spans="1:2" x14ac:dyDescent="0.25">
      <c r="A125" s="30">
        <v>339</v>
      </c>
      <c r="B125" s="36">
        <f t="shared" si="1"/>
        <v>424.22500000000002</v>
      </c>
    </row>
    <row r="126" spans="1:2" x14ac:dyDescent="0.25">
      <c r="A126" s="30">
        <v>340</v>
      </c>
      <c r="B126" s="36">
        <f t="shared" si="1"/>
        <v>424.23750000000001</v>
      </c>
    </row>
    <row r="127" spans="1:2" x14ac:dyDescent="0.25">
      <c r="A127" s="30">
        <v>341</v>
      </c>
      <c r="B127" s="36">
        <f t="shared" si="1"/>
        <v>424.25</v>
      </c>
    </row>
    <row r="128" spans="1:2" x14ac:dyDescent="0.25">
      <c r="A128" s="30">
        <v>342</v>
      </c>
      <c r="B128" s="36">
        <f t="shared" si="1"/>
        <v>424.26249999999999</v>
      </c>
    </row>
    <row r="129" spans="1:2" x14ac:dyDescent="0.25">
      <c r="A129" s="30">
        <v>343</v>
      </c>
      <c r="B129" s="36">
        <f t="shared" si="1"/>
        <v>424.27499999999998</v>
      </c>
    </row>
    <row r="130" spans="1:2" x14ac:dyDescent="0.25">
      <c r="A130" s="30">
        <v>344</v>
      </c>
      <c r="B130" s="36">
        <f t="shared" si="1"/>
        <v>424.28750000000002</v>
      </c>
    </row>
    <row r="131" spans="1:2" x14ac:dyDescent="0.25">
      <c r="A131" s="30">
        <v>345</v>
      </c>
      <c r="B131" s="36">
        <f t="shared" si="1"/>
        <v>424.3</v>
      </c>
    </row>
    <row r="132" spans="1:2" x14ac:dyDescent="0.25">
      <c r="A132" s="30">
        <v>346</v>
      </c>
      <c r="B132" s="36">
        <f t="shared" si="1"/>
        <v>424.3125</v>
      </c>
    </row>
    <row r="133" spans="1:2" x14ac:dyDescent="0.25">
      <c r="A133" s="30">
        <v>347</v>
      </c>
      <c r="B133" s="36">
        <f t="shared" si="1"/>
        <v>424.32499999999999</v>
      </c>
    </row>
    <row r="134" spans="1:2" x14ac:dyDescent="0.25">
      <c r="A134" s="30">
        <v>348</v>
      </c>
      <c r="B134" s="36">
        <f t="shared" si="1"/>
        <v>424.33749999999998</v>
      </c>
    </row>
    <row r="135" spans="1:2" x14ac:dyDescent="0.25">
      <c r="A135" s="30">
        <v>349</v>
      </c>
      <c r="B135" s="36">
        <f t="shared" si="1"/>
        <v>424.35</v>
      </c>
    </row>
    <row r="136" spans="1:2" x14ac:dyDescent="0.25">
      <c r="A136" s="30">
        <v>350</v>
      </c>
      <c r="B136" s="36">
        <f t="shared" si="1"/>
        <v>424.36250000000001</v>
      </c>
    </row>
    <row r="137" spans="1:2" x14ac:dyDescent="0.25">
      <c r="A137" s="30">
        <v>351</v>
      </c>
      <c r="B137" s="36">
        <f t="shared" si="1"/>
        <v>424.375</v>
      </c>
    </row>
    <row r="138" spans="1:2" x14ac:dyDescent="0.25">
      <c r="A138" s="30">
        <v>352</v>
      </c>
      <c r="B138" s="36">
        <f t="shared" si="1"/>
        <v>424.38749999999999</v>
      </c>
    </row>
    <row r="139" spans="1:2" x14ac:dyDescent="0.25">
      <c r="A139" s="30">
        <v>353</v>
      </c>
      <c r="B139" s="36">
        <f t="shared" si="1"/>
        <v>424.4</v>
      </c>
    </row>
    <row r="140" spans="1:2" x14ac:dyDescent="0.25">
      <c r="A140" s="30">
        <v>354</v>
      </c>
      <c r="B140" s="36">
        <f t="shared" si="1"/>
        <v>424.41250000000002</v>
      </c>
    </row>
    <row r="141" spans="1:2" x14ac:dyDescent="0.25">
      <c r="A141" s="30">
        <v>355</v>
      </c>
      <c r="B141" s="36">
        <f t="shared" si="1"/>
        <v>424.42500000000001</v>
      </c>
    </row>
    <row r="142" spans="1:2" x14ac:dyDescent="0.25">
      <c r="A142" s="30">
        <v>356</v>
      </c>
      <c r="B142" s="36">
        <f t="shared" si="1"/>
        <v>424.4375</v>
      </c>
    </row>
    <row r="143" spans="1:2" x14ac:dyDescent="0.25">
      <c r="A143" s="30">
        <v>357</v>
      </c>
      <c r="B143" s="36">
        <f t="shared" si="1"/>
        <v>424.45</v>
      </c>
    </row>
    <row r="144" spans="1:2" x14ac:dyDescent="0.25">
      <c r="A144" s="30">
        <v>358</v>
      </c>
      <c r="B144" s="36">
        <f t="shared" si="1"/>
        <v>424.46249999999998</v>
      </c>
    </row>
    <row r="145" spans="1:2" x14ac:dyDescent="0.25">
      <c r="A145" s="30">
        <v>359</v>
      </c>
      <c r="B145" s="36">
        <f t="shared" si="1"/>
        <v>424.47500000000002</v>
      </c>
    </row>
    <row r="146" spans="1:2" x14ac:dyDescent="0.25">
      <c r="A146" s="30">
        <v>360</v>
      </c>
      <c r="B146" s="36">
        <f t="shared" si="1"/>
        <v>424.48750000000001</v>
      </c>
    </row>
    <row r="147" spans="1:2" x14ac:dyDescent="0.25">
      <c r="A147" s="30">
        <v>361</v>
      </c>
      <c r="B147" s="36">
        <f t="shared" si="1"/>
        <v>424.5</v>
      </c>
    </row>
    <row r="148" spans="1:2" x14ac:dyDescent="0.25">
      <c r="A148" s="30">
        <v>362</v>
      </c>
      <c r="B148" s="36">
        <f t="shared" si="1"/>
        <v>424.51249999999999</v>
      </c>
    </row>
    <row r="149" spans="1:2" x14ac:dyDescent="0.25">
      <c r="A149" s="30">
        <v>363</v>
      </c>
      <c r="B149" s="36">
        <f t="shared" si="1"/>
        <v>424.52499999999998</v>
      </c>
    </row>
    <row r="150" spans="1:2" x14ac:dyDescent="0.25">
      <c r="A150" s="30">
        <v>364</v>
      </c>
      <c r="B150" s="36">
        <f t="shared" si="1"/>
        <v>424.53750000000002</v>
      </c>
    </row>
    <row r="151" spans="1:2" x14ac:dyDescent="0.25">
      <c r="A151" s="30">
        <v>365</v>
      </c>
      <c r="B151" s="36">
        <f t="shared" si="1"/>
        <v>424.55</v>
      </c>
    </row>
    <row r="152" spans="1:2" x14ac:dyDescent="0.25">
      <c r="A152" s="30">
        <v>366</v>
      </c>
      <c r="B152" s="36">
        <f t="shared" si="1"/>
        <v>424.5625</v>
      </c>
    </row>
    <row r="153" spans="1:2" x14ac:dyDescent="0.25">
      <c r="A153" s="30">
        <v>367</v>
      </c>
      <c r="B153" s="36">
        <f t="shared" si="1"/>
        <v>424.57499999999999</v>
      </c>
    </row>
    <row r="154" spans="1:2" x14ac:dyDescent="0.25">
      <c r="A154" s="30">
        <v>368</v>
      </c>
      <c r="B154" s="36">
        <f t="shared" si="1"/>
        <v>424.58749999999998</v>
      </c>
    </row>
    <row r="155" spans="1:2" x14ac:dyDescent="0.25">
      <c r="A155" s="30">
        <v>369</v>
      </c>
      <c r="B155" s="36">
        <f t="shared" si="1"/>
        <v>424.6</v>
      </c>
    </row>
    <row r="156" spans="1:2" x14ac:dyDescent="0.25">
      <c r="A156" s="30">
        <v>370</v>
      </c>
      <c r="B156" s="36">
        <f t="shared" ref="B156:B219" si="2">420+(A156-1)*0.0125</f>
        <v>424.61250000000001</v>
      </c>
    </row>
    <row r="157" spans="1:2" x14ac:dyDescent="0.25">
      <c r="A157" s="30">
        <v>371</v>
      </c>
      <c r="B157" s="36">
        <f t="shared" si="2"/>
        <v>424.625</v>
      </c>
    </row>
    <row r="158" spans="1:2" x14ac:dyDescent="0.25">
      <c r="A158" s="30">
        <v>372</v>
      </c>
      <c r="B158" s="36">
        <f t="shared" si="2"/>
        <v>424.63749999999999</v>
      </c>
    </row>
    <row r="159" spans="1:2" x14ac:dyDescent="0.25">
      <c r="A159" s="30">
        <v>373</v>
      </c>
      <c r="B159" s="36">
        <f t="shared" si="2"/>
        <v>424.65</v>
      </c>
    </row>
    <row r="160" spans="1:2" x14ac:dyDescent="0.25">
      <c r="A160" s="30">
        <v>374</v>
      </c>
      <c r="B160" s="36">
        <f t="shared" si="2"/>
        <v>424.66250000000002</v>
      </c>
    </row>
    <row r="161" spans="1:2" x14ac:dyDescent="0.25">
      <c r="A161" s="30">
        <v>375</v>
      </c>
      <c r="B161" s="36">
        <f t="shared" si="2"/>
        <v>424.67500000000001</v>
      </c>
    </row>
    <row r="162" spans="1:2" x14ac:dyDescent="0.25">
      <c r="A162" s="30">
        <v>376</v>
      </c>
      <c r="B162" s="36">
        <f t="shared" si="2"/>
        <v>424.6875</v>
      </c>
    </row>
    <row r="163" spans="1:2" x14ac:dyDescent="0.25">
      <c r="A163" s="30">
        <v>377</v>
      </c>
      <c r="B163" s="36">
        <f t="shared" si="2"/>
        <v>424.7</v>
      </c>
    </row>
    <row r="164" spans="1:2" x14ac:dyDescent="0.25">
      <c r="A164" s="30">
        <v>378</v>
      </c>
      <c r="B164" s="36">
        <f t="shared" si="2"/>
        <v>424.71249999999998</v>
      </c>
    </row>
    <row r="165" spans="1:2" x14ac:dyDescent="0.25">
      <c r="A165" s="30">
        <v>379</v>
      </c>
      <c r="B165" s="36">
        <f t="shared" si="2"/>
        <v>424.72500000000002</v>
      </c>
    </row>
    <row r="166" spans="1:2" x14ac:dyDescent="0.25">
      <c r="A166" s="30">
        <v>380</v>
      </c>
      <c r="B166" s="36">
        <f t="shared" si="2"/>
        <v>424.73750000000001</v>
      </c>
    </row>
    <row r="167" spans="1:2" x14ac:dyDescent="0.25">
      <c r="A167" s="30">
        <v>381</v>
      </c>
      <c r="B167" s="36">
        <f t="shared" si="2"/>
        <v>424.75</v>
      </c>
    </row>
    <row r="168" spans="1:2" x14ac:dyDescent="0.25">
      <c r="A168" s="30">
        <v>382</v>
      </c>
      <c r="B168" s="36">
        <f t="shared" si="2"/>
        <v>424.76249999999999</v>
      </c>
    </row>
    <row r="169" spans="1:2" x14ac:dyDescent="0.25">
      <c r="A169" s="30">
        <v>383</v>
      </c>
      <c r="B169" s="36">
        <f t="shared" si="2"/>
        <v>424.77499999999998</v>
      </c>
    </row>
    <row r="170" spans="1:2" x14ac:dyDescent="0.25">
      <c r="A170" s="30">
        <v>384</v>
      </c>
      <c r="B170" s="36">
        <f t="shared" si="2"/>
        <v>424.78750000000002</v>
      </c>
    </row>
    <row r="171" spans="1:2" x14ac:dyDescent="0.25">
      <c r="A171" s="30">
        <v>385</v>
      </c>
      <c r="B171" s="36">
        <f t="shared" si="2"/>
        <v>424.8</v>
      </c>
    </row>
    <row r="172" spans="1:2" x14ac:dyDescent="0.25">
      <c r="A172" s="30">
        <v>386</v>
      </c>
      <c r="B172" s="36">
        <f t="shared" si="2"/>
        <v>424.8125</v>
      </c>
    </row>
    <row r="173" spans="1:2" x14ac:dyDescent="0.25">
      <c r="A173" s="30">
        <v>387</v>
      </c>
      <c r="B173" s="36">
        <f t="shared" si="2"/>
        <v>424.82499999999999</v>
      </c>
    </row>
    <row r="174" spans="1:2" x14ac:dyDescent="0.25">
      <c r="A174" s="30">
        <v>388</v>
      </c>
      <c r="B174" s="36">
        <f t="shared" si="2"/>
        <v>424.83749999999998</v>
      </c>
    </row>
    <row r="175" spans="1:2" x14ac:dyDescent="0.25">
      <c r="A175" s="30">
        <v>389</v>
      </c>
      <c r="B175" s="36">
        <f t="shared" si="2"/>
        <v>424.85</v>
      </c>
    </row>
    <row r="176" spans="1:2" x14ac:dyDescent="0.25">
      <c r="A176" s="30">
        <v>390</v>
      </c>
      <c r="B176" s="36">
        <f t="shared" si="2"/>
        <v>424.86250000000001</v>
      </c>
    </row>
    <row r="177" spans="1:2" x14ac:dyDescent="0.25">
      <c r="A177" s="30">
        <v>491</v>
      </c>
      <c r="B177" s="36">
        <f t="shared" si="2"/>
        <v>426.125</v>
      </c>
    </row>
    <row r="178" spans="1:2" x14ac:dyDescent="0.25">
      <c r="A178" s="30">
        <v>492</v>
      </c>
      <c r="B178" s="36">
        <f t="shared" si="2"/>
        <v>426.13749999999999</v>
      </c>
    </row>
    <row r="179" spans="1:2" x14ac:dyDescent="0.25">
      <c r="A179" s="30">
        <v>493</v>
      </c>
      <c r="B179" s="36">
        <f t="shared" si="2"/>
        <v>426.15</v>
      </c>
    </row>
    <row r="180" spans="1:2" x14ac:dyDescent="0.25">
      <c r="A180" s="30">
        <v>494</v>
      </c>
      <c r="B180" s="36">
        <f t="shared" si="2"/>
        <v>426.16250000000002</v>
      </c>
    </row>
    <row r="181" spans="1:2" x14ac:dyDescent="0.25">
      <c r="A181" s="30">
        <v>495</v>
      </c>
      <c r="B181" s="36">
        <f t="shared" si="2"/>
        <v>426.17500000000001</v>
      </c>
    </row>
    <row r="182" spans="1:2" x14ac:dyDescent="0.25">
      <c r="A182" s="30">
        <v>496</v>
      </c>
      <c r="B182" s="36">
        <f t="shared" si="2"/>
        <v>426.1875</v>
      </c>
    </row>
    <row r="183" spans="1:2" x14ac:dyDescent="0.25">
      <c r="A183" s="30">
        <v>497</v>
      </c>
      <c r="B183" s="36">
        <f t="shared" si="2"/>
        <v>426.2</v>
      </c>
    </row>
    <row r="184" spans="1:2" x14ac:dyDescent="0.25">
      <c r="A184" s="30">
        <v>498</v>
      </c>
      <c r="B184" s="36">
        <f t="shared" si="2"/>
        <v>426.21249999999998</v>
      </c>
    </row>
    <row r="185" spans="1:2" x14ac:dyDescent="0.25">
      <c r="A185" s="30">
        <v>499</v>
      </c>
      <c r="B185" s="36">
        <f t="shared" si="2"/>
        <v>426.22500000000002</v>
      </c>
    </row>
    <row r="186" spans="1:2" x14ac:dyDescent="0.25">
      <c r="A186" s="30">
        <v>500</v>
      </c>
      <c r="B186" s="36">
        <f t="shared" si="2"/>
        <v>426.23750000000001</v>
      </c>
    </row>
    <row r="187" spans="1:2" x14ac:dyDescent="0.25">
      <c r="A187" s="30">
        <v>501</v>
      </c>
      <c r="B187" s="36">
        <f t="shared" si="2"/>
        <v>426.25</v>
      </c>
    </row>
    <row r="188" spans="1:2" x14ac:dyDescent="0.25">
      <c r="A188" s="30">
        <v>502</v>
      </c>
      <c r="B188" s="36">
        <f t="shared" si="2"/>
        <v>426.26249999999999</v>
      </c>
    </row>
    <row r="189" spans="1:2" x14ac:dyDescent="0.25">
      <c r="A189" s="30">
        <v>503</v>
      </c>
      <c r="B189" s="36">
        <f t="shared" si="2"/>
        <v>426.27499999999998</v>
      </c>
    </row>
    <row r="190" spans="1:2" x14ac:dyDescent="0.25">
      <c r="A190" s="30">
        <v>504</v>
      </c>
      <c r="B190" s="36">
        <f t="shared" si="2"/>
        <v>426.28750000000002</v>
      </c>
    </row>
    <row r="191" spans="1:2" x14ac:dyDescent="0.25">
      <c r="A191" s="30">
        <v>505</v>
      </c>
      <c r="B191" s="36">
        <f t="shared" si="2"/>
        <v>426.3</v>
      </c>
    </row>
    <row r="192" spans="1:2" x14ac:dyDescent="0.25">
      <c r="A192" s="30">
        <v>506</v>
      </c>
      <c r="B192" s="36">
        <f t="shared" si="2"/>
        <v>426.3125</v>
      </c>
    </row>
    <row r="193" spans="1:2" x14ac:dyDescent="0.25">
      <c r="A193" s="30">
        <v>507</v>
      </c>
      <c r="B193" s="36">
        <f t="shared" si="2"/>
        <v>426.32499999999999</v>
      </c>
    </row>
    <row r="194" spans="1:2" x14ac:dyDescent="0.25">
      <c r="A194" s="30">
        <v>508</v>
      </c>
      <c r="B194" s="36">
        <f t="shared" si="2"/>
        <v>426.33749999999998</v>
      </c>
    </row>
    <row r="195" spans="1:2" x14ac:dyDescent="0.25">
      <c r="A195" s="30">
        <v>509</v>
      </c>
      <c r="B195" s="36">
        <f t="shared" si="2"/>
        <v>426.35</v>
      </c>
    </row>
    <row r="196" spans="1:2" x14ac:dyDescent="0.25">
      <c r="A196" s="30">
        <v>510</v>
      </c>
      <c r="B196" s="36">
        <f t="shared" si="2"/>
        <v>426.36250000000001</v>
      </c>
    </row>
    <row r="197" spans="1:2" x14ac:dyDescent="0.25">
      <c r="A197" s="30">
        <v>511</v>
      </c>
      <c r="B197" s="36">
        <f t="shared" si="2"/>
        <v>426.375</v>
      </c>
    </row>
    <row r="198" spans="1:2" x14ac:dyDescent="0.25">
      <c r="A198" s="30">
        <v>512</v>
      </c>
      <c r="B198" s="36">
        <f t="shared" si="2"/>
        <v>426.38749999999999</v>
      </c>
    </row>
    <row r="199" spans="1:2" x14ac:dyDescent="0.25">
      <c r="A199" s="30">
        <v>513</v>
      </c>
      <c r="B199" s="36">
        <f t="shared" si="2"/>
        <v>426.4</v>
      </c>
    </row>
    <row r="200" spans="1:2" x14ac:dyDescent="0.25">
      <c r="A200" s="30">
        <v>514</v>
      </c>
      <c r="B200" s="36">
        <f t="shared" si="2"/>
        <v>426.41250000000002</v>
      </c>
    </row>
    <row r="201" spans="1:2" x14ac:dyDescent="0.25">
      <c r="A201" s="30">
        <v>515</v>
      </c>
      <c r="B201" s="36">
        <f t="shared" si="2"/>
        <v>426.42500000000001</v>
      </c>
    </row>
    <row r="202" spans="1:2" x14ac:dyDescent="0.25">
      <c r="A202" s="30">
        <v>516</v>
      </c>
      <c r="B202" s="36">
        <f t="shared" si="2"/>
        <v>426.4375</v>
      </c>
    </row>
    <row r="203" spans="1:2" x14ac:dyDescent="0.25">
      <c r="A203" s="30">
        <v>517</v>
      </c>
      <c r="B203" s="36">
        <f t="shared" si="2"/>
        <v>426.45</v>
      </c>
    </row>
    <row r="204" spans="1:2" x14ac:dyDescent="0.25">
      <c r="A204" s="30">
        <v>518</v>
      </c>
      <c r="B204" s="36">
        <f t="shared" si="2"/>
        <v>426.46249999999998</v>
      </c>
    </row>
    <row r="205" spans="1:2" x14ac:dyDescent="0.25">
      <c r="A205" s="30">
        <v>519</v>
      </c>
      <c r="B205" s="36">
        <f t="shared" si="2"/>
        <v>426.47500000000002</v>
      </c>
    </row>
    <row r="206" spans="1:2" x14ac:dyDescent="0.25">
      <c r="A206" s="30">
        <v>520</v>
      </c>
      <c r="B206" s="36">
        <f t="shared" si="2"/>
        <v>426.48750000000001</v>
      </c>
    </row>
    <row r="207" spans="1:2" x14ac:dyDescent="0.25">
      <c r="A207" s="30">
        <v>521</v>
      </c>
      <c r="B207" s="36">
        <f t="shared" si="2"/>
        <v>426.5</v>
      </c>
    </row>
    <row r="208" spans="1:2" x14ac:dyDescent="0.25">
      <c r="A208" s="30">
        <v>522</v>
      </c>
      <c r="B208" s="36">
        <f t="shared" si="2"/>
        <v>426.51249999999999</v>
      </c>
    </row>
    <row r="209" spans="1:2" x14ac:dyDescent="0.25">
      <c r="A209" s="30">
        <v>523</v>
      </c>
      <c r="B209" s="36">
        <f t="shared" si="2"/>
        <v>426.52499999999998</v>
      </c>
    </row>
    <row r="210" spans="1:2" x14ac:dyDescent="0.25">
      <c r="A210" s="30">
        <v>524</v>
      </c>
      <c r="B210" s="36">
        <f t="shared" si="2"/>
        <v>426.53750000000002</v>
      </c>
    </row>
    <row r="211" spans="1:2" x14ac:dyDescent="0.25">
      <c r="A211" s="30">
        <v>525</v>
      </c>
      <c r="B211" s="36">
        <f t="shared" si="2"/>
        <v>426.55</v>
      </c>
    </row>
    <row r="212" spans="1:2" x14ac:dyDescent="0.25">
      <c r="A212" s="30">
        <v>526</v>
      </c>
      <c r="B212" s="36">
        <f t="shared" si="2"/>
        <v>426.5625</v>
      </c>
    </row>
    <row r="213" spans="1:2" x14ac:dyDescent="0.25">
      <c r="A213" s="30">
        <v>527</v>
      </c>
      <c r="B213" s="36">
        <f t="shared" si="2"/>
        <v>426.57499999999999</v>
      </c>
    </row>
    <row r="214" spans="1:2" x14ac:dyDescent="0.25">
      <c r="A214" s="30">
        <v>528</v>
      </c>
      <c r="B214" s="36">
        <f t="shared" si="2"/>
        <v>426.58749999999998</v>
      </c>
    </row>
    <row r="215" spans="1:2" x14ac:dyDescent="0.25">
      <c r="A215" s="30">
        <v>529</v>
      </c>
      <c r="B215" s="36">
        <f t="shared" si="2"/>
        <v>426.6</v>
      </c>
    </row>
    <row r="216" spans="1:2" x14ac:dyDescent="0.25">
      <c r="A216" s="30">
        <v>530</v>
      </c>
      <c r="B216" s="36">
        <f t="shared" si="2"/>
        <v>426.61250000000001</v>
      </c>
    </row>
    <row r="217" spans="1:2" x14ac:dyDescent="0.25">
      <c r="A217" s="30">
        <v>531</v>
      </c>
      <c r="B217" s="36">
        <f t="shared" si="2"/>
        <v>426.625</v>
      </c>
    </row>
    <row r="218" spans="1:2" x14ac:dyDescent="0.25">
      <c r="A218" s="30">
        <v>532</v>
      </c>
      <c r="B218" s="36">
        <f t="shared" si="2"/>
        <v>426.63749999999999</v>
      </c>
    </row>
    <row r="219" spans="1:2" x14ac:dyDescent="0.25">
      <c r="A219" s="30">
        <v>533</v>
      </c>
      <c r="B219" s="36">
        <f t="shared" si="2"/>
        <v>426.65</v>
      </c>
    </row>
    <row r="220" spans="1:2" x14ac:dyDescent="0.25">
      <c r="A220" s="30">
        <v>534</v>
      </c>
      <c r="B220" s="36">
        <f t="shared" ref="B220:B283" si="3">420+(A220-1)*0.0125</f>
        <v>426.66250000000002</v>
      </c>
    </row>
    <row r="221" spans="1:2" x14ac:dyDescent="0.25">
      <c r="A221" s="30">
        <v>535</v>
      </c>
      <c r="B221" s="36">
        <f t="shared" si="3"/>
        <v>426.67500000000001</v>
      </c>
    </row>
    <row r="222" spans="1:2" x14ac:dyDescent="0.25">
      <c r="A222" s="30">
        <v>536</v>
      </c>
      <c r="B222" s="36">
        <f t="shared" si="3"/>
        <v>426.6875</v>
      </c>
    </row>
    <row r="223" spans="1:2" x14ac:dyDescent="0.25">
      <c r="A223" s="30">
        <v>537</v>
      </c>
      <c r="B223" s="36">
        <f t="shared" si="3"/>
        <v>426.7</v>
      </c>
    </row>
    <row r="224" spans="1:2" x14ac:dyDescent="0.25">
      <c r="A224" s="30">
        <v>538</v>
      </c>
      <c r="B224" s="36">
        <f t="shared" si="3"/>
        <v>426.71249999999998</v>
      </c>
    </row>
    <row r="225" spans="1:2" x14ac:dyDescent="0.25">
      <c r="A225" s="30">
        <v>539</v>
      </c>
      <c r="B225" s="36">
        <f t="shared" si="3"/>
        <v>426.72500000000002</v>
      </c>
    </row>
    <row r="226" spans="1:2" x14ac:dyDescent="0.25">
      <c r="A226" s="30">
        <v>540</v>
      </c>
      <c r="B226" s="36">
        <f t="shared" si="3"/>
        <v>426.73750000000001</v>
      </c>
    </row>
    <row r="227" spans="1:2" x14ac:dyDescent="0.25">
      <c r="A227" s="30">
        <v>541</v>
      </c>
      <c r="B227" s="36">
        <f t="shared" si="3"/>
        <v>426.75</v>
      </c>
    </row>
    <row r="228" spans="1:2" x14ac:dyDescent="0.25">
      <c r="A228" s="30">
        <v>542</v>
      </c>
      <c r="B228" s="36">
        <f t="shared" si="3"/>
        <v>426.76249999999999</v>
      </c>
    </row>
    <row r="229" spans="1:2" x14ac:dyDescent="0.25">
      <c r="A229" s="30">
        <v>543</v>
      </c>
      <c r="B229" s="36">
        <f t="shared" si="3"/>
        <v>426.77499999999998</v>
      </c>
    </row>
    <row r="230" spans="1:2" x14ac:dyDescent="0.25">
      <c r="A230" s="30">
        <v>544</v>
      </c>
      <c r="B230" s="36">
        <f t="shared" si="3"/>
        <v>426.78750000000002</v>
      </c>
    </row>
    <row r="231" spans="1:2" x14ac:dyDescent="0.25">
      <c r="A231" s="30">
        <v>545</v>
      </c>
      <c r="B231" s="36">
        <f t="shared" si="3"/>
        <v>426.8</v>
      </c>
    </row>
    <row r="232" spans="1:2" x14ac:dyDescent="0.25">
      <c r="A232" s="30">
        <v>546</v>
      </c>
      <c r="B232" s="36">
        <f t="shared" si="3"/>
        <v>426.8125</v>
      </c>
    </row>
    <row r="233" spans="1:2" x14ac:dyDescent="0.25">
      <c r="A233" s="30">
        <v>547</v>
      </c>
      <c r="B233" s="36">
        <f t="shared" si="3"/>
        <v>426.82499999999999</v>
      </c>
    </row>
    <row r="234" spans="1:2" x14ac:dyDescent="0.25">
      <c r="A234" s="30">
        <v>548</v>
      </c>
      <c r="B234" s="36">
        <f t="shared" si="3"/>
        <v>426.83749999999998</v>
      </c>
    </row>
    <row r="235" spans="1:2" x14ac:dyDescent="0.25">
      <c r="A235" s="30">
        <v>549</v>
      </c>
      <c r="B235" s="36">
        <f t="shared" si="3"/>
        <v>426.85</v>
      </c>
    </row>
    <row r="236" spans="1:2" x14ac:dyDescent="0.25">
      <c r="A236" s="30">
        <v>550</v>
      </c>
      <c r="B236" s="36">
        <f t="shared" si="3"/>
        <v>426.86250000000001</v>
      </c>
    </row>
    <row r="237" spans="1:2" x14ac:dyDescent="0.25">
      <c r="A237" s="30">
        <v>551</v>
      </c>
      <c r="B237" s="36">
        <f t="shared" si="3"/>
        <v>426.875</v>
      </c>
    </row>
    <row r="238" spans="1:2" x14ac:dyDescent="0.25">
      <c r="A238" s="30">
        <v>552</v>
      </c>
      <c r="B238" s="36">
        <f t="shared" si="3"/>
        <v>426.88749999999999</v>
      </c>
    </row>
    <row r="239" spans="1:2" x14ac:dyDescent="0.25">
      <c r="A239" s="30">
        <v>553</v>
      </c>
      <c r="B239" s="36">
        <f t="shared" si="3"/>
        <v>426.9</v>
      </c>
    </row>
    <row r="240" spans="1:2" x14ac:dyDescent="0.25">
      <c r="A240" s="30">
        <v>554</v>
      </c>
      <c r="B240" s="36">
        <f t="shared" si="3"/>
        <v>426.91250000000002</v>
      </c>
    </row>
    <row r="241" spans="1:2" x14ac:dyDescent="0.25">
      <c r="A241" s="30">
        <v>555</v>
      </c>
      <c r="B241" s="36">
        <f t="shared" si="3"/>
        <v>426.92500000000001</v>
      </c>
    </row>
    <row r="242" spans="1:2" x14ac:dyDescent="0.25">
      <c r="A242" s="30">
        <v>556</v>
      </c>
      <c r="B242" s="36">
        <f t="shared" si="3"/>
        <v>426.9375</v>
      </c>
    </row>
    <row r="243" spans="1:2" x14ac:dyDescent="0.25">
      <c r="A243" s="30">
        <v>557</v>
      </c>
      <c r="B243" s="36">
        <f t="shared" si="3"/>
        <v>426.95</v>
      </c>
    </row>
    <row r="244" spans="1:2" x14ac:dyDescent="0.25">
      <c r="A244" s="30">
        <v>558</v>
      </c>
      <c r="B244" s="36">
        <f t="shared" si="3"/>
        <v>426.96249999999998</v>
      </c>
    </row>
    <row r="245" spans="1:2" x14ac:dyDescent="0.25">
      <c r="A245" s="30">
        <v>559</v>
      </c>
      <c r="B245" s="36">
        <f t="shared" si="3"/>
        <v>426.97500000000002</v>
      </c>
    </row>
    <row r="246" spans="1:2" x14ac:dyDescent="0.25">
      <c r="A246" s="30">
        <v>560</v>
      </c>
      <c r="B246" s="36">
        <f t="shared" si="3"/>
        <v>426.98750000000001</v>
      </c>
    </row>
    <row r="247" spans="1:2" x14ac:dyDescent="0.25">
      <c r="A247" s="30">
        <v>561</v>
      </c>
      <c r="B247" s="36">
        <f t="shared" si="3"/>
        <v>427</v>
      </c>
    </row>
    <row r="248" spans="1:2" x14ac:dyDescent="0.25">
      <c r="A248" s="30">
        <v>562</v>
      </c>
      <c r="B248" s="36">
        <f t="shared" si="3"/>
        <v>427.01249999999999</v>
      </c>
    </row>
    <row r="249" spans="1:2" x14ac:dyDescent="0.25">
      <c r="A249" s="30">
        <v>563</v>
      </c>
      <c r="B249" s="36">
        <f t="shared" si="3"/>
        <v>427.02499999999998</v>
      </c>
    </row>
    <row r="250" spans="1:2" x14ac:dyDescent="0.25">
      <c r="A250" s="30">
        <v>564</v>
      </c>
      <c r="B250" s="36">
        <f t="shared" si="3"/>
        <v>427.03750000000002</v>
      </c>
    </row>
    <row r="251" spans="1:2" x14ac:dyDescent="0.25">
      <c r="A251" s="30">
        <v>565</v>
      </c>
      <c r="B251" s="36">
        <f t="shared" si="3"/>
        <v>427.05</v>
      </c>
    </row>
    <row r="252" spans="1:2" x14ac:dyDescent="0.25">
      <c r="A252" s="30">
        <v>566</v>
      </c>
      <c r="B252" s="36">
        <f t="shared" si="3"/>
        <v>427.0625</v>
      </c>
    </row>
    <row r="253" spans="1:2" x14ac:dyDescent="0.25">
      <c r="A253" s="30">
        <v>567</v>
      </c>
      <c r="B253" s="36">
        <f t="shared" si="3"/>
        <v>427.07499999999999</v>
      </c>
    </row>
    <row r="254" spans="1:2" x14ac:dyDescent="0.25">
      <c r="A254" s="30">
        <v>568</v>
      </c>
      <c r="B254" s="36">
        <f t="shared" si="3"/>
        <v>427.08749999999998</v>
      </c>
    </row>
    <row r="255" spans="1:2" x14ac:dyDescent="0.25">
      <c r="A255" s="30">
        <v>569</v>
      </c>
      <c r="B255" s="36">
        <f t="shared" si="3"/>
        <v>427.1</v>
      </c>
    </row>
    <row r="256" spans="1:2" x14ac:dyDescent="0.25">
      <c r="A256" s="30">
        <v>570</v>
      </c>
      <c r="B256" s="36">
        <f t="shared" si="3"/>
        <v>427.11250000000001</v>
      </c>
    </row>
    <row r="257" spans="1:2" x14ac:dyDescent="0.25">
      <c r="A257" s="30">
        <v>571</v>
      </c>
      <c r="B257" s="36">
        <f t="shared" si="3"/>
        <v>427.125</v>
      </c>
    </row>
    <row r="258" spans="1:2" x14ac:dyDescent="0.25">
      <c r="A258" s="30">
        <v>572</v>
      </c>
      <c r="B258" s="36">
        <f t="shared" si="3"/>
        <v>427.13749999999999</v>
      </c>
    </row>
    <row r="259" spans="1:2" x14ac:dyDescent="0.25">
      <c r="A259" s="30">
        <v>573</v>
      </c>
      <c r="B259" s="36">
        <f t="shared" si="3"/>
        <v>427.15</v>
      </c>
    </row>
    <row r="260" spans="1:2" x14ac:dyDescent="0.25">
      <c r="A260" s="30">
        <v>574</v>
      </c>
      <c r="B260" s="36">
        <f t="shared" si="3"/>
        <v>427.16250000000002</v>
      </c>
    </row>
    <row r="261" spans="1:2" x14ac:dyDescent="0.25">
      <c r="A261" s="30">
        <v>575</v>
      </c>
      <c r="B261" s="36">
        <f t="shared" si="3"/>
        <v>427.17500000000001</v>
      </c>
    </row>
    <row r="262" spans="1:2" x14ac:dyDescent="0.25">
      <c r="A262" s="30">
        <v>576</v>
      </c>
      <c r="B262" s="36">
        <f t="shared" si="3"/>
        <v>427.1875</v>
      </c>
    </row>
    <row r="263" spans="1:2" x14ac:dyDescent="0.25">
      <c r="A263" s="30">
        <v>577</v>
      </c>
      <c r="B263" s="36">
        <f t="shared" si="3"/>
        <v>427.2</v>
      </c>
    </row>
    <row r="264" spans="1:2" x14ac:dyDescent="0.25">
      <c r="A264" s="30">
        <v>578</v>
      </c>
      <c r="B264" s="36">
        <f t="shared" si="3"/>
        <v>427.21249999999998</v>
      </c>
    </row>
    <row r="265" spans="1:2" x14ac:dyDescent="0.25">
      <c r="A265" s="30">
        <v>579</v>
      </c>
      <c r="B265" s="36">
        <f t="shared" si="3"/>
        <v>427.22500000000002</v>
      </c>
    </row>
    <row r="266" spans="1:2" x14ac:dyDescent="0.25">
      <c r="A266" s="30">
        <v>580</v>
      </c>
      <c r="B266" s="36">
        <f t="shared" si="3"/>
        <v>427.23750000000001</v>
      </c>
    </row>
    <row r="267" spans="1:2" x14ac:dyDescent="0.25">
      <c r="A267" s="30">
        <v>581</v>
      </c>
      <c r="B267" s="36">
        <f t="shared" si="3"/>
        <v>427.25</v>
      </c>
    </row>
    <row r="268" spans="1:2" x14ac:dyDescent="0.25">
      <c r="A268" s="30">
        <v>582</v>
      </c>
      <c r="B268" s="36">
        <f t="shared" si="3"/>
        <v>427.26249999999999</v>
      </c>
    </row>
    <row r="269" spans="1:2" x14ac:dyDescent="0.25">
      <c r="A269" s="30">
        <v>583</v>
      </c>
      <c r="B269" s="36">
        <f t="shared" si="3"/>
        <v>427.27499999999998</v>
      </c>
    </row>
    <row r="270" spans="1:2" x14ac:dyDescent="0.25">
      <c r="A270" s="30">
        <v>584</v>
      </c>
      <c r="B270" s="36">
        <f t="shared" si="3"/>
        <v>427.28750000000002</v>
      </c>
    </row>
    <row r="271" spans="1:2" x14ac:dyDescent="0.25">
      <c r="A271" s="30">
        <v>585</v>
      </c>
      <c r="B271" s="36">
        <f t="shared" si="3"/>
        <v>427.3</v>
      </c>
    </row>
    <row r="272" spans="1:2" x14ac:dyDescent="0.25">
      <c r="A272" s="30">
        <v>586</v>
      </c>
      <c r="B272" s="36">
        <f t="shared" si="3"/>
        <v>427.3125</v>
      </c>
    </row>
    <row r="273" spans="1:2" x14ac:dyDescent="0.25">
      <c r="A273" s="30">
        <v>587</v>
      </c>
      <c r="B273" s="36">
        <f t="shared" si="3"/>
        <v>427.32499999999999</v>
      </c>
    </row>
    <row r="274" spans="1:2" x14ac:dyDescent="0.25">
      <c r="A274" s="30">
        <v>588</v>
      </c>
      <c r="B274" s="36">
        <f t="shared" si="3"/>
        <v>427.33749999999998</v>
      </c>
    </row>
    <row r="275" spans="1:2" x14ac:dyDescent="0.25">
      <c r="A275" s="30">
        <v>589</v>
      </c>
      <c r="B275" s="36">
        <f t="shared" si="3"/>
        <v>427.35</v>
      </c>
    </row>
    <row r="276" spans="1:2" x14ac:dyDescent="0.25">
      <c r="A276" s="30">
        <v>590</v>
      </c>
      <c r="B276" s="36">
        <f t="shared" si="3"/>
        <v>427.36250000000001</v>
      </c>
    </row>
    <row r="277" spans="1:2" x14ac:dyDescent="0.25">
      <c r="A277" s="30">
        <v>591</v>
      </c>
      <c r="B277" s="36">
        <f t="shared" si="3"/>
        <v>427.375</v>
      </c>
    </row>
    <row r="278" spans="1:2" x14ac:dyDescent="0.25">
      <c r="A278" s="30">
        <v>592</v>
      </c>
      <c r="B278" s="36">
        <f t="shared" si="3"/>
        <v>427.38749999999999</v>
      </c>
    </row>
    <row r="279" spans="1:2" x14ac:dyDescent="0.25">
      <c r="A279" s="30">
        <v>593</v>
      </c>
      <c r="B279" s="36">
        <f t="shared" si="3"/>
        <v>427.4</v>
      </c>
    </row>
    <row r="280" spans="1:2" x14ac:dyDescent="0.25">
      <c r="A280" s="30">
        <v>594</v>
      </c>
      <c r="B280" s="36">
        <f t="shared" si="3"/>
        <v>427.41250000000002</v>
      </c>
    </row>
    <row r="281" spans="1:2" x14ac:dyDescent="0.25">
      <c r="A281" s="30">
        <v>595</v>
      </c>
      <c r="B281" s="36">
        <f t="shared" si="3"/>
        <v>427.42500000000001</v>
      </c>
    </row>
    <row r="282" spans="1:2" x14ac:dyDescent="0.25">
      <c r="A282" s="30">
        <v>596</v>
      </c>
      <c r="B282" s="36">
        <f t="shared" si="3"/>
        <v>427.4375</v>
      </c>
    </row>
    <row r="283" spans="1:2" x14ac:dyDescent="0.25">
      <c r="A283" s="30">
        <v>597</v>
      </c>
      <c r="B283" s="36">
        <f t="shared" si="3"/>
        <v>427.45</v>
      </c>
    </row>
    <row r="284" spans="1:2" x14ac:dyDescent="0.25">
      <c r="A284" s="30">
        <v>598</v>
      </c>
      <c r="B284" s="36">
        <f t="shared" ref="B284:B347" si="4">420+(A284-1)*0.0125</f>
        <v>427.46249999999998</v>
      </c>
    </row>
    <row r="285" spans="1:2" x14ac:dyDescent="0.25">
      <c r="A285" s="30">
        <v>599</v>
      </c>
      <c r="B285" s="36">
        <f t="shared" si="4"/>
        <v>427.47500000000002</v>
      </c>
    </row>
    <row r="286" spans="1:2" x14ac:dyDescent="0.25">
      <c r="A286" s="30">
        <v>600</v>
      </c>
      <c r="B286" s="36">
        <f t="shared" si="4"/>
        <v>427.48750000000001</v>
      </c>
    </row>
    <row r="287" spans="1:2" x14ac:dyDescent="0.25">
      <c r="A287" s="30">
        <v>601</v>
      </c>
      <c r="B287" s="36">
        <f t="shared" si="4"/>
        <v>427.5</v>
      </c>
    </row>
    <row r="288" spans="1:2" x14ac:dyDescent="0.25">
      <c r="A288" s="30">
        <v>602</v>
      </c>
      <c r="B288" s="36">
        <f t="shared" si="4"/>
        <v>427.51249999999999</v>
      </c>
    </row>
    <row r="289" spans="1:2" x14ac:dyDescent="0.25">
      <c r="A289" s="30">
        <v>603</v>
      </c>
      <c r="B289" s="36">
        <f t="shared" si="4"/>
        <v>427.52499999999998</v>
      </c>
    </row>
    <row r="290" spans="1:2" x14ac:dyDescent="0.25">
      <c r="A290" s="30">
        <v>604</v>
      </c>
      <c r="B290" s="36">
        <f t="shared" si="4"/>
        <v>427.53750000000002</v>
      </c>
    </row>
    <row r="291" spans="1:2" x14ac:dyDescent="0.25">
      <c r="A291" s="30">
        <v>605</v>
      </c>
      <c r="B291" s="36">
        <f t="shared" si="4"/>
        <v>427.55</v>
      </c>
    </row>
    <row r="292" spans="1:2" x14ac:dyDescent="0.25">
      <c r="A292" s="30">
        <v>606</v>
      </c>
      <c r="B292" s="36">
        <f t="shared" si="4"/>
        <v>427.5625</v>
      </c>
    </row>
    <row r="293" spans="1:2" x14ac:dyDescent="0.25">
      <c r="A293" s="30">
        <v>607</v>
      </c>
      <c r="B293" s="36">
        <f t="shared" si="4"/>
        <v>427.57499999999999</v>
      </c>
    </row>
    <row r="294" spans="1:2" x14ac:dyDescent="0.25">
      <c r="A294" s="30">
        <v>608</v>
      </c>
      <c r="B294" s="36">
        <f t="shared" si="4"/>
        <v>427.58749999999998</v>
      </c>
    </row>
    <row r="295" spans="1:2" x14ac:dyDescent="0.25">
      <c r="A295" s="30">
        <v>609</v>
      </c>
      <c r="B295" s="36">
        <f t="shared" si="4"/>
        <v>427.6</v>
      </c>
    </row>
    <row r="296" spans="1:2" x14ac:dyDescent="0.25">
      <c r="A296" s="30">
        <v>610</v>
      </c>
      <c r="B296" s="36">
        <f t="shared" si="4"/>
        <v>427.61250000000001</v>
      </c>
    </row>
    <row r="297" spans="1:2" x14ac:dyDescent="0.25">
      <c r="A297" s="30">
        <v>611</v>
      </c>
      <c r="B297" s="36">
        <f t="shared" si="4"/>
        <v>427.625</v>
      </c>
    </row>
    <row r="298" spans="1:2" x14ac:dyDescent="0.25">
      <c r="A298" s="30">
        <v>612</v>
      </c>
      <c r="B298" s="36">
        <f t="shared" si="4"/>
        <v>427.63749999999999</v>
      </c>
    </row>
    <row r="299" spans="1:2" x14ac:dyDescent="0.25">
      <c r="A299" s="30">
        <v>613</v>
      </c>
      <c r="B299" s="36">
        <f t="shared" si="4"/>
        <v>427.65</v>
      </c>
    </row>
    <row r="300" spans="1:2" x14ac:dyDescent="0.25">
      <c r="A300" s="30">
        <v>614</v>
      </c>
      <c r="B300" s="36">
        <f t="shared" si="4"/>
        <v>427.66250000000002</v>
      </c>
    </row>
    <row r="301" spans="1:2" x14ac:dyDescent="0.25">
      <c r="A301" s="30">
        <v>615</v>
      </c>
      <c r="B301" s="36">
        <f t="shared" si="4"/>
        <v>427.67500000000001</v>
      </c>
    </row>
    <row r="302" spans="1:2" x14ac:dyDescent="0.25">
      <c r="A302" s="30">
        <v>616</v>
      </c>
      <c r="B302" s="36">
        <f t="shared" si="4"/>
        <v>427.6875</v>
      </c>
    </row>
    <row r="303" spans="1:2" x14ac:dyDescent="0.25">
      <c r="A303" s="30">
        <v>617</v>
      </c>
      <c r="B303" s="36">
        <f t="shared" si="4"/>
        <v>427.7</v>
      </c>
    </row>
    <row r="304" spans="1:2" x14ac:dyDescent="0.25">
      <c r="A304" s="30">
        <v>618</v>
      </c>
      <c r="B304" s="36">
        <f t="shared" si="4"/>
        <v>427.71249999999998</v>
      </c>
    </row>
    <row r="305" spans="1:2" x14ac:dyDescent="0.25">
      <c r="A305" s="30">
        <v>619</v>
      </c>
      <c r="B305" s="36">
        <f t="shared" si="4"/>
        <v>427.72500000000002</v>
      </c>
    </row>
    <row r="306" spans="1:2" x14ac:dyDescent="0.25">
      <c r="A306" s="30">
        <v>620</v>
      </c>
      <c r="B306" s="36">
        <f t="shared" si="4"/>
        <v>427.73750000000001</v>
      </c>
    </row>
    <row r="307" spans="1:2" x14ac:dyDescent="0.25">
      <c r="A307" s="30">
        <v>621</v>
      </c>
      <c r="B307" s="36">
        <f t="shared" si="4"/>
        <v>427.75</v>
      </c>
    </row>
    <row r="308" spans="1:2" x14ac:dyDescent="0.25">
      <c r="A308" s="30">
        <v>622</v>
      </c>
      <c r="B308" s="36">
        <f t="shared" si="4"/>
        <v>427.76249999999999</v>
      </c>
    </row>
    <row r="309" spans="1:2" x14ac:dyDescent="0.25">
      <c r="A309" s="30">
        <v>623</v>
      </c>
      <c r="B309" s="36">
        <f t="shared" si="4"/>
        <v>427.77499999999998</v>
      </c>
    </row>
    <row r="310" spans="1:2" x14ac:dyDescent="0.25">
      <c r="A310" s="30">
        <v>624</v>
      </c>
      <c r="B310" s="36">
        <f t="shared" si="4"/>
        <v>427.78750000000002</v>
      </c>
    </row>
    <row r="311" spans="1:2" x14ac:dyDescent="0.25">
      <c r="A311" s="30">
        <v>625</v>
      </c>
      <c r="B311" s="36">
        <f t="shared" si="4"/>
        <v>427.8</v>
      </c>
    </row>
    <row r="312" spans="1:2" x14ac:dyDescent="0.25">
      <c r="A312" s="30">
        <v>626</v>
      </c>
      <c r="B312" s="36">
        <f t="shared" si="4"/>
        <v>427.8125</v>
      </c>
    </row>
    <row r="313" spans="1:2" x14ac:dyDescent="0.25">
      <c r="A313" s="30">
        <v>627</v>
      </c>
      <c r="B313" s="36">
        <f t="shared" si="4"/>
        <v>427.82499999999999</v>
      </c>
    </row>
    <row r="314" spans="1:2" x14ac:dyDescent="0.25">
      <c r="A314" s="30">
        <v>628</v>
      </c>
      <c r="B314" s="36">
        <f t="shared" si="4"/>
        <v>427.83749999999998</v>
      </c>
    </row>
    <row r="315" spans="1:2" x14ac:dyDescent="0.25">
      <c r="A315" s="30">
        <v>629</v>
      </c>
      <c r="B315" s="36">
        <f t="shared" si="4"/>
        <v>427.85</v>
      </c>
    </row>
    <row r="316" spans="1:2" x14ac:dyDescent="0.25">
      <c r="A316" s="30">
        <v>630</v>
      </c>
      <c r="B316" s="36">
        <f t="shared" si="4"/>
        <v>427.86250000000001</v>
      </c>
    </row>
    <row r="317" spans="1:2" x14ac:dyDescent="0.25">
      <c r="A317" s="30">
        <v>631</v>
      </c>
      <c r="B317" s="36">
        <f t="shared" si="4"/>
        <v>427.875</v>
      </c>
    </row>
    <row r="318" spans="1:2" x14ac:dyDescent="0.25">
      <c r="A318" s="30">
        <v>632</v>
      </c>
      <c r="B318" s="36">
        <f t="shared" si="4"/>
        <v>427.88749999999999</v>
      </c>
    </row>
    <row r="319" spans="1:2" x14ac:dyDescent="0.25">
      <c r="A319" s="30">
        <v>633</v>
      </c>
      <c r="B319" s="36">
        <f t="shared" si="4"/>
        <v>427.9</v>
      </c>
    </row>
    <row r="320" spans="1:2" x14ac:dyDescent="0.25">
      <c r="A320" s="30">
        <v>634</v>
      </c>
      <c r="B320" s="36">
        <f t="shared" si="4"/>
        <v>427.91250000000002</v>
      </c>
    </row>
    <row r="321" spans="1:2" x14ac:dyDescent="0.25">
      <c r="A321" s="30">
        <v>635</v>
      </c>
      <c r="B321" s="36">
        <f t="shared" si="4"/>
        <v>427.92500000000001</v>
      </c>
    </row>
    <row r="322" spans="1:2" x14ac:dyDescent="0.25">
      <c r="A322" s="30">
        <v>636</v>
      </c>
      <c r="B322" s="36">
        <f t="shared" si="4"/>
        <v>427.9375</v>
      </c>
    </row>
    <row r="323" spans="1:2" x14ac:dyDescent="0.25">
      <c r="A323" s="30">
        <v>637</v>
      </c>
      <c r="B323" s="36">
        <f t="shared" si="4"/>
        <v>427.95</v>
      </c>
    </row>
    <row r="324" spans="1:2" x14ac:dyDescent="0.25">
      <c r="A324" s="30">
        <v>638</v>
      </c>
      <c r="B324" s="36">
        <f t="shared" si="4"/>
        <v>427.96249999999998</v>
      </c>
    </row>
    <row r="325" spans="1:2" x14ac:dyDescent="0.25">
      <c r="A325" s="30">
        <v>639</v>
      </c>
      <c r="B325" s="36">
        <f t="shared" si="4"/>
        <v>427.97500000000002</v>
      </c>
    </row>
    <row r="326" spans="1:2" x14ac:dyDescent="0.25">
      <c r="A326" s="30">
        <v>640</v>
      </c>
      <c r="B326" s="36">
        <f t="shared" si="4"/>
        <v>427.98750000000001</v>
      </c>
    </row>
    <row r="327" spans="1:2" x14ac:dyDescent="0.25">
      <c r="A327" s="30">
        <v>641</v>
      </c>
      <c r="B327" s="36">
        <f t="shared" si="4"/>
        <v>428</v>
      </c>
    </row>
    <row r="328" spans="1:2" x14ac:dyDescent="0.25">
      <c r="A328" s="30">
        <v>642</v>
      </c>
      <c r="B328" s="36">
        <f t="shared" si="4"/>
        <v>428.01249999999999</v>
      </c>
    </row>
    <row r="329" spans="1:2" x14ac:dyDescent="0.25">
      <c r="A329" s="30">
        <v>643</v>
      </c>
      <c r="B329" s="36">
        <f t="shared" si="4"/>
        <v>428.02499999999998</v>
      </c>
    </row>
    <row r="330" spans="1:2" x14ac:dyDescent="0.25">
      <c r="A330" s="30">
        <v>644</v>
      </c>
      <c r="B330" s="36">
        <f t="shared" si="4"/>
        <v>428.03750000000002</v>
      </c>
    </row>
    <row r="331" spans="1:2" x14ac:dyDescent="0.25">
      <c r="A331" s="30">
        <v>645</v>
      </c>
      <c r="B331" s="36">
        <f t="shared" si="4"/>
        <v>428.05</v>
      </c>
    </row>
    <row r="332" spans="1:2" x14ac:dyDescent="0.25">
      <c r="A332" s="30">
        <v>646</v>
      </c>
      <c r="B332" s="36">
        <f t="shared" si="4"/>
        <v>428.0625</v>
      </c>
    </row>
    <row r="333" spans="1:2" x14ac:dyDescent="0.25">
      <c r="A333" s="30">
        <v>647</v>
      </c>
      <c r="B333" s="36">
        <f t="shared" si="4"/>
        <v>428.07499999999999</v>
      </c>
    </row>
    <row r="334" spans="1:2" x14ac:dyDescent="0.25">
      <c r="A334" s="30">
        <v>648</v>
      </c>
      <c r="B334" s="36">
        <f t="shared" si="4"/>
        <v>428.08749999999998</v>
      </c>
    </row>
    <row r="335" spans="1:2" x14ac:dyDescent="0.25">
      <c r="A335" s="30">
        <v>649</v>
      </c>
      <c r="B335" s="36">
        <f t="shared" si="4"/>
        <v>428.1</v>
      </c>
    </row>
    <row r="336" spans="1:2" x14ac:dyDescent="0.25">
      <c r="A336" s="30">
        <v>650</v>
      </c>
      <c r="B336" s="36">
        <f t="shared" si="4"/>
        <v>428.11250000000001</v>
      </c>
    </row>
    <row r="337" spans="1:2" x14ac:dyDescent="0.25">
      <c r="A337" s="30">
        <v>651</v>
      </c>
      <c r="B337" s="36">
        <f t="shared" si="4"/>
        <v>428.125</v>
      </c>
    </row>
    <row r="338" spans="1:2" x14ac:dyDescent="0.25">
      <c r="A338" s="30">
        <v>652</v>
      </c>
      <c r="B338" s="36">
        <f t="shared" si="4"/>
        <v>428.13749999999999</v>
      </c>
    </row>
    <row r="339" spans="1:2" x14ac:dyDescent="0.25">
      <c r="A339" s="30">
        <v>653</v>
      </c>
      <c r="B339" s="36">
        <f t="shared" si="4"/>
        <v>428.15</v>
      </c>
    </row>
    <row r="340" spans="1:2" x14ac:dyDescent="0.25">
      <c r="A340" s="30">
        <v>654</v>
      </c>
      <c r="B340" s="36">
        <f t="shared" si="4"/>
        <v>428.16250000000002</v>
      </c>
    </row>
    <row r="341" spans="1:2" x14ac:dyDescent="0.25">
      <c r="A341" s="30">
        <v>655</v>
      </c>
      <c r="B341" s="36">
        <f t="shared" si="4"/>
        <v>428.17500000000001</v>
      </c>
    </row>
    <row r="342" spans="1:2" x14ac:dyDescent="0.25">
      <c r="A342" s="30">
        <v>656</v>
      </c>
      <c r="B342" s="36">
        <f t="shared" si="4"/>
        <v>428.1875</v>
      </c>
    </row>
    <row r="343" spans="1:2" x14ac:dyDescent="0.25">
      <c r="A343" s="30">
        <v>657</v>
      </c>
      <c r="B343" s="36">
        <f t="shared" si="4"/>
        <v>428.2</v>
      </c>
    </row>
    <row r="344" spans="1:2" x14ac:dyDescent="0.25">
      <c r="A344" s="30">
        <v>658</v>
      </c>
      <c r="B344" s="36">
        <f t="shared" si="4"/>
        <v>428.21249999999998</v>
      </c>
    </row>
    <row r="345" spans="1:2" x14ac:dyDescent="0.25">
      <c r="A345" s="30">
        <v>659</v>
      </c>
      <c r="B345" s="36">
        <f t="shared" si="4"/>
        <v>428.22500000000002</v>
      </c>
    </row>
    <row r="346" spans="1:2" x14ac:dyDescent="0.25">
      <c r="A346" s="30">
        <v>660</v>
      </c>
      <c r="B346" s="36">
        <f t="shared" si="4"/>
        <v>428.23750000000001</v>
      </c>
    </row>
    <row r="347" spans="1:2" x14ac:dyDescent="0.25">
      <c r="A347" s="30">
        <v>661</v>
      </c>
      <c r="B347" s="36">
        <f t="shared" si="4"/>
        <v>428.25</v>
      </c>
    </row>
    <row r="348" spans="1:2" x14ac:dyDescent="0.25">
      <c r="A348" s="30">
        <v>662</v>
      </c>
      <c r="B348" s="36">
        <f t="shared" ref="B348:B411" si="5">420+(A348-1)*0.0125</f>
        <v>428.26249999999999</v>
      </c>
    </row>
    <row r="349" spans="1:2" x14ac:dyDescent="0.25">
      <c r="A349" s="30">
        <v>663</v>
      </c>
      <c r="B349" s="36">
        <f t="shared" si="5"/>
        <v>428.27499999999998</v>
      </c>
    </row>
    <row r="350" spans="1:2" x14ac:dyDescent="0.25">
      <c r="A350" s="30">
        <v>664</v>
      </c>
      <c r="B350" s="36">
        <f t="shared" si="5"/>
        <v>428.28750000000002</v>
      </c>
    </row>
    <row r="351" spans="1:2" x14ac:dyDescent="0.25">
      <c r="A351" s="30">
        <v>665</v>
      </c>
      <c r="B351" s="36">
        <f t="shared" si="5"/>
        <v>428.3</v>
      </c>
    </row>
    <row r="352" spans="1:2" x14ac:dyDescent="0.25">
      <c r="A352" s="30">
        <v>666</v>
      </c>
      <c r="B352" s="36">
        <f t="shared" si="5"/>
        <v>428.3125</v>
      </c>
    </row>
    <row r="353" spans="1:2" x14ac:dyDescent="0.25">
      <c r="A353" s="30">
        <v>667</v>
      </c>
      <c r="B353" s="36">
        <f t="shared" si="5"/>
        <v>428.32499999999999</v>
      </c>
    </row>
    <row r="354" spans="1:2" x14ac:dyDescent="0.25">
      <c r="A354" s="30">
        <v>668</v>
      </c>
      <c r="B354" s="36">
        <f t="shared" si="5"/>
        <v>428.33749999999998</v>
      </c>
    </row>
    <row r="355" spans="1:2" x14ac:dyDescent="0.25">
      <c r="A355" s="30">
        <v>669</v>
      </c>
      <c r="B355" s="36">
        <f t="shared" si="5"/>
        <v>428.35</v>
      </c>
    </row>
    <row r="356" spans="1:2" x14ac:dyDescent="0.25">
      <c r="A356" s="30">
        <v>670</v>
      </c>
      <c r="B356" s="36">
        <f t="shared" si="5"/>
        <v>428.36250000000001</v>
      </c>
    </row>
    <row r="357" spans="1:2" x14ac:dyDescent="0.25">
      <c r="A357" s="30">
        <v>671</v>
      </c>
      <c r="B357" s="36">
        <f t="shared" si="5"/>
        <v>428.375</v>
      </c>
    </row>
    <row r="358" spans="1:2" x14ac:dyDescent="0.25">
      <c r="A358" s="30">
        <v>672</v>
      </c>
      <c r="B358" s="36">
        <f t="shared" si="5"/>
        <v>428.38749999999999</v>
      </c>
    </row>
    <row r="359" spans="1:2" x14ac:dyDescent="0.25">
      <c r="A359" s="30">
        <v>673</v>
      </c>
      <c r="B359" s="36">
        <f t="shared" si="5"/>
        <v>428.4</v>
      </c>
    </row>
    <row r="360" spans="1:2" x14ac:dyDescent="0.25">
      <c r="A360" s="30">
        <v>674</v>
      </c>
      <c r="B360" s="36">
        <f t="shared" si="5"/>
        <v>428.41250000000002</v>
      </c>
    </row>
    <row r="361" spans="1:2" x14ac:dyDescent="0.25">
      <c r="A361" s="30">
        <v>675</v>
      </c>
      <c r="B361" s="36">
        <f t="shared" si="5"/>
        <v>428.42500000000001</v>
      </c>
    </row>
    <row r="362" spans="1:2" x14ac:dyDescent="0.25">
      <c r="A362" s="30">
        <v>676</v>
      </c>
      <c r="B362" s="36">
        <f t="shared" si="5"/>
        <v>428.4375</v>
      </c>
    </row>
    <row r="363" spans="1:2" x14ac:dyDescent="0.25">
      <c r="A363" s="30">
        <v>677</v>
      </c>
      <c r="B363" s="36">
        <f t="shared" si="5"/>
        <v>428.45</v>
      </c>
    </row>
    <row r="364" spans="1:2" x14ac:dyDescent="0.25">
      <c r="A364" s="30">
        <v>678</v>
      </c>
      <c r="B364" s="36">
        <f t="shared" si="5"/>
        <v>428.46249999999998</v>
      </c>
    </row>
    <row r="365" spans="1:2" x14ac:dyDescent="0.25">
      <c r="A365" s="30">
        <v>679</v>
      </c>
      <c r="B365" s="36">
        <f t="shared" si="5"/>
        <v>428.47500000000002</v>
      </c>
    </row>
    <row r="366" spans="1:2" x14ac:dyDescent="0.25">
      <c r="A366" s="30">
        <v>680</v>
      </c>
      <c r="B366" s="36">
        <f t="shared" si="5"/>
        <v>428.48750000000001</v>
      </c>
    </row>
    <row r="367" spans="1:2" x14ac:dyDescent="0.25">
      <c r="A367" s="30">
        <v>681</v>
      </c>
      <c r="B367" s="36">
        <f t="shared" si="5"/>
        <v>428.5</v>
      </c>
    </row>
    <row r="368" spans="1:2" x14ac:dyDescent="0.25">
      <c r="A368" s="30">
        <v>682</v>
      </c>
      <c r="B368" s="36">
        <f t="shared" si="5"/>
        <v>428.51249999999999</v>
      </c>
    </row>
    <row r="369" spans="1:2" x14ac:dyDescent="0.25">
      <c r="A369" s="30">
        <v>683</v>
      </c>
      <c r="B369" s="36">
        <f t="shared" si="5"/>
        <v>428.52499999999998</v>
      </c>
    </row>
    <row r="370" spans="1:2" x14ac:dyDescent="0.25">
      <c r="A370" s="30">
        <v>684</v>
      </c>
      <c r="B370" s="36">
        <f t="shared" si="5"/>
        <v>428.53750000000002</v>
      </c>
    </row>
    <row r="371" spans="1:2" x14ac:dyDescent="0.25">
      <c r="A371" s="30">
        <v>685</v>
      </c>
      <c r="B371" s="36">
        <f t="shared" si="5"/>
        <v>428.55</v>
      </c>
    </row>
    <row r="372" spans="1:2" x14ac:dyDescent="0.25">
      <c r="A372" s="30">
        <v>686</v>
      </c>
      <c r="B372" s="36">
        <f t="shared" si="5"/>
        <v>428.5625</v>
      </c>
    </row>
    <row r="373" spans="1:2" x14ac:dyDescent="0.25">
      <c r="A373" s="30">
        <v>687</v>
      </c>
      <c r="B373" s="36">
        <f t="shared" si="5"/>
        <v>428.57499999999999</v>
      </c>
    </row>
    <row r="374" spans="1:2" x14ac:dyDescent="0.25">
      <c r="A374" s="30">
        <v>688</v>
      </c>
      <c r="B374" s="36">
        <f t="shared" si="5"/>
        <v>428.58749999999998</v>
      </c>
    </row>
    <row r="375" spans="1:2" x14ac:dyDescent="0.25">
      <c r="A375" s="30">
        <v>689</v>
      </c>
      <c r="B375" s="36">
        <f t="shared" si="5"/>
        <v>428.6</v>
      </c>
    </row>
    <row r="376" spans="1:2" x14ac:dyDescent="0.25">
      <c r="A376" s="30">
        <v>690</v>
      </c>
      <c r="B376" s="36">
        <f t="shared" si="5"/>
        <v>428.61250000000001</v>
      </c>
    </row>
    <row r="377" spans="1:2" x14ac:dyDescent="0.25">
      <c r="A377" s="30">
        <v>691</v>
      </c>
      <c r="B377" s="36">
        <f t="shared" si="5"/>
        <v>428.625</v>
      </c>
    </row>
    <row r="378" spans="1:2" x14ac:dyDescent="0.25">
      <c r="A378" s="30">
        <v>692</v>
      </c>
      <c r="B378" s="36">
        <f t="shared" si="5"/>
        <v>428.63749999999999</v>
      </c>
    </row>
    <row r="379" spans="1:2" x14ac:dyDescent="0.25">
      <c r="A379" s="30">
        <v>693</v>
      </c>
      <c r="B379" s="36">
        <f t="shared" si="5"/>
        <v>428.65</v>
      </c>
    </row>
    <row r="380" spans="1:2" x14ac:dyDescent="0.25">
      <c r="A380" s="30">
        <v>694</v>
      </c>
      <c r="B380" s="36">
        <f t="shared" si="5"/>
        <v>428.66250000000002</v>
      </c>
    </row>
    <row r="381" spans="1:2" x14ac:dyDescent="0.25">
      <c r="A381" s="30">
        <v>695</v>
      </c>
      <c r="B381" s="36">
        <f t="shared" si="5"/>
        <v>428.67500000000001</v>
      </c>
    </row>
    <row r="382" spans="1:2" x14ac:dyDescent="0.25">
      <c r="A382" s="30">
        <v>696</v>
      </c>
      <c r="B382" s="36">
        <f t="shared" si="5"/>
        <v>428.6875</v>
      </c>
    </row>
    <row r="383" spans="1:2" x14ac:dyDescent="0.25">
      <c r="A383" s="30">
        <v>697</v>
      </c>
      <c r="B383" s="36">
        <f t="shared" si="5"/>
        <v>428.7</v>
      </c>
    </row>
    <row r="384" spans="1:2" x14ac:dyDescent="0.25">
      <c r="A384" s="30">
        <v>698</v>
      </c>
      <c r="B384" s="36">
        <f t="shared" si="5"/>
        <v>428.71249999999998</v>
      </c>
    </row>
    <row r="385" spans="1:2" x14ac:dyDescent="0.25">
      <c r="A385" s="30">
        <v>699</v>
      </c>
      <c r="B385" s="36">
        <f t="shared" si="5"/>
        <v>428.72500000000002</v>
      </c>
    </row>
    <row r="386" spans="1:2" x14ac:dyDescent="0.25">
      <c r="A386" s="30">
        <v>700</v>
      </c>
      <c r="B386" s="36">
        <f t="shared" si="5"/>
        <v>428.73750000000001</v>
      </c>
    </row>
    <row r="387" spans="1:2" x14ac:dyDescent="0.25">
      <c r="A387" s="30">
        <v>701</v>
      </c>
      <c r="B387" s="36">
        <f t="shared" si="5"/>
        <v>428.75</v>
      </c>
    </row>
    <row r="388" spans="1:2" x14ac:dyDescent="0.25">
      <c r="A388" s="30">
        <v>702</v>
      </c>
      <c r="B388" s="36">
        <f t="shared" si="5"/>
        <v>428.76249999999999</v>
      </c>
    </row>
    <row r="389" spans="1:2" x14ac:dyDescent="0.25">
      <c r="A389" s="30">
        <v>703</v>
      </c>
      <c r="B389" s="36">
        <f t="shared" si="5"/>
        <v>428.77499999999998</v>
      </c>
    </row>
    <row r="390" spans="1:2" x14ac:dyDescent="0.25">
      <c r="A390" s="30">
        <v>704</v>
      </c>
      <c r="B390" s="36">
        <f t="shared" si="5"/>
        <v>428.78750000000002</v>
      </c>
    </row>
    <row r="391" spans="1:2" x14ac:dyDescent="0.25">
      <c r="A391" s="30">
        <v>705</v>
      </c>
      <c r="B391" s="36">
        <f t="shared" si="5"/>
        <v>428.8</v>
      </c>
    </row>
    <row r="392" spans="1:2" x14ac:dyDescent="0.25">
      <c r="A392" s="30">
        <v>706</v>
      </c>
      <c r="B392" s="36">
        <f t="shared" si="5"/>
        <v>428.8125</v>
      </c>
    </row>
    <row r="393" spans="1:2" x14ac:dyDescent="0.25">
      <c r="A393" s="30">
        <v>707</v>
      </c>
      <c r="B393" s="36">
        <f t="shared" si="5"/>
        <v>428.82499999999999</v>
      </c>
    </row>
    <row r="394" spans="1:2" x14ac:dyDescent="0.25">
      <c r="A394" s="30">
        <v>708</v>
      </c>
      <c r="B394" s="36">
        <f t="shared" si="5"/>
        <v>428.83749999999998</v>
      </c>
    </row>
    <row r="395" spans="1:2" x14ac:dyDescent="0.25">
      <c r="A395" s="30">
        <v>709</v>
      </c>
      <c r="B395" s="36">
        <f t="shared" si="5"/>
        <v>428.85</v>
      </c>
    </row>
    <row r="396" spans="1:2" x14ac:dyDescent="0.25">
      <c r="A396" s="30">
        <v>710</v>
      </c>
      <c r="B396" s="36">
        <f t="shared" si="5"/>
        <v>428.86250000000001</v>
      </c>
    </row>
    <row r="397" spans="1:2" x14ac:dyDescent="0.25">
      <c r="A397" s="30">
        <v>711</v>
      </c>
      <c r="B397" s="36">
        <f t="shared" si="5"/>
        <v>428.875</v>
      </c>
    </row>
    <row r="398" spans="1:2" x14ac:dyDescent="0.25">
      <c r="A398" s="30">
        <v>712</v>
      </c>
      <c r="B398" s="36">
        <f t="shared" si="5"/>
        <v>428.88749999999999</v>
      </c>
    </row>
    <row r="399" spans="1:2" x14ac:dyDescent="0.25">
      <c r="A399" s="30">
        <v>713</v>
      </c>
      <c r="B399" s="36">
        <f t="shared" si="5"/>
        <v>428.9</v>
      </c>
    </row>
    <row r="400" spans="1:2" x14ac:dyDescent="0.25">
      <c r="A400" s="30">
        <v>714</v>
      </c>
      <c r="B400" s="36">
        <f t="shared" si="5"/>
        <v>428.91250000000002</v>
      </c>
    </row>
    <row r="401" spans="1:2" x14ac:dyDescent="0.25">
      <c r="A401" s="30">
        <v>715</v>
      </c>
      <c r="B401" s="36">
        <f t="shared" si="5"/>
        <v>428.92500000000001</v>
      </c>
    </row>
    <row r="402" spans="1:2" x14ac:dyDescent="0.25">
      <c r="A402" s="30">
        <v>716</v>
      </c>
      <c r="B402" s="36">
        <f t="shared" si="5"/>
        <v>428.9375</v>
      </c>
    </row>
    <row r="403" spans="1:2" x14ac:dyDescent="0.25">
      <c r="A403" s="30">
        <v>717</v>
      </c>
      <c r="B403" s="36">
        <f t="shared" si="5"/>
        <v>428.95</v>
      </c>
    </row>
    <row r="404" spans="1:2" x14ac:dyDescent="0.25">
      <c r="A404" s="30">
        <v>718</v>
      </c>
      <c r="B404" s="36">
        <f t="shared" si="5"/>
        <v>428.96249999999998</v>
      </c>
    </row>
    <row r="405" spans="1:2" x14ac:dyDescent="0.25">
      <c r="A405" s="30">
        <v>719</v>
      </c>
      <c r="B405" s="36">
        <f t="shared" si="5"/>
        <v>428.97500000000002</v>
      </c>
    </row>
    <row r="406" spans="1:2" x14ac:dyDescent="0.25">
      <c r="A406" s="30">
        <v>720</v>
      </c>
      <c r="B406" s="36">
        <f t="shared" si="5"/>
        <v>428.98750000000001</v>
      </c>
    </row>
    <row r="407" spans="1:2" x14ac:dyDescent="0.25">
      <c r="A407" s="30">
        <v>721</v>
      </c>
      <c r="B407" s="36">
        <f t="shared" si="5"/>
        <v>429</v>
      </c>
    </row>
    <row r="408" spans="1:2" x14ac:dyDescent="0.25">
      <c r="A408" s="30">
        <v>722</v>
      </c>
      <c r="B408" s="36">
        <f t="shared" si="5"/>
        <v>429.01249999999999</v>
      </c>
    </row>
    <row r="409" spans="1:2" x14ac:dyDescent="0.25">
      <c r="A409" s="30">
        <v>723</v>
      </c>
      <c r="B409" s="36">
        <f t="shared" si="5"/>
        <v>429.02499999999998</v>
      </c>
    </row>
    <row r="410" spans="1:2" x14ac:dyDescent="0.25">
      <c r="A410" s="30">
        <v>724</v>
      </c>
      <c r="B410" s="36">
        <f t="shared" si="5"/>
        <v>429.03750000000002</v>
      </c>
    </row>
    <row r="411" spans="1:2" x14ac:dyDescent="0.25">
      <c r="A411" s="30">
        <v>725</v>
      </c>
      <c r="B411" s="36">
        <f t="shared" si="5"/>
        <v>429.05</v>
      </c>
    </row>
    <row r="412" spans="1:2" x14ac:dyDescent="0.25">
      <c r="A412" s="30">
        <v>726</v>
      </c>
      <c r="B412" s="36">
        <f t="shared" ref="B412:B475" si="6">420+(A412-1)*0.0125</f>
        <v>429.0625</v>
      </c>
    </row>
    <row r="413" spans="1:2" x14ac:dyDescent="0.25">
      <c r="A413" s="30">
        <v>727</v>
      </c>
      <c r="B413" s="36">
        <f t="shared" si="6"/>
        <v>429.07499999999999</v>
      </c>
    </row>
    <row r="414" spans="1:2" x14ac:dyDescent="0.25">
      <c r="A414" s="30">
        <v>728</v>
      </c>
      <c r="B414" s="36">
        <f t="shared" si="6"/>
        <v>429.08749999999998</v>
      </c>
    </row>
    <row r="415" spans="1:2" x14ac:dyDescent="0.25">
      <c r="A415" s="30">
        <v>729</v>
      </c>
      <c r="B415" s="36">
        <f t="shared" si="6"/>
        <v>429.1</v>
      </c>
    </row>
    <row r="416" spans="1:2" x14ac:dyDescent="0.25">
      <c r="A416" s="30">
        <v>730</v>
      </c>
      <c r="B416" s="36">
        <f t="shared" si="6"/>
        <v>429.11250000000001</v>
      </c>
    </row>
    <row r="417" spans="1:2" x14ac:dyDescent="0.25">
      <c r="A417" s="30">
        <v>731</v>
      </c>
      <c r="B417" s="36">
        <f t="shared" si="6"/>
        <v>429.125</v>
      </c>
    </row>
    <row r="418" spans="1:2" x14ac:dyDescent="0.25">
      <c r="A418" s="30">
        <v>732</v>
      </c>
      <c r="B418" s="36">
        <f t="shared" si="6"/>
        <v>429.13749999999999</v>
      </c>
    </row>
    <row r="419" spans="1:2" x14ac:dyDescent="0.25">
      <c r="A419" s="30">
        <v>733</v>
      </c>
      <c r="B419" s="36">
        <f t="shared" si="6"/>
        <v>429.15</v>
      </c>
    </row>
    <row r="420" spans="1:2" x14ac:dyDescent="0.25">
      <c r="A420" s="30">
        <v>734</v>
      </c>
      <c r="B420" s="36">
        <f t="shared" si="6"/>
        <v>429.16250000000002</v>
      </c>
    </row>
    <row r="421" spans="1:2" x14ac:dyDescent="0.25">
      <c r="A421" s="30">
        <v>735</v>
      </c>
      <c r="B421" s="36">
        <f t="shared" si="6"/>
        <v>429.17500000000001</v>
      </c>
    </row>
    <row r="422" spans="1:2" x14ac:dyDescent="0.25">
      <c r="A422" s="30">
        <v>736</v>
      </c>
      <c r="B422" s="36">
        <f t="shared" si="6"/>
        <v>429.1875</v>
      </c>
    </row>
    <row r="423" spans="1:2" x14ac:dyDescent="0.25">
      <c r="A423" s="30">
        <v>737</v>
      </c>
      <c r="B423" s="36">
        <f t="shared" si="6"/>
        <v>429.2</v>
      </c>
    </row>
    <row r="424" spans="1:2" x14ac:dyDescent="0.25">
      <c r="A424" s="30">
        <v>738</v>
      </c>
      <c r="B424" s="36">
        <f t="shared" si="6"/>
        <v>429.21249999999998</v>
      </c>
    </row>
    <row r="425" spans="1:2" x14ac:dyDescent="0.25">
      <c r="A425" s="30">
        <v>739</v>
      </c>
      <c r="B425" s="36">
        <f t="shared" si="6"/>
        <v>429.22500000000002</v>
      </c>
    </row>
    <row r="426" spans="1:2" x14ac:dyDescent="0.25">
      <c r="A426" s="30">
        <v>740</v>
      </c>
      <c r="B426" s="36">
        <f t="shared" si="6"/>
        <v>429.23750000000001</v>
      </c>
    </row>
    <row r="427" spans="1:2" x14ac:dyDescent="0.25">
      <c r="A427" s="30">
        <v>741</v>
      </c>
      <c r="B427" s="36">
        <f t="shared" si="6"/>
        <v>429.25</v>
      </c>
    </row>
    <row r="428" spans="1:2" x14ac:dyDescent="0.25">
      <c r="A428" s="30">
        <v>742</v>
      </c>
      <c r="B428" s="36">
        <f t="shared" si="6"/>
        <v>429.26249999999999</v>
      </c>
    </row>
    <row r="429" spans="1:2" x14ac:dyDescent="0.25">
      <c r="A429" s="30">
        <v>743</v>
      </c>
      <c r="B429" s="36">
        <f t="shared" si="6"/>
        <v>429.27499999999998</v>
      </c>
    </row>
    <row r="430" spans="1:2" x14ac:dyDescent="0.25">
      <c r="A430" s="30">
        <v>744</v>
      </c>
      <c r="B430" s="36">
        <f t="shared" si="6"/>
        <v>429.28750000000002</v>
      </c>
    </row>
    <row r="431" spans="1:2" x14ac:dyDescent="0.25">
      <c r="A431" s="30">
        <v>745</v>
      </c>
      <c r="B431" s="36">
        <f t="shared" si="6"/>
        <v>429.3</v>
      </c>
    </row>
    <row r="432" spans="1:2" x14ac:dyDescent="0.25">
      <c r="A432" s="30">
        <v>746</v>
      </c>
      <c r="B432" s="36">
        <f t="shared" si="6"/>
        <v>429.3125</v>
      </c>
    </row>
    <row r="433" spans="1:2" x14ac:dyDescent="0.25">
      <c r="A433" s="30">
        <v>747</v>
      </c>
      <c r="B433" s="36">
        <f t="shared" si="6"/>
        <v>429.32499999999999</v>
      </c>
    </row>
    <row r="434" spans="1:2" x14ac:dyDescent="0.25">
      <c r="A434" s="30">
        <v>748</v>
      </c>
      <c r="B434" s="36">
        <f t="shared" si="6"/>
        <v>429.33749999999998</v>
      </c>
    </row>
    <row r="435" spans="1:2" x14ac:dyDescent="0.25">
      <c r="A435" s="30">
        <v>749</v>
      </c>
      <c r="B435" s="36">
        <f t="shared" si="6"/>
        <v>429.35</v>
      </c>
    </row>
    <row r="436" spans="1:2" x14ac:dyDescent="0.25">
      <c r="A436" s="30">
        <v>750</v>
      </c>
      <c r="B436" s="36">
        <f t="shared" si="6"/>
        <v>429.36250000000001</v>
      </c>
    </row>
    <row r="437" spans="1:2" x14ac:dyDescent="0.25">
      <c r="A437" s="30">
        <v>751</v>
      </c>
      <c r="B437" s="36">
        <f t="shared" si="6"/>
        <v>429.375</v>
      </c>
    </row>
    <row r="438" spans="1:2" x14ac:dyDescent="0.25">
      <c r="A438" s="30">
        <v>752</v>
      </c>
      <c r="B438" s="36">
        <f t="shared" si="6"/>
        <v>429.38749999999999</v>
      </c>
    </row>
    <row r="439" spans="1:2" x14ac:dyDescent="0.25">
      <c r="A439" s="30">
        <v>753</v>
      </c>
      <c r="B439" s="36">
        <f t="shared" si="6"/>
        <v>429.4</v>
      </c>
    </row>
    <row r="440" spans="1:2" x14ac:dyDescent="0.25">
      <c r="A440" s="30">
        <v>754</v>
      </c>
      <c r="B440" s="36">
        <f t="shared" si="6"/>
        <v>429.41250000000002</v>
      </c>
    </row>
    <row r="441" spans="1:2" x14ac:dyDescent="0.25">
      <c r="A441" s="30">
        <v>755</v>
      </c>
      <c r="B441" s="36">
        <f t="shared" si="6"/>
        <v>429.42500000000001</v>
      </c>
    </row>
    <row r="442" spans="1:2" x14ac:dyDescent="0.25">
      <c r="A442" s="30">
        <v>756</v>
      </c>
      <c r="B442" s="36">
        <f t="shared" si="6"/>
        <v>429.4375</v>
      </c>
    </row>
    <row r="443" spans="1:2" x14ac:dyDescent="0.25">
      <c r="A443" s="30">
        <v>757</v>
      </c>
      <c r="B443" s="36">
        <f t="shared" si="6"/>
        <v>429.45</v>
      </c>
    </row>
    <row r="444" spans="1:2" x14ac:dyDescent="0.25">
      <c r="A444" s="30">
        <v>758</v>
      </c>
      <c r="B444" s="36">
        <f t="shared" si="6"/>
        <v>429.46249999999998</v>
      </c>
    </row>
    <row r="445" spans="1:2" x14ac:dyDescent="0.25">
      <c r="A445" s="30">
        <v>759</v>
      </c>
      <c r="B445" s="36">
        <f t="shared" si="6"/>
        <v>429.47500000000002</v>
      </c>
    </row>
    <row r="446" spans="1:2" x14ac:dyDescent="0.25">
      <c r="A446" s="30">
        <v>760</v>
      </c>
      <c r="B446" s="36">
        <f t="shared" si="6"/>
        <v>429.48750000000001</v>
      </c>
    </row>
    <row r="447" spans="1:2" x14ac:dyDescent="0.25">
      <c r="A447" s="30">
        <v>761</v>
      </c>
      <c r="B447" s="36">
        <f t="shared" si="6"/>
        <v>429.5</v>
      </c>
    </row>
    <row r="448" spans="1:2" x14ac:dyDescent="0.25">
      <c r="A448" s="30">
        <v>762</v>
      </c>
      <c r="B448" s="36">
        <f t="shared" si="6"/>
        <v>429.51249999999999</v>
      </c>
    </row>
    <row r="449" spans="1:2" x14ac:dyDescent="0.25">
      <c r="A449" s="30">
        <v>763</v>
      </c>
      <c r="B449" s="36">
        <f t="shared" si="6"/>
        <v>429.52499999999998</v>
      </c>
    </row>
    <row r="450" spans="1:2" x14ac:dyDescent="0.25">
      <c r="A450" s="30">
        <v>764</v>
      </c>
      <c r="B450" s="36">
        <f t="shared" si="6"/>
        <v>429.53750000000002</v>
      </c>
    </row>
    <row r="451" spans="1:2" x14ac:dyDescent="0.25">
      <c r="A451" s="30">
        <v>765</v>
      </c>
      <c r="B451" s="36">
        <f t="shared" si="6"/>
        <v>429.55</v>
      </c>
    </row>
    <row r="452" spans="1:2" x14ac:dyDescent="0.25">
      <c r="A452" s="30">
        <v>766</v>
      </c>
      <c r="B452" s="36">
        <f t="shared" si="6"/>
        <v>429.5625</v>
      </c>
    </row>
    <row r="453" spans="1:2" x14ac:dyDescent="0.25">
      <c r="A453" s="30">
        <v>767</v>
      </c>
      <c r="B453" s="36">
        <f t="shared" si="6"/>
        <v>429.57499999999999</v>
      </c>
    </row>
    <row r="454" spans="1:2" x14ac:dyDescent="0.25">
      <c r="A454" s="30">
        <v>768</v>
      </c>
      <c r="B454" s="36">
        <f t="shared" si="6"/>
        <v>429.58749999999998</v>
      </c>
    </row>
    <row r="455" spans="1:2" x14ac:dyDescent="0.25">
      <c r="A455" s="30">
        <v>769</v>
      </c>
      <c r="B455" s="36">
        <f t="shared" si="6"/>
        <v>429.6</v>
      </c>
    </row>
    <row r="456" spans="1:2" x14ac:dyDescent="0.25">
      <c r="A456" s="30">
        <v>770</v>
      </c>
      <c r="B456" s="36">
        <f t="shared" si="6"/>
        <v>429.61250000000001</v>
      </c>
    </row>
    <row r="457" spans="1:2" x14ac:dyDescent="0.25">
      <c r="A457" s="30">
        <v>771</v>
      </c>
      <c r="B457" s="36">
        <f t="shared" si="6"/>
        <v>429.625</v>
      </c>
    </row>
    <row r="458" spans="1:2" x14ac:dyDescent="0.25">
      <c r="A458" s="30">
        <v>772</v>
      </c>
      <c r="B458" s="36">
        <f t="shared" si="6"/>
        <v>429.63749999999999</v>
      </c>
    </row>
    <row r="459" spans="1:2" x14ac:dyDescent="0.25">
      <c r="A459" s="30">
        <v>773</v>
      </c>
      <c r="B459" s="36">
        <f t="shared" si="6"/>
        <v>429.65</v>
      </c>
    </row>
    <row r="460" spans="1:2" x14ac:dyDescent="0.25">
      <c r="A460" s="30">
        <v>774</v>
      </c>
      <c r="B460" s="36">
        <f t="shared" si="6"/>
        <v>429.66250000000002</v>
      </c>
    </row>
    <row r="461" spans="1:2" x14ac:dyDescent="0.25">
      <c r="A461" s="30">
        <v>775</v>
      </c>
      <c r="B461" s="36">
        <f t="shared" si="6"/>
        <v>429.67500000000001</v>
      </c>
    </row>
    <row r="462" spans="1:2" x14ac:dyDescent="0.25">
      <c r="A462" s="30">
        <v>776</v>
      </c>
      <c r="B462" s="36">
        <f t="shared" si="6"/>
        <v>429.6875</v>
      </c>
    </row>
    <row r="463" spans="1:2" x14ac:dyDescent="0.25">
      <c r="A463" s="30">
        <v>777</v>
      </c>
      <c r="B463" s="36">
        <f t="shared" si="6"/>
        <v>429.7</v>
      </c>
    </row>
    <row r="464" spans="1:2" x14ac:dyDescent="0.25">
      <c r="A464" s="30">
        <v>778</v>
      </c>
      <c r="B464" s="36">
        <f t="shared" si="6"/>
        <v>429.71249999999998</v>
      </c>
    </row>
    <row r="465" spans="1:2" x14ac:dyDescent="0.25">
      <c r="A465" s="30">
        <v>779</v>
      </c>
      <c r="B465" s="36">
        <f t="shared" si="6"/>
        <v>429.72500000000002</v>
      </c>
    </row>
    <row r="466" spans="1:2" x14ac:dyDescent="0.25">
      <c r="A466" s="30">
        <v>780</v>
      </c>
      <c r="B466" s="36">
        <f t="shared" si="6"/>
        <v>429.73750000000001</v>
      </c>
    </row>
    <row r="467" spans="1:2" x14ac:dyDescent="0.25">
      <c r="A467" s="30">
        <v>781</v>
      </c>
      <c r="B467" s="36">
        <f t="shared" si="6"/>
        <v>429.75</v>
      </c>
    </row>
    <row r="468" spans="1:2" x14ac:dyDescent="0.25">
      <c r="A468" s="30">
        <v>782</v>
      </c>
      <c r="B468" s="36">
        <f t="shared" si="6"/>
        <v>429.76249999999999</v>
      </c>
    </row>
    <row r="469" spans="1:2" x14ac:dyDescent="0.25">
      <c r="A469" s="30">
        <v>783</v>
      </c>
      <c r="B469" s="36">
        <f t="shared" si="6"/>
        <v>429.77499999999998</v>
      </c>
    </row>
    <row r="470" spans="1:2" x14ac:dyDescent="0.25">
      <c r="A470" s="30">
        <v>784</v>
      </c>
      <c r="B470" s="36">
        <f t="shared" si="6"/>
        <v>429.78750000000002</v>
      </c>
    </row>
    <row r="471" spans="1:2" x14ac:dyDescent="0.25">
      <c r="A471" s="30">
        <v>785</v>
      </c>
      <c r="B471" s="36">
        <f t="shared" si="6"/>
        <v>429.8</v>
      </c>
    </row>
    <row r="472" spans="1:2" x14ac:dyDescent="0.25">
      <c r="A472" s="30">
        <v>786</v>
      </c>
      <c r="B472" s="36">
        <f t="shared" si="6"/>
        <v>429.8125</v>
      </c>
    </row>
    <row r="473" spans="1:2" x14ac:dyDescent="0.25">
      <c r="A473" s="30">
        <v>787</v>
      </c>
      <c r="B473" s="36">
        <f t="shared" si="6"/>
        <v>429.82499999999999</v>
      </c>
    </row>
    <row r="474" spans="1:2" x14ac:dyDescent="0.25">
      <c r="A474" s="30">
        <v>788</v>
      </c>
      <c r="B474" s="36">
        <f t="shared" si="6"/>
        <v>429.83749999999998</v>
      </c>
    </row>
    <row r="475" spans="1:2" x14ac:dyDescent="0.25">
      <c r="A475" s="30">
        <v>789</v>
      </c>
      <c r="B475" s="36">
        <f t="shared" si="6"/>
        <v>429.85</v>
      </c>
    </row>
    <row r="476" spans="1:2" x14ac:dyDescent="0.25">
      <c r="A476" s="30">
        <v>790</v>
      </c>
      <c r="B476" s="36">
        <f t="shared" ref="B476:B486" si="7">420+(A476-1)*0.0125</f>
        <v>429.86250000000001</v>
      </c>
    </row>
    <row r="477" spans="1:2" x14ac:dyDescent="0.25">
      <c r="A477" s="30">
        <v>791</v>
      </c>
      <c r="B477" s="36">
        <f t="shared" si="7"/>
        <v>429.875</v>
      </c>
    </row>
    <row r="478" spans="1:2" x14ac:dyDescent="0.25">
      <c r="A478" s="30">
        <v>792</v>
      </c>
      <c r="B478" s="36">
        <f t="shared" si="7"/>
        <v>429.88749999999999</v>
      </c>
    </row>
    <row r="479" spans="1:2" x14ac:dyDescent="0.25">
      <c r="A479" s="30">
        <v>793</v>
      </c>
      <c r="B479" s="36">
        <f t="shared" si="7"/>
        <v>429.9</v>
      </c>
    </row>
    <row r="480" spans="1:2" x14ac:dyDescent="0.25">
      <c r="A480" s="30">
        <v>794</v>
      </c>
      <c r="B480" s="36">
        <f t="shared" si="7"/>
        <v>429.91250000000002</v>
      </c>
    </row>
    <row r="481" spans="1:2" x14ac:dyDescent="0.25">
      <c r="A481" s="30">
        <v>795</v>
      </c>
      <c r="B481" s="36">
        <f t="shared" si="7"/>
        <v>429.92500000000001</v>
      </c>
    </row>
    <row r="482" spans="1:2" x14ac:dyDescent="0.25">
      <c r="A482" s="30">
        <v>796</v>
      </c>
      <c r="B482" s="36">
        <f t="shared" si="7"/>
        <v>429.9375</v>
      </c>
    </row>
    <row r="483" spans="1:2" x14ac:dyDescent="0.25">
      <c r="A483" s="30">
        <v>797</v>
      </c>
      <c r="B483" s="36">
        <f t="shared" si="7"/>
        <v>429.95</v>
      </c>
    </row>
    <row r="484" spans="1:2" x14ac:dyDescent="0.25">
      <c r="A484" s="30">
        <v>798</v>
      </c>
      <c r="B484" s="36">
        <f t="shared" si="7"/>
        <v>429.96249999999998</v>
      </c>
    </row>
    <row r="485" spans="1:2" x14ac:dyDescent="0.25">
      <c r="A485" s="30">
        <v>799</v>
      </c>
      <c r="B485" s="36">
        <f t="shared" si="7"/>
        <v>429.97500000000002</v>
      </c>
    </row>
    <row r="486" spans="1:2" x14ac:dyDescent="0.25">
      <c r="A486" s="30">
        <v>800</v>
      </c>
      <c r="B486" s="36">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E78"/>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361</v>
      </c>
    </row>
    <row r="2" spans="1:5" ht="30.75" customHeight="1" x14ac:dyDescent="0.25">
      <c r="A2" s="456" t="s">
        <v>362</v>
      </c>
      <c r="B2" s="456"/>
      <c r="C2" s="456"/>
      <c r="D2" s="456"/>
    </row>
    <row r="3" spans="1:5" ht="15.75" x14ac:dyDescent="0.25">
      <c r="A3" s="8"/>
      <c r="B3" s="463" t="s">
        <v>27</v>
      </c>
      <c r="C3" s="20" t="s">
        <v>222</v>
      </c>
      <c r="D3" s="8"/>
    </row>
    <row r="4" spans="1:5" ht="17.25" customHeight="1" x14ac:dyDescent="0.25">
      <c r="A4" s="14"/>
      <c r="B4" s="464"/>
      <c r="C4" s="20" t="s">
        <v>196</v>
      </c>
      <c r="D4" s="14"/>
    </row>
    <row r="5" spans="1:5" ht="21.75" customHeight="1" x14ac:dyDescent="0.25">
      <c r="A5" s="16"/>
      <c r="B5" s="466" t="s">
        <v>369</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row>
    <row r="8" spans="1:5" ht="110.25" x14ac:dyDescent="0.25">
      <c r="A8" s="12" t="s">
        <v>172</v>
      </c>
      <c r="B8" s="20" t="s">
        <v>5</v>
      </c>
      <c r="C8" s="12" t="s">
        <v>363</v>
      </c>
      <c r="D8" s="236" t="s">
        <v>364</v>
      </c>
    </row>
    <row r="9" spans="1:5" ht="31.5" x14ac:dyDescent="0.25">
      <c r="A9" s="12" t="s">
        <v>173</v>
      </c>
      <c r="B9" s="20" t="s">
        <v>6</v>
      </c>
      <c r="C9" s="12" t="s">
        <v>264</v>
      </c>
      <c r="D9" s="236" t="s">
        <v>405</v>
      </c>
    </row>
    <row r="10" spans="1:5" ht="60.75" customHeight="1" x14ac:dyDescent="0.25">
      <c r="A10" s="12" t="s">
        <v>174</v>
      </c>
      <c r="B10" s="20" t="s">
        <v>185</v>
      </c>
      <c r="C10" s="12" t="s">
        <v>228</v>
      </c>
      <c r="D10" s="236" t="s">
        <v>262</v>
      </c>
    </row>
    <row r="11" spans="1:5" ht="63" x14ac:dyDescent="0.25">
      <c r="A11" s="12" t="s">
        <v>175</v>
      </c>
      <c r="B11" s="20" t="s">
        <v>186</v>
      </c>
      <c r="C11" s="12" t="s">
        <v>239</v>
      </c>
      <c r="D11" s="236" t="s">
        <v>230</v>
      </c>
    </row>
    <row r="12" spans="1:5" ht="15.75" x14ac:dyDescent="0.25">
      <c r="A12" s="12" t="s">
        <v>176</v>
      </c>
      <c r="B12" s="20" t="s">
        <v>187</v>
      </c>
      <c r="C12" s="12" t="s">
        <v>206</v>
      </c>
      <c r="D12" s="236" t="s">
        <v>257</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240</v>
      </c>
      <c r="D15" s="236" t="s">
        <v>241</v>
      </c>
    </row>
    <row r="16" spans="1:5" ht="47.25" x14ac:dyDescent="0.25">
      <c r="A16" s="42" t="s">
        <v>234</v>
      </c>
      <c r="B16" s="468"/>
      <c r="C16" s="12" t="s">
        <v>242</v>
      </c>
      <c r="D16" s="236" t="s">
        <v>243</v>
      </c>
    </row>
    <row r="17" spans="1:4" ht="47.25" x14ac:dyDescent="0.25">
      <c r="A17" s="12" t="s">
        <v>180</v>
      </c>
      <c r="B17" s="20" t="s">
        <v>191</v>
      </c>
      <c r="C17" s="12" t="s">
        <v>366</v>
      </c>
      <c r="D17" s="236"/>
    </row>
    <row r="18" spans="1:4" ht="31.5" x14ac:dyDescent="0.25">
      <c r="A18" s="12" t="s">
        <v>181</v>
      </c>
      <c r="B18" s="20" t="s">
        <v>192</v>
      </c>
      <c r="C18" s="12" t="s">
        <v>206</v>
      </c>
      <c r="D18" s="236"/>
    </row>
    <row r="19" spans="1:4" ht="15.75" x14ac:dyDescent="0.25">
      <c r="A19" s="12" t="s">
        <v>182</v>
      </c>
      <c r="B19" s="20" t="s">
        <v>193</v>
      </c>
      <c r="C19" s="12" t="s">
        <v>258</v>
      </c>
      <c r="D19" s="236"/>
    </row>
    <row r="20" spans="1:4" ht="47.25" x14ac:dyDescent="0.25">
      <c r="A20" s="12" t="s">
        <v>183</v>
      </c>
      <c r="B20" s="20" t="s">
        <v>194</v>
      </c>
      <c r="C20" s="12" t="s">
        <v>367</v>
      </c>
      <c r="D20" s="236" t="s">
        <v>215</v>
      </c>
    </row>
    <row r="21" spans="1:4" ht="15.75" x14ac:dyDescent="0.25">
      <c r="A21" s="13"/>
      <c r="B21" s="14"/>
      <c r="C21" s="14"/>
      <c r="D21" s="14"/>
    </row>
    <row r="22" spans="1:4" s="2" customFormat="1" ht="17.25" customHeight="1" x14ac:dyDescent="0.25">
      <c r="A22" s="465" t="s">
        <v>195</v>
      </c>
      <c r="B22" s="465"/>
      <c r="C22" s="465"/>
      <c r="D22" s="465"/>
    </row>
    <row r="23" spans="1:4" ht="51" customHeight="1" x14ac:dyDescent="0.25">
      <c r="A23" s="467" t="s">
        <v>368</v>
      </c>
      <c r="B23" s="467"/>
      <c r="C23" s="467"/>
      <c r="D23" s="467"/>
    </row>
    <row r="24" spans="1:4" ht="13.5" customHeight="1" x14ac:dyDescent="0.25">
      <c r="A24" s="237"/>
      <c r="B24" s="237"/>
      <c r="C24" s="237"/>
      <c r="D24" s="237"/>
    </row>
    <row r="25" spans="1:4" ht="34.5" customHeight="1" x14ac:dyDescent="0.25">
      <c r="A25" s="469" t="s">
        <v>370</v>
      </c>
      <c r="B25" s="469"/>
      <c r="C25" s="469"/>
      <c r="D25" s="469"/>
    </row>
    <row r="26" spans="1:4" ht="45.75" x14ac:dyDescent="0.25">
      <c r="A26" s="200" t="s">
        <v>398</v>
      </c>
      <c r="B26" s="201" t="s">
        <v>402</v>
      </c>
      <c r="C26" s="41" t="s">
        <v>401</v>
      </c>
      <c r="D26" s="22"/>
    </row>
    <row r="27" spans="1:4" x14ac:dyDescent="0.25">
      <c r="A27" s="202">
        <v>1</v>
      </c>
      <c r="B27" s="203">
        <f>460+(A27-1)*0.0125</f>
        <v>460</v>
      </c>
      <c r="C27" s="15"/>
      <c r="D27" s="15"/>
    </row>
    <row r="28" spans="1:4" x14ac:dyDescent="0.25">
      <c r="A28" s="30">
        <v>2</v>
      </c>
      <c r="B28" s="36">
        <f t="shared" ref="B28:B51" si="0">460+(A28-1)*0.0125</f>
        <v>460.01249999999999</v>
      </c>
      <c r="C28" s="15"/>
      <c r="D28" s="15"/>
    </row>
    <row r="29" spans="1:4" x14ac:dyDescent="0.25">
      <c r="A29" s="30">
        <v>3</v>
      </c>
      <c r="B29" s="36">
        <f t="shared" si="0"/>
        <v>460.02499999999998</v>
      </c>
      <c r="C29" s="15"/>
      <c r="D29" s="15"/>
    </row>
    <row r="30" spans="1:4" x14ac:dyDescent="0.25">
      <c r="A30" s="30">
        <v>4</v>
      </c>
      <c r="B30" s="36">
        <f t="shared" si="0"/>
        <v>460.03750000000002</v>
      </c>
      <c r="C30" s="15"/>
      <c r="D30" s="15"/>
    </row>
    <row r="31" spans="1:4" x14ac:dyDescent="0.25">
      <c r="A31" s="30">
        <v>5</v>
      </c>
      <c r="B31" s="36">
        <f t="shared" si="0"/>
        <v>460.05</v>
      </c>
      <c r="C31" s="15"/>
      <c r="D31" s="15"/>
    </row>
    <row r="32" spans="1:4" x14ac:dyDescent="0.25">
      <c r="A32" s="30">
        <v>6</v>
      </c>
      <c r="B32" s="36">
        <f t="shared" si="0"/>
        <v>460.0625</v>
      </c>
    </row>
    <row r="33" spans="1:2" x14ac:dyDescent="0.25">
      <c r="A33" s="30">
        <v>7</v>
      </c>
      <c r="B33" s="36">
        <f t="shared" si="0"/>
        <v>460.07499999999999</v>
      </c>
    </row>
    <row r="34" spans="1:2" x14ac:dyDescent="0.25">
      <c r="A34" s="30">
        <v>8</v>
      </c>
      <c r="B34" s="36">
        <f t="shared" si="0"/>
        <v>460.08749999999998</v>
      </c>
    </row>
    <row r="35" spans="1:2" x14ac:dyDescent="0.25">
      <c r="A35" s="30">
        <v>9</v>
      </c>
      <c r="B35" s="36">
        <f t="shared" si="0"/>
        <v>460.1</v>
      </c>
    </row>
    <row r="36" spans="1:2" x14ac:dyDescent="0.25">
      <c r="A36" s="30">
        <v>10</v>
      </c>
      <c r="B36" s="36">
        <f t="shared" si="0"/>
        <v>460.11250000000001</v>
      </c>
    </row>
    <row r="37" spans="1:2" x14ac:dyDescent="0.25">
      <c r="A37" s="30">
        <v>11</v>
      </c>
      <c r="B37" s="36">
        <f t="shared" si="0"/>
        <v>460.125</v>
      </c>
    </row>
    <row r="38" spans="1:2" x14ac:dyDescent="0.25">
      <c r="A38" s="30">
        <v>12</v>
      </c>
      <c r="B38" s="36">
        <f t="shared" si="0"/>
        <v>460.13749999999999</v>
      </c>
    </row>
    <row r="39" spans="1:2" x14ac:dyDescent="0.25">
      <c r="A39" s="30">
        <v>13</v>
      </c>
      <c r="B39" s="36">
        <f t="shared" si="0"/>
        <v>460.15</v>
      </c>
    </row>
    <row r="40" spans="1:2" x14ac:dyDescent="0.25">
      <c r="A40" s="30">
        <v>14</v>
      </c>
      <c r="B40" s="36">
        <f t="shared" si="0"/>
        <v>460.16250000000002</v>
      </c>
    </row>
    <row r="41" spans="1:2" x14ac:dyDescent="0.25">
      <c r="A41" s="30">
        <v>15</v>
      </c>
      <c r="B41" s="36">
        <f t="shared" si="0"/>
        <v>460.17500000000001</v>
      </c>
    </row>
    <row r="42" spans="1:2" x14ac:dyDescent="0.25">
      <c r="A42" s="30">
        <v>16</v>
      </c>
      <c r="B42" s="36">
        <f t="shared" si="0"/>
        <v>460.1875</v>
      </c>
    </row>
    <row r="43" spans="1:2" x14ac:dyDescent="0.25">
      <c r="A43" s="30">
        <v>17</v>
      </c>
      <c r="B43" s="36">
        <f t="shared" si="0"/>
        <v>460.2</v>
      </c>
    </row>
    <row r="44" spans="1:2" x14ac:dyDescent="0.25">
      <c r="A44" s="30">
        <v>18</v>
      </c>
      <c r="B44" s="36">
        <f t="shared" si="0"/>
        <v>460.21249999999998</v>
      </c>
    </row>
    <row r="45" spans="1:2" x14ac:dyDescent="0.25">
      <c r="A45" s="30">
        <v>19</v>
      </c>
      <c r="B45" s="36">
        <f t="shared" si="0"/>
        <v>460.22500000000002</v>
      </c>
    </row>
    <row r="46" spans="1:2" x14ac:dyDescent="0.25">
      <c r="A46" s="30">
        <v>20</v>
      </c>
      <c r="B46" s="36">
        <f t="shared" si="0"/>
        <v>460.23750000000001</v>
      </c>
    </row>
    <row r="47" spans="1:2" x14ac:dyDescent="0.25">
      <c r="A47" s="30">
        <v>21</v>
      </c>
      <c r="B47" s="36">
        <f t="shared" si="0"/>
        <v>460.25</v>
      </c>
    </row>
    <row r="48" spans="1:2" x14ac:dyDescent="0.25">
      <c r="A48" s="30">
        <v>22</v>
      </c>
      <c r="B48" s="36">
        <f t="shared" si="0"/>
        <v>460.26249999999999</v>
      </c>
    </row>
    <row r="49" spans="1:2" x14ac:dyDescent="0.25">
      <c r="A49" s="30">
        <v>23</v>
      </c>
      <c r="B49" s="36">
        <f t="shared" si="0"/>
        <v>460.27499999999998</v>
      </c>
    </row>
    <row r="50" spans="1:2" x14ac:dyDescent="0.25">
      <c r="A50" s="30">
        <v>24</v>
      </c>
      <c r="B50" s="36">
        <f t="shared" si="0"/>
        <v>460.28750000000002</v>
      </c>
    </row>
    <row r="51" spans="1:2" x14ac:dyDescent="0.25">
      <c r="A51" s="30">
        <v>25</v>
      </c>
      <c r="B51" s="36">
        <f t="shared" si="0"/>
        <v>460.3</v>
      </c>
    </row>
    <row r="53" spans="1:2" ht="45.75" x14ac:dyDescent="0.25">
      <c r="A53" s="200" t="s">
        <v>398</v>
      </c>
      <c r="B53" s="201" t="s">
        <v>402</v>
      </c>
    </row>
    <row r="54" spans="1:2" x14ac:dyDescent="0.25">
      <c r="A54" s="30">
        <v>26</v>
      </c>
      <c r="B54" s="36">
        <f t="shared" ref="B54:B78" si="1">460+(A54-1)*0.0125</f>
        <v>460.3125</v>
      </c>
    </row>
    <row r="55" spans="1:2" x14ac:dyDescent="0.25">
      <c r="A55" s="30">
        <v>27</v>
      </c>
      <c r="B55" s="36">
        <f t="shared" si="1"/>
        <v>460.32499999999999</v>
      </c>
    </row>
    <row r="56" spans="1:2" x14ac:dyDescent="0.25">
      <c r="A56" s="30">
        <v>28</v>
      </c>
      <c r="B56" s="36">
        <f t="shared" si="1"/>
        <v>460.33749999999998</v>
      </c>
    </row>
    <row r="57" spans="1:2" x14ac:dyDescent="0.25">
      <c r="A57" s="30">
        <v>29</v>
      </c>
      <c r="B57" s="36">
        <f t="shared" si="1"/>
        <v>460.35</v>
      </c>
    </row>
    <row r="58" spans="1:2" x14ac:dyDescent="0.25">
      <c r="A58" s="30">
        <v>30</v>
      </c>
      <c r="B58" s="36">
        <f t="shared" si="1"/>
        <v>460.36250000000001</v>
      </c>
    </row>
    <row r="59" spans="1:2" x14ac:dyDescent="0.25">
      <c r="A59" s="30">
        <v>31</v>
      </c>
      <c r="B59" s="36">
        <f t="shared" si="1"/>
        <v>460.375</v>
      </c>
    </row>
    <row r="60" spans="1:2" x14ac:dyDescent="0.25">
      <c r="A60" s="30">
        <v>32</v>
      </c>
      <c r="B60" s="36">
        <f t="shared" si="1"/>
        <v>460.38749999999999</v>
      </c>
    </row>
    <row r="61" spans="1:2" x14ac:dyDescent="0.25">
      <c r="A61" s="30">
        <v>33</v>
      </c>
      <c r="B61" s="36">
        <f t="shared" si="1"/>
        <v>460.4</v>
      </c>
    </row>
    <row r="62" spans="1:2" x14ac:dyDescent="0.25">
      <c r="A62" s="30">
        <v>34</v>
      </c>
      <c r="B62" s="36">
        <f t="shared" si="1"/>
        <v>460.41250000000002</v>
      </c>
    </row>
    <row r="63" spans="1:2" x14ac:dyDescent="0.25">
      <c r="A63" s="30">
        <v>35</v>
      </c>
      <c r="B63" s="36">
        <f t="shared" si="1"/>
        <v>460.42500000000001</v>
      </c>
    </row>
    <row r="64" spans="1:2" x14ac:dyDescent="0.25">
      <c r="A64" s="30">
        <v>36</v>
      </c>
      <c r="B64" s="36">
        <f t="shared" si="1"/>
        <v>460.4375</v>
      </c>
    </row>
    <row r="65" spans="1:2" x14ac:dyDescent="0.25">
      <c r="A65" s="30">
        <v>37</v>
      </c>
      <c r="B65" s="36">
        <f t="shared" si="1"/>
        <v>460.45</v>
      </c>
    </row>
    <row r="66" spans="1:2" x14ac:dyDescent="0.25">
      <c r="A66" s="30">
        <v>38</v>
      </c>
      <c r="B66" s="36">
        <f t="shared" si="1"/>
        <v>460.46249999999998</v>
      </c>
    </row>
    <row r="67" spans="1:2" x14ac:dyDescent="0.25">
      <c r="A67" s="30">
        <v>39</v>
      </c>
      <c r="B67" s="36">
        <f t="shared" si="1"/>
        <v>460.47500000000002</v>
      </c>
    </row>
    <row r="68" spans="1:2" x14ac:dyDescent="0.25">
      <c r="A68" s="30">
        <v>40</v>
      </c>
      <c r="B68" s="36">
        <f t="shared" si="1"/>
        <v>460.48750000000001</v>
      </c>
    </row>
    <row r="69" spans="1:2" x14ac:dyDescent="0.25">
      <c r="A69" s="30">
        <v>41</v>
      </c>
      <c r="B69" s="36">
        <f t="shared" si="1"/>
        <v>460.5</v>
      </c>
    </row>
    <row r="70" spans="1:2" x14ac:dyDescent="0.25">
      <c r="A70" s="30">
        <v>42</v>
      </c>
      <c r="B70" s="36">
        <f t="shared" si="1"/>
        <v>460.51249999999999</v>
      </c>
    </row>
    <row r="71" spans="1:2" x14ac:dyDescent="0.25">
      <c r="A71" s="30">
        <v>43</v>
      </c>
      <c r="B71" s="36">
        <f t="shared" si="1"/>
        <v>460.52499999999998</v>
      </c>
    </row>
    <row r="72" spans="1:2" x14ac:dyDescent="0.25">
      <c r="A72" s="30">
        <v>44</v>
      </c>
      <c r="B72" s="36">
        <f t="shared" si="1"/>
        <v>460.53750000000002</v>
      </c>
    </row>
    <row r="73" spans="1:2" x14ac:dyDescent="0.25">
      <c r="A73" s="30">
        <v>45</v>
      </c>
      <c r="B73" s="36">
        <f t="shared" si="1"/>
        <v>460.55</v>
      </c>
    </row>
    <row r="74" spans="1:2" x14ac:dyDescent="0.25">
      <c r="A74" s="30">
        <v>46</v>
      </c>
      <c r="B74" s="36">
        <f t="shared" si="1"/>
        <v>460.5625</v>
      </c>
    </row>
    <row r="75" spans="1:2" x14ac:dyDescent="0.25">
      <c r="A75" s="30">
        <v>47</v>
      </c>
      <c r="B75" s="36">
        <f t="shared" si="1"/>
        <v>460.57499999999999</v>
      </c>
    </row>
    <row r="76" spans="1:2" x14ac:dyDescent="0.25">
      <c r="A76" s="30">
        <v>48</v>
      </c>
      <c r="B76" s="36">
        <f t="shared" si="1"/>
        <v>460.58749999999998</v>
      </c>
    </row>
    <row r="77" spans="1:2" x14ac:dyDescent="0.25">
      <c r="A77" s="202">
        <v>49</v>
      </c>
      <c r="B77" s="203">
        <f t="shared" si="1"/>
        <v>460.6</v>
      </c>
    </row>
    <row r="78" spans="1:2" x14ac:dyDescent="0.25">
      <c r="A78" s="202">
        <v>50</v>
      </c>
      <c r="B78" s="203">
        <f t="shared" si="1"/>
        <v>460.61250000000001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E35"/>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1169</v>
      </c>
      <c r="E1" s="16"/>
    </row>
    <row r="2" spans="1:5" ht="30.75" customHeight="1" x14ac:dyDescent="0.25">
      <c r="A2" s="456" t="s">
        <v>1146</v>
      </c>
      <c r="B2" s="456"/>
      <c r="C2" s="456"/>
      <c r="D2" s="456"/>
      <c r="E2" s="16"/>
    </row>
    <row r="3" spans="1:5" ht="15.75" x14ac:dyDescent="0.25">
      <c r="A3" s="8"/>
      <c r="B3" s="463" t="s">
        <v>28</v>
      </c>
      <c r="C3" s="20" t="s">
        <v>199</v>
      </c>
      <c r="D3" s="8"/>
      <c r="E3" s="16"/>
    </row>
    <row r="4" spans="1:5" ht="17.25" customHeight="1" x14ac:dyDescent="0.25">
      <c r="A4" s="14"/>
      <c r="B4" s="464"/>
      <c r="C4" s="20" t="s">
        <v>1147</v>
      </c>
      <c r="D4" s="14"/>
      <c r="E4" s="16"/>
    </row>
    <row r="5" spans="1:5" ht="21.75" customHeight="1" x14ac:dyDescent="0.25">
      <c r="A5" s="16"/>
      <c r="B5" s="474" t="s">
        <v>1148</v>
      </c>
      <c r="C5" s="474"/>
      <c r="D5" s="474"/>
      <c r="E5" s="205"/>
    </row>
    <row r="6" spans="1:5" ht="15.75" x14ac:dyDescent="0.25">
      <c r="A6" s="11" t="s">
        <v>167</v>
      </c>
      <c r="B6" s="11" t="s">
        <v>168</v>
      </c>
      <c r="C6" s="369" t="s">
        <v>1149</v>
      </c>
      <c r="D6" s="369" t="s">
        <v>170</v>
      </c>
      <c r="E6" s="206"/>
    </row>
    <row r="7" spans="1:5" ht="78.75" x14ac:dyDescent="0.25">
      <c r="A7" s="12" t="s">
        <v>171</v>
      </c>
      <c r="B7" s="370" t="s">
        <v>184</v>
      </c>
      <c r="C7" s="370" t="s">
        <v>569</v>
      </c>
      <c r="D7" s="370" t="s">
        <v>1150</v>
      </c>
      <c r="E7" s="16"/>
    </row>
    <row r="8" spans="1:5" ht="78.75" x14ac:dyDescent="0.25">
      <c r="A8" s="12" t="s">
        <v>172</v>
      </c>
      <c r="B8" s="370" t="s">
        <v>5</v>
      </c>
      <c r="C8" s="371" t="s">
        <v>1156</v>
      </c>
      <c r="D8" s="370" t="s">
        <v>1151</v>
      </c>
      <c r="E8" s="16"/>
    </row>
    <row r="9" spans="1:5" ht="15.75" x14ac:dyDescent="0.25">
      <c r="A9" s="12" t="s">
        <v>173</v>
      </c>
      <c r="B9" s="370" t="s">
        <v>6</v>
      </c>
      <c r="C9" s="12" t="s">
        <v>1145</v>
      </c>
      <c r="D9" s="236"/>
      <c r="E9" s="16"/>
    </row>
    <row r="10" spans="1:5" ht="189" x14ac:dyDescent="0.25">
      <c r="A10" s="12" t="s">
        <v>174</v>
      </c>
      <c r="B10" s="370" t="s">
        <v>312</v>
      </c>
      <c r="C10" s="12" t="s">
        <v>1152</v>
      </c>
      <c r="D10" s="236" t="s">
        <v>1157</v>
      </c>
      <c r="E10" s="16"/>
    </row>
    <row r="11" spans="1:5" ht="78.75" x14ac:dyDescent="0.25">
      <c r="A11" s="12" t="s">
        <v>175</v>
      </c>
      <c r="B11" s="370" t="s">
        <v>324</v>
      </c>
      <c r="C11" s="236" t="s">
        <v>1153</v>
      </c>
      <c r="D11" s="236" t="s">
        <v>300</v>
      </c>
      <c r="E11" s="16"/>
    </row>
    <row r="12" spans="1:5" ht="15.75" x14ac:dyDescent="0.25">
      <c r="A12" s="12" t="s">
        <v>176</v>
      </c>
      <c r="B12" s="370" t="s">
        <v>187</v>
      </c>
      <c r="C12" s="227" t="s">
        <v>206</v>
      </c>
      <c r="D12" s="370" t="s">
        <v>1154</v>
      </c>
      <c r="E12" s="16"/>
    </row>
    <row r="13" spans="1:5" ht="31.5" x14ac:dyDescent="0.25">
      <c r="A13" s="12" t="s">
        <v>177</v>
      </c>
      <c r="B13" s="370" t="s">
        <v>188</v>
      </c>
      <c r="C13" s="226" t="s">
        <v>386</v>
      </c>
      <c r="D13" s="370" t="s">
        <v>1155</v>
      </c>
      <c r="E13" s="16"/>
    </row>
    <row r="14" spans="1:5" ht="267.75" x14ac:dyDescent="0.25">
      <c r="A14" s="12" t="s">
        <v>178</v>
      </c>
      <c r="B14" s="370" t="s">
        <v>189</v>
      </c>
      <c r="C14" s="236" t="s">
        <v>1158</v>
      </c>
      <c r="D14" s="236" t="s">
        <v>1159</v>
      </c>
      <c r="E14" s="16"/>
    </row>
    <row r="15" spans="1:5" ht="110.25" x14ac:dyDescent="0.25">
      <c r="A15" s="12" t="s">
        <v>179</v>
      </c>
      <c r="B15" s="370" t="s">
        <v>190</v>
      </c>
      <c r="C15" s="12" t="s">
        <v>1160</v>
      </c>
      <c r="D15" s="236" t="s">
        <v>1161</v>
      </c>
      <c r="E15" s="16"/>
    </row>
    <row r="16" spans="1:5" ht="47.25" x14ac:dyDescent="0.25">
      <c r="A16" s="12" t="s">
        <v>180</v>
      </c>
      <c r="B16" s="370" t="s">
        <v>191</v>
      </c>
      <c r="C16" s="12" t="s">
        <v>1162</v>
      </c>
      <c r="D16" s="236"/>
      <c r="E16" s="16"/>
    </row>
    <row r="17" spans="1:5" ht="31.5" x14ac:dyDescent="0.25">
      <c r="A17" s="12" t="s">
        <v>181</v>
      </c>
      <c r="B17" s="370" t="s">
        <v>192</v>
      </c>
      <c r="C17" s="12"/>
      <c r="D17" s="236" t="s">
        <v>1163</v>
      </c>
      <c r="E17" s="16"/>
    </row>
    <row r="18" spans="1:5" ht="31.5" x14ac:dyDescent="0.25">
      <c r="A18" s="12" t="s">
        <v>182</v>
      </c>
      <c r="B18" s="370" t="s">
        <v>193</v>
      </c>
      <c r="C18" s="12" t="s">
        <v>387</v>
      </c>
      <c r="D18" s="236"/>
      <c r="E18" s="16"/>
    </row>
    <row r="19" spans="1:5" ht="110.25" x14ac:dyDescent="0.25">
      <c r="A19" s="12" t="s">
        <v>183</v>
      </c>
      <c r="B19" s="370" t="s">
        <v>580</v>
      </c>
      <c r="C19" s="12" t="s">
        <v>1165</v>
      </c>
      <c r="D19" s="236" t="s">
        <v>1164</v>
      </c>
      <c r="E19" s="16"/>
    </row>
    <row r="20" spans="1:5" ht="15.75" x14ac:dyDescent="0.25">
      <c r="A20" s="13"/>
      <c r="B20" s="355"/>
      <c r="C20" s="355"/>
      <c r="D20" s="355"/>
      <c r="E20" s="16"/>
    </row>
    <row r="21" spans="1:5" ht="169.5" customHeight="1" x14ac:dyDescent="0.25">
      <c r="A21" s="471" t="s">
        <v>1198</v>
      </c>
      <c r="B21" s="471"/>
      <c r="C21" s="471"/>
      <c r="D21" s="471"/>
      <c r="E21" s="16"/>
    </row>
    <row r="22" spans="1:5" ht="35.25" customHeight="1" x14ac:dyDescent="0.25">
      <c r="A22" s="473" t="s">
        <v>1166</v>
      </c>
      <c r="B22" s="473"/>
      <c r="C22" s="473"/>
      <c r="D22" s="473"/>
    </row>
    <row r="23" spans="1:5" ht="210" customHeight="1" x14ac:dyDescent="0.25">
      <c r="A23" s="471" t="s">
        <v>1167</v>
      </c>
      <c r="B23" s="471"/>
      <c r="C23" s="471"/>
      <c r="D23" s="471"/>
    </row>
    <row r="24" spans="1:5" x14ac:dyDescent="0.25">
      <c r="A24" s="15"/>
      <c r="B24" s="15"/>
      <c r="C24" s="15"/>
      <c r="D24" s="15"/>
    </row>
    <row r="25" spans="1:5" ht="18.75" x14ac:dyDescent="0.25">
      <c r="A25" s="375" t="s">
        <v>1182</v>
      </c>
      <c r="B25" s="15"/>
      <c r="C25" s="15"/>
      <c r="D25" s="15"/>
    </row>
    <row r="26" spans="1:5" ht="18.75" x14ac:dyDescent="0.25">
      <c r="A26" s="375" t="s">
        <v>1183</v>
      </c>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sheetData>
  <mergeCells count="6">
    <mergeCell ref="A21:D21"/>
    <mergeCell ref="A22:D22"/>
    <mergeCell ref="A23:D23"/>
    <mergeCell ref="A2:D2"/>
    <mergeCell ref="B3:B4"/>
    <mergeCell ref="B5:D5"/>
  </mergeCells>
  <printOptions horizontalCentered="1"/>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E39"/>
  <sheetViews>
    <sheetView zoomScale="110" zoomScaleNormal="110"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1170</v>
      </c>
      <c r="E1" s="16"/>
    </row>
    <row r="2" spans="1:5" ht="30.75" customHeight="1" x14ac:dyDescent="0.25">
      <c r="A2" s="456" t="s">
        <v>31</v>
      </c>
      <c r="B2" s="456"/>
      <c r="C2" s="456"/>
      <c r="D2" s="456"/>
      <c r="E2" s="16"/>
    </row>
    <row r="3" spans="1:5" ht="15.75" x14ac:dyDescent="0.25">
      <c r="A3" s="8"/>
      <c r="B3" s="463" t="s">
        <v>30</v>
      </c>
      <c r="C3" s="20" t="s">
        <v>388</v>
      </c>
      <c r="D3" s="8"/>
      <c r="E3" s="16"/>
    </row>
    <row r="4" spans="1:5" ht="17.25" customHeight="1" x14ac:dyDescent="0.25">
      <c r="A4" s="14"/>
      <c r="B4" s="464"/>
      <c r="C4" s="356" t="s">
        <v>1147</v>
      </c>
      <c r="D4" s="14"/>
      <c r="E4" s="16"/>
    </row>
    <row r="5" spans="1:5" ht="21.75" customHeight="1" x14ac:dyDescent="0.25">
      <c r="A5" s="16"/>
      <c r="B5" s="466" t="s">
        <v>389</v>
      </c>
      <c r="C5" s="466"/>
      <c r="D5" s="466"/>
      <c r="E5" s="205"/>
    </row>
    <row r="6" spans="1:5" ht="15.75" x14ac:dyDescent="0.25">
      <c r="A6" s="11" t="s">
        <v>167</v>
      </c>
      <c r="B6" s="11" t="s">
        <v>168</v>
      </c>
      <c r="C6" s="369" t="s">
        <v>1149</v>
      </c>
      <c r="D6" s="369" t="s">
        <v>170</v>
      </c>
      <c r="E6" s="206"/>
    </row>
    <row r="7" spans="1:5" ht="31.5" x14ac:dyDescent="0.25">
      <c r="A7" s="12" t="s">
        <v>171</v>
      </c>
      <c r="B7" s="370" t="s">
        <v>184</v>
      </c>
      <c r="C7" s="12" t="s">
        <v>202</v>
      </c>
      <c r="D7" s="236"/>
      <c r="E7" s="16"/>
    </row>
    <row r="8" spans="1:5" ht="47.25" x14ac:dyDescent="0.25">
      <c r="A8" s="12" t="s">
        <v>172</v>
      </c>
      <c r="B8" s="370" t="s">
        <v>5</v>
      </c>
      <c r="C8" s="12" t="s">
        <v>1171</v>
      </c>
      <c r="D8" s="236" t="s">
        <v>390</v>
      </c>
      <c r="E8" s="16"/>
    </row>
    <row r="9" spans="1:5" ht="15.75" x14ac:dyDescent="0.25">
      <c r="A9" s="12" t="s">
        <v>173</v>
      </c>
      <c r="B9" s="370" t="s">
        <v>6</v>
      </c>
      <c r="C9" s="12" t="s">
        <v>32</v>
      </c>
      <c r="D9" s="236"/>
      <c r="E9" s="16"/>
    </row>
    <row r="10" spans="1:5" ht="94.5" x14ac:dyDescent="0.25">
      <c r="A10" s="12" t="s">
        <v>174</v>
      </c>
      <c r="B10" s="370" t="s">
        <v>312</v>
      </c>
      <c r="C10" s="12" t="s">
        <v>1152</v>
      </c>
      <c r="D10" s="236" t="s">
        <v>1172</v>
      </c>
      <c r="E10" s="16"/>
    </row>
    <row r="11" spans="1:5" ht="110.25" x14ac:dyDescent="0.25">
      <c r="A11" s="12" t="s">
        <v>175</v>
      </c>
      <c r="B11" s="370" t="s">
        <v>324</v>
      </c>
      <c r="C11" s="12" t="s">
        <v>1174</v>
      </c>
      <c r="D11" s="236" t="s">
        <v>1173</v>
      </c>
      <c r="E11" s="16"/>
    </row>
    <row r="12" spans="1:5" ht="15.75" x14ac:dyDescent="0.25">
      <c r="A12" s="12" t="s">
        <v>176</v>
      </c>
      <c r="B12" s="370" t="s">
        <v>187</v>
      </c>
      <c r="C12" s="12" t="s">
        <v>206</v>
      </c>
      <c r="D12" s="236" t="s">
        <v>1154</v>
      </c>
      <c r="E12" s="16"/>
    </row>
    <row r="13" spans="1:5" ht="31.5" x14ac:dyDescent="0.25">
      <c r="A13" s="12" t="s">
        <v>177</v>
      </c>
      <c r="B13" s="370" t="s">
        <v>188</v>
      </c>
      <c r="C13" s="12" t="s">
        <v>391</v>
      </c>
      <c r="D13" s="236" t="s">
        <v>1175</v>
      </c>
      <c r="E13" s="16"/>
    </row>
    <row r="14" spans="1:5" ht="30.75" customHeight="1" x14ac:dyDescent="0.25">
      <c r="A14" s="12" t="s">
        <v>178</v>
      </c>
      <c r="B14" s="370" t="s">
        <v>189</v>
      </c>
      <c r="C14" s="12" t="s">
        <v>206</v>
      </c>
      <c r="D14" s="236" t="s">
        <v>407</v>
      </c>
      <c r="E14" s="16"/>
    </row>
    <row r="15" spans="1:5" ht="156" customHeight="1" x14ac:dyDescent="0.25">
      <c r="A15" s="12" t="s">
        <v>179</v>
      </c>
      <c r="B15" s="370" t="s">
        <v>190</v>
      </c>
      <c r="C15" s="12" t="s">
        <v>1176</v>
      </c>
      <c r="D15" s="236" t="s">
        <v>392</v>
      </c>
      <c r="E15" s="16"/>
    </row>
    <row r="16" spans="1:5" ht="50.25" x14ac:dyDescent="0.25">
      <c r="A16" s="12" t="s">
        <v>180</v>
      </c>
      <c r="B16" s="370" t="s">
        <v>191</v>
      </c>
      <c r="C16" s="12" t="s">
        <v>1178</v>
      </c>
      <c r="D16" s="236" t="s">
        <v>1177</v>
      </c>
      <c r="E16" s="16"/>
    </row>
    <row r="17" spans="1:5" ht="16.5" customHeight="1" x14ac:dyDescent="0.25">
      <c r="A17" s="12" t="s">
        <v>181</v>
      </c>
      <c r="B17" s="370" t="s">
        <v>192</v>
      </c>
      <c r="C17" s="12" t="s">
        <v>206</v>
      </c>
      <c r="D17" s="236" t="s">
        <v>393</v>
      </c>
      <c r="E17" s="16"/>
    </row>
    <row r="18" spans="1:5" ht="15.75" x14ac:dyDescent="0.25">
      <c r="A18" s="12" t="s">
        <v>182</v>
      </c>
      <c r="B18" s="370" t="s">
        <v>193</v>
      </c>
      <c r="C18" s="12" t="s">
        <v>394</v>
      </c>
      <c r="D18" s="236" t="s">
        <v>395</v>
      </c>
      <c r="E18" s="16"/>
    </row>
    <row r="19" spans="1:5" ht="94.5" x14ac:dyDescent="0.25">
      <c r="A19" s="12" t="s">
        <v>183</v>
      </c>
      <c r="B19" s="370" t="s">
        <v>580</v>
      </c>
      <c r="C19" s="12" t="s">
        <v>1179</v>
      </c>
      <c r="D19" s="236" t="s">
        <v>215</v>
      </c>
      <c r="E19" s="16"/>
    </row>
    <row r="20" spans="1:5" ht="15.75" x14ac:dyDescent="0.25">
      <c r="A20" s="372"/>
      <c r="B20" s="373"/>
      <c r="C20" s="372"/>
      <c r="D20" s="374"/>
      <c r="E20" s="16"/>
    </row>
    <row r="21" spans="1:5" ht="98.25" customHeight="1" x14ac:dyDescent="0.25">
      <c r="A21" s="476" t="s">
        <v>1181</v>
      </c>
      <c r="B21" s="477"/>
      <c r="C21" s="477"/>
      <c r="D21" s="477"/>
      <c r="E21" s="16"/>
    </row>
    <row r="22" spans="1:5" s="2" customFormat="1" ht="25.5" customHeight="1" x14ac:dyDescent="0.25">
      <c r="A22" s="475" t="s">
        <v>1166</v>
      </c>
      <c r="B22" s="475"/>
      <c r="C22" s="475"/>
      <c r="D22" s="475"/>
      <c r="E22" s="18"/>
    </row>
    <row r="23" spans="1:5" s="2" customFormat="1" ht="120.75" customHeight="1" x14ac:dyDescent="0.25">
      <c r="A23" s="469" t="s">
        <v>1180</v>
      </c>
      <c r="B23" s="469"/>
      <c r="C23" s="469"/>
      <c r="D23" s="469"/>
      <c r="E23" s="18"/>
    </row>
    <row r="24" spans="1:5" ht="201" customHeight="1" x14ac:dyDescent="0.25">
      <c r="A24" s="469" t="s">
        <v>396</v>
      </c>
      <c r="B24" s="469"/>
      <c r="C24" s="469"/>
      <c r="D24" s="469"/>
      <c r="E24" s="16"/>
    </row>
    <row r="25" spans="1:5" ht="18.75" x14ac:dyDescent="0.25">
      <c r="A25" s="375" t="s">
        <v>1182</v>
      </c>
      <c r="B25" s="15"/>
      <c r="C25" s="15"/>
      <c r="D25" s="15"/>
      <c r="E25" s="16"/>
    </row>
    <row r="26" spans="1:5" ht="18.75" x14ac:dyDescent="0.25">
      <c r="A26" s="375" t="s">
        <v>1183</v>
      </c>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sheetData>
  <mergeCells count="7">
    <mergeCell ref="A2:D2"/>
    <mergeCell ref="B3:B4"/>
    <mergeCell ref="B5:D5"/>
    <mergeCell ref="A22:D22"/>
    <mergeCell ref="A24:D24"/>
    <mergeCell ref="A21:D21"/>
    <mergeCell ref="A23:D23"/>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371</v>
      </c>
    </row>
    <row r="2" spans="1:5" ht="44.25" customHeight="1" x14ac:dyDescent="0.25">
      <c r="A2" s="456" t="s">
        <v>35</v>
      </c>
      <c r="B2" s="456"/>
      <c r="C2" s="456"/>
      <c r="D2" s="456"/>
    </row>
    <row r="3" spans="1:5" ht="15.75" x14ac:dyDescent="0.25">
      <c r="A3" s="8"/>
      <c r="B3" s="463" t="s">
        <v>34</v>
      </c>
      <c r="C3" s="20" t="s">
        <v>222</v>
      </c>
      <c r="D3" s="8"/>
    </row>
    <row r="4" spans="1:5" ht="17.25" customHeight="1" x14ac:dyDescent="0.25">
      <c r="A4" s="14"/>
      <c r="B4" s="464"/>
      <c r="C4" s="20" t="s">
        <v>196</v>
      </c>
      <c r="D4" s="14"/>
    </row>
    <row r="5" spans="1:5" ht="21.75" customHeight="1" x14ac:dyDescent="0.25">
      <c r="A5" s="16"/>
      <c r="B5" s="466" t="s">
        <v>372</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row>
    <row r="8" spans="1:5" ht="126" x14ac:dyDescent="0.25">
      <c r="A8" s="12" t="s">
        <v>172</v>
      </c>
      <c r="B8" s="20" t="s">
        <v>5</v>
      </c>
      <c r="C8" s="12" t="s">
        <v>373</v>
      </c>
      <c r="D8" s="236" t="s">
        <v>374</v>
      </c>
    </row>
    <row r="9" spans="1:5" ht="63" x14ac:dyDescent="0.25">
      <c r="A9" s="12" t="s">
        <v>173</v>
      </c>
      <c r="B9" s="20" t="s">
        <v>6</v>
      </c>
      <c r="C9" s="12" t="s">
        <v>276</v>
      </c>
      <c r="D9" s="236" t="s">
        <v>248</v>
      </c>
    </row>
    <row r="10" spans="1:5" ht="94.5" x14ac:dyDescent="0.25">
      <c r="A10" s="12" t="s">
        <v>174</v>
      </c>
      <c r="B10" s="20" t="s">
        <v>185</v>
      </c>
      <c r="C10" s="12" t="s">
        <v>228</v>
      </c>
      <c r="D10" s="236" t="s">
        <v>277</v>
      </c>
    </row>
    <row r="11" spans="1:5" ht="126" x14ac:dyDescent="0.25">
      <c r="A11" s="12" t="s">
        <v>175</v>
      </c>
      <c r="B11" s="20" t="s">
        <v>186</v>
      </c>
      <c r="C11" s="12" t="s">
        <v>278</v>
      </c>
      <c r="D11" s="236" t="s">
        <v>279</v>
      </c>
    </row>
    <row r="12" spans="1:5" ht="47.25" x14ac:dyDescent="0.25">
      <c r="A12" s="12" t="s">
        <v>176</v>
      </c>
      <c r="B12" s="20" t="s">
        <v>187</v>
      </c>
      <c r="C12" s="12" t="s">
        <v>206</v>
      </c>
      <c r="D12" s="236" t="s">
        <v>250</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251</v>
      </c>
      <c r="D15" s="236" t="s">
        <v>241</v>
      </c>
    </row>
    <row r="16" spans="1:5" ht="47.25" x14ac:dyDescent="0.25">
      <c r="A16" s="42" t="s">
        <v>234</v>
      </c>
      <c r="B16" s="468"/>
      <c r="C16" s="12" t="s">
        <v>242</v>
      </c>
      <c r="D16" s="236" t="s">
        <v>243</v>
      </c>
    </row>
    <row r="17" spans="1:4" ht="47.25" x14ac:dyDescent="0.25">
      <c r="A17" s="12" t="s">
        <v>180</v>
      </c>
      <c r="B17" s="20" t="s">
        <v>191</v>
      </c>
      <c r="C17" s="12" t="s">
        <v>375</v>
      </c>
      <c r="D17" s="236" t="s">
        <v>376</v>
      </c>
    </row>
    <row r="18" spans="1:4" ht="31.5" x14ac:dyDescent="0.25">
      <c r="A18" s="12" t="s">
        <v>181</v>
      </c>
      <c r="B18" s="20" t="s">
        <v>192</v>
      </c>
      <c r="C18" s="12" t="s">
        <v>206</v>
      </c>
      <c r="D18" s="236"/>
    </row>
    <row r="19" spans="1:4" ht="15.75" x14ac:dyDescent="0.25">
      <c r="A19" s="12" t="s">
        <v>182</v>
      </c>
      <c r="B19" s="20" t="s">
        <v>193</v>
      </c>
      <c r="C19" s="12" t="s">
        <v>258</v>
      </c>
      <c r="D19" s="236"/>
    </row>
    <row r="20" spans="1:4" ht="61.5" customHeight="1" x14ac:dyDescent="0.25">
      <c r="A20" s="12" t="s">
        <v>183</v>
      </c>
      <c r="B20" s="20" t="s">
        <v>194</v>
      </c>
      <c r="C20" s="12" t="s">
        <v>377</v>
      </c>
      <c r="D20" s="236" t="s">
        <v>215</v>
      </c>
    </row>
    <row r="21" spans="1:4" ht="15.75" x14ac:dyDescent="0.25">
      <c r="A21" s="13"/>
      <c r="B21" s="14"/>
      <c r="C21" s="14"/>
      <c r="D21" s="14"/>
    </row>
    <row r="22" spans="1:4" s="2" customFormat="1" ht="17.25" customHeight="1" x14ac:dyDescent="0.25">
      <c r="A22" s="465" t="s">
        <v>195</v>
      </c>
      <c r="B22" s="465"/>
      <c r="C22" s="465"/>
      <c r="D22" s="465"/>
    </row>
    <row r="23" spans="1:4" ht="98.25" customHeight="1" x14ac:dyDescent="0.25">
      <c r="A23" s="467" t="s">
        <v>378</v>
      </c>
      <c r="B23" s="467"/>
      <c r="C23" s="467"/>
      <c r="D23" s="467"/>
    </row>
    <row r="24" spans="1:4" ht="13.5" customHeight="1" x14ac:dyDescent="0.25">
      <c r="A24" s="22"/>
      <c r="B24" s="22"/>
      <c r="C24" s="22"/>
      <c r="D24" s="22"/>
    </row>
    <row r="25" spans="1:4" ht="34.5" customHeight="1" x14ac:dyDescent="0.25">
      <c r="A25" s="469" t="s">
        <v>252</v>
      </c>
      <c r="B25" s="469"/>
      <c r="C25" s="469"/>
      <c r="D25" s="469"/>
    </row>
    <row r="26" spans="1:4" ht="45.75" x14ac:dyDescent="0.25">
      <c r="A26" s="191" t="s">
        <v>398</v>
      </c>
      <c r="B26" s="123" t="s">
        <v>399</v>
      </c>
      <c r="C26" s="41" t="s">
        <v>401</v>
      </c>
      <c r="D26" s="22"/>
    </row>
    <row r="27" spans="1:4" x14ac:dyDescent="0.25">
      <c r="A27" s="192">
        <v>1</v>
      </c>
      <c r="B27" s="193">
        <v>150.05000000000001</v>
      </c>
      <c r="C27" s="15"/>
      <c r="D27" s="15"/>
    </row>
    <row r="28" spans="1:4" x14ac:dyDescent="0.25">
      <c r="A28" s="192">
        <v>2</v>
      </c>
      <c r="B28" s="193">
        <v>150.0625</v>
      </c>
      <c r="C28" s="15"/>
      <c r="D28" s="15"/>
    </row>
    <row r="29" spans="1:4" x14ac:dyDescent="0.25">
      <c r="A29" s="192">
        <v>3</v>
      </c>
      <c r="B29" s="193">
        <v>150.07500000000002</v>
      </c>
      <c r="C29" s="15"/>
      <c r="D29" s="15"/>
    </row>
    <row r="30" spans="1:4" x14ac:dyDescent="0.25">
      <c r="A30" s="192">
        <v>4</v>
      </c>
      <c r="B30" s="193">
        <v>150.08750000000001</v>
      </c>
      <c r="C30" s="15"/>
      <c r="D30" s="15"/>
    </row>
    <row r="31" spans="1:4" x14ac:dyDescent="0.25">
      <c r="A31" s="192">
        <v>5</v>
      </c>
      <c r="B31" s="193">
        <v>150.10000000000002</v>
      </c>
      <c r="C31" s="15"/>
      <c r="D31" s="15"/>
    </row>
    <row r="32" spans="1:4" x14ac:dyDescent="0.25">
      <c r="A32" s="192">
        <v>6</v>
      </c>
      <c r="B32" s="193">
        <v>150.11250000000001</v>
      </c>
    </row>
    <row r="33" spans="1:2" x14ac:dyDescent="0.25">
      <c r="A33" s="192">
        <v>7</v>
      </c>
      <c r="B33" s="193">
        <v>150.125</v>
      </c>
    </row>
    <row r="34" spans="1:2" x14ac:dyDescent="0.25">
      <c r="A34" s="192">
        <v>8</v>
      </c>
      <c r="B34" s="193">
        <v>150.13750000000002</v>
      </c>
    </row>
    <row r="35" spans="1:2" x14ac:dyDescent="0.25">
      <c r="A35" s="192">
        <v>9</v>
      </c>
      <c r="B35" s="193">
        <v>150.15</v>
      </c>
    </row>
    <row r="36" spans="1:2" x14ac:dyDescent="0.25">
      <c r="A36" s="192">
        <v>10</v>
      </c>
      <c r="B36" s="193">
        <v>150.16250000000002</v>
      </c>
    </row>
    <row r="37" spans="1:2" x14ac:dyDescent="0.25">
      <c r="A37" s="192">
        <v>11</v>
      </c>
      <c r="B37" s="193">
        <v>150.17500000000001</v>
      </c>
    </row>
    <row r="38" spans="1:2" x14ac:dyDescent="0.25">
      <c r="A38" s="192">
        <v>12</v>
      </c>
      <c r="B38" s="193">
        <v>150.1875</v>
      </c>
    </row>
    <row r="39" spans="1:2" x14ac:dyDescent="0.25">
      <c r="A39" s="192">
        <v>13</v>
      </c>
      <c r="B39" s="193">
        <v>150.20000000000002</v>
      </c>
    </row>
    <row r="40" spans="1:2" x14ac:dyDescent="0.25">
      <c r="A40" s="192">
        <v>14</v>
      </c>
      <c r="B40" s="193">
        <v>150.21250000000001</v>
      </c>
    </row>
    <row r="41" spans="1:2" x14ac:dyDescent="0.25">
      <c r="A41" s="192">
        <v>15</v>
      </c>
      <c r="B41" s="193">
        <v>150.22500000000002</v>
      </c>
    </row>
    <row r="42" spans="1:2" x14ac:dyDescent="0.25">
      <c r="A42" s="192">
        <v>16</v>
      </c>
      <c r="B42" s="193">
        <v>150.23750000000001</v>
      </c>
    </row>
    <row r="43" spans="1:2" x14ac:dyDescent="0.25">
      <c r="A43" s="192">
        <v>17</v>
      </c>
      <c r="B43" s="193">
        <v>150.25</v>
      </c>
    </row>
    <row r="44" spans="1:2" x14ac:dyDescent="0.25">
      <c r="A44" s="192">
        <v>18</v>
      </c>
      <c r="B44" s="193">
        <v>150.26250000000002</v>
      </c>
    </row>
    <row r="45" spans="1:2" x14ac:dyDescent="0.25">
      <c r="A45" s="192">
        <v>19</v>
      </c>
      <c r="B45" s="193">
        <v>150.27500000000001</v>
      </c>
    </row>
    <row r="46" spans="1:2" x14ac:dyDescent="0.25">
      <c r="A46" s="192">
        <v>20</v>
      </c>
      <c r="B46" s="193">
        <v>150.28750000000002</v>
      </c>
    </row>
    <row r="47" spans="1:2" x14ac:dyDescent="0.25">
      <c r="A47" s="192">
        <v>21</v>
      </c>
      <c r="B47" s="193">
        <v>150.30000000000001</v>
      </c>
    </row>
    <row r="48" spans="1:2" x14ac:dyDescent="0.25">
      <c r="A48" s="192">
        <v>22</v>
      </c>
      <c r="B48" s="193">
        <v>150.3125</v>
      </c>
    </row>
    <row r="49" spans="1:2" x14ac:dyDescent="0.25">
      <c r="A49" s="192">
        <v>23</v>
      </c>
      <c r="B49" s="193">
        <v>150.32500000000002</v>
      </c>
    </row>
    <row r="50" spans="1:2" x14ac:dyDescent="0.25">
      <c r="A50" s="192">
        <v>24</v>
      </c>
      <c r="B50" s="193">
        <v>150.33750000000001</v>
      </c>
    </row>
    <row r="51" spans="1:2" x14ac:dyDescent="0.25">
      <c r="A51" s="192">
        <v>25</v>
      </c>
      <c r="B51" s="193">
        <v>150.35000000000002</v>
      </c>
    </row>
    <row r="52" spans="1:2" x14ac:dyDescent="0.25">
      <c r="A52" s="192">
        <v>26</v>
      </c>
      <c r="B52" s="193">
        <v>150.36250000000001</v>
      </c>
    </row>
    <row r="53" spans="1:2" x14ac:dyDescent="0.25">
      <c r="A53" s="192">
        <v>27</v>
      </c>
      <c r="B53" s="193">
        <v>150.375</v>
      </c>
    </row>
    <row r="54" spans="1:2" x14ac:dyDescent="0.25">
      <c r="A54" s="192">
        <v>28</v>
      </c>
      <c r="B54" s="193">
        <v>150.38750000000002</v>
      </c>
    </row>
    <row r="55" spans="1:2" x14ac:dyDescent="0.25">
      <c r="A55" s="192">
        <v>29</v>
      </c>
      <c r="B55" s="193">
        <v>150.4</v>
      </c>
    </row>
    <row r="56" spans="1:2" x14ac:dyDescent="0.25">
      <c r="A56" s="192">
        <v>30</v>
      </c>
      <c r="B56" s="193">
        <v>150.41250000000002</v>
      </c>
    </row>
    <row r="57" spans="1:2" x14ac:dyDescent="0.25">
      <c r="A57" s="192">
        <v>31</v>
      </c>
      <c r="B57" s="193">
        <v>150.42500000000001</v>
      </c>
    </row>
    <row r="58" spans="1:2" x14ac:dyDescent="0.25">
      <c r="A58" s="192">
        <v>32</v>
      </c>
      <c r="B58" s="193">
        <v>150.4375</v>
      </c>
    </row>
    <row r="59" spans="1:2" x14ac:dyDescent="0.25">
      <c r="A59" s="192">
        <v>33</v>
      </c>
      <c r="B59" s="193">
        <v>150.45000000000002</v>
      </c>
    </row>
    <row r="60" spans="1:2" x14ac:dyDescent="0.25">
      <c r="A60" s="192">
        <v>34</v>
      </c>
      <c r="B60" s="193">
        <v>150.46250000000001</v>
      </c>
    </row>
    <row r="61" spans="1:2" x14ac:dyDescent="0.25">
      <c r="A61" s="192">
        <v>35</v>
      </c>
      <c r="B61" s="193">
        <v>150.47500000000002</v>
      </c>
    </row>
    <row r="62" spans="1:2" x14ac:dyDescent="0.25">
      <c r="A62" s="192">
        <v>36</v>
      </c>
      <c r="B62" s="193">
        <v>150.48750000000001</v>
      </c>
    </row>
    <row r="63" spans="1:2" x14ac:dyDescent="0.25">
      <c r="A63" s="192">
        <v>37</v>
      </c>
      <c r="B63" s="193">
        <v>150.5</v>
      </c>
    </row>
    <row r="64" spans="1:2" x14ac:dyDescent="0.25">
      <c r="A64" s="192">
        <v>38</v>
      </c>
      <c r="B64" s="193">
        <v>150.51250000000002</v>
      </c>
    </row>
    <row r="65" spans="1:2" x14ac:dyDescent="0.25">
      <c r="A65" s="192">
        <v>39</v>
      </c>
      <c r="B65" s="193">
        <v>150.52500000000001</v>
      </c>
    </row>
    <row r="66" spans="1:2" x14ac:dyDescent="0.25">
      <c r="A66" s="192">
        <v>40</v>
      </c>
      <c r="B66" s="193">
        <v>150.53750000000002</v>
      </c>
    </row>
    <row r="67" spans="1:2" x14ac:dyDescent="0.25">
      <c r="A67" s="192">
        <v>41</v>
      </c>
      <c r="B67" s="193">
        <v>150.55000000000001</v>
      </c>
    </row>
    <row r="68" spans="1:2" x14ac:dyDescent="0.25">
      <c r="A68" s="192">
        <v>42</v>
      </c>
      <c r="B68" s="193">
        <v>150.5625</v>
      </c>
    </row>
    <row r="69" spans="1:2" x14ac:dyDescent="0.25">
      <c r="A69" s="192">
        <v>43</v>
      </c>
      <c r="B69" s="193">
        <v>150.57500000000002</v>
      </c>
    </row>
    <row r="70" spans="1:2" x14ac:dyDescent="0.25">
      <c r="A70" s="192">
        <v>44</v>
      </c>
      <c r="B70" s="193">
        <v>150.58750000000001</v>
      </c>
    </row>
    <row r="71" spans="1:2" x14ac:dyDescent="0.25">
      <c r="A71" s="192">
        <v>45</v>
      </c>
      <c r="B71" s="193">
        <v>150.60000000000002</v>
      </c>
    </row>
    <row r="72" spans="1:2" x14ac:dyDescent="0.25">
      <c r="A72" s="192">
        <v>46</v>
      </c>
      <c r="B72" s="193">
        <v>150.61250000000001</v>
      </c>
    </row>
    <row r="73" spans="1:2" x14ac:dyDescent="0.25">
      <c r="A73" s="192">
        <v>47</v>
      </c>
      <c r="B73" s="193">
        <v>150.625</v>
      </c>
    </row>
    <row r="74" spans="1:2" x14ac:dyDescent="0.25">
      <c r="A74" s="192">
        <v>48</v>
      </c>
      <c r="B74" s="193">
        <v>150.63750000000002</v>
      </c>
    </row>
    <row r="75" spans="1:2" x14ac:dyDescent="0.25">
      <c r="A75" s="192">
        <v>49</v>
      </c>
      <c r="B75" s="193">
        <v>150.65</v>
      </c>
    </row>
    <row r="76" spans="1:2" x14ac:dyDescent="0.25">
      <c r="A76" s="192">
        <v>50</v>
      </c>
      <c r="B76" s="193">
        <v>150.66250000000002</v>
      </c>
    </row>
    <row r="77" spans="1:2" x14ac:dyDescent="0.25">
      <c r="A77" s="192">
        <v>51</v>
      </c>
      <c r="B77" s="193">
        <v>150.67500000000001</v>
      </c>
    </row>
    <row r="78" spans="1:2" x14ac:dyDescent="0.25">
      <c r="A78" s="192">
        <v>52</v>
      </c>
      <c r="B78" s="193">
        <v>150.6875</v>
      </c>
    </row>
    <row r="79" spans="1:2" x14ac:dyDescent="0.25">
      <c r="A79" s="192">
        <v>53</v>
      </c>
      <c r="B79" s="193">
        <v>150.70000000000002</v>
      </c>
    </row>
    <row r="80" spans="1:2" x14ac:dyDescent="0.25">
      <c r="A80" s="192">
        <v>54</v>
      </c>
      <c r="B80" s="193">
        <v>150.71250000000001</v>
      </c>
    </row>
    <row r="81" spans="1:2" x14ac:dyDescent="0.25">
      <c r="A81" s="192">
        <v>55</v>
      </c>
      <c r="B81" s="193">
        <v>150.72500000000002</v>
      </c>
    </row>
    <row r="82" spans="1:2" x14ac:dyDescent="0.25">
      <c r="A82" s="192">
        <v>56</v>
      </c>
      <c r="B82" s="193">
        <v>150.73750000000001</v>
      </c>
    </row>
    <row r="83" spans="1:2" x14ac:dyDescent="0.25">
      <c r="A83" s="192">
        <v>57</v>
      </c>
      <c r="B83" s="193">
        <v>150.75</v>
      </c>
    </row>
    <row r="84" spans="1:2" x14ac:dyDescent="0.25">
      <c r="A84" s="192">
        <v>58</v>
      </c>
      <c r="B84" s="193">
        <v>150.76250000000002</v>
      </c>
    </row>
    <row r="85" spans="1:2" x14ac:dyDescent="0.25">
      <c r="A85" s="192">
        <v>59</v>
      </c>
      <c r="B85" s="193">
        <v>150.77500000000001</v>
      </c>
    </row>
    <row r="86" spans="1:2" x14ac:dyDescent="0.25">
      <c r="A86" s="192">
        <v>60</v>
      </c>
      <c r="B86" s="193">
        <v>150.78750000000002</v>
      </c>
    </row>
    <row r="87" spans="1:2" x14ac:dyDescent="0.25">
      <c r="A87" s="192">
        <v>61</v>
      </c>
      <c r="B87" s="193">
        <v>150.80000000000001</v>
      </c>
    </row>
    <row r="88" spans="1:2" x14ac:dyDescent="0.25">
      <c r="A88" s="192">
        <v>62</v>
      </c>
      <c r="B88" s="193">
        <v>150.8125</v>
      </c>
    </row>
    <row r="89" spans="1:2" x14ac:dyDescent="0.25">
      <c r="A89" s="192">
        <v>63</v>
      </c>
      <c r="B89" s="193">
        <v>150.82500000000002</v>
      </c>
    </row>
    <row r="90" spans="1:2" x14ac:dyDescent="0.25">
      <c r="A90" s="192">
        <v>64</v>
      </c>
      <c r="B90" s="193">
        <v>150.83750000000001</v>
      </c>
    </row>
    <row r="91" spans="1:2" x14ac:dyDescent="0.25">
      <c r="A91" s="192">
        <v>65</v>
      </c>
      <c r="B91" s="193">
        <v>150.85000000000002</v>
      </c>
    </row>
    <row r="92" spans="1:2" x14ac:dyDescent="0.25">
      <c r="A92" s="192">
        <v>66</v>
      </c>
      <c r="B92" s="193">
        <v>150.86250000000001</v>
      </c>
    </row>
    <row r="93" spans="1:2" x14ac:dyDescent="0.25">
      <c r="A93" s="192">
        <v>67</v>
      </c>
      <c r="B93" s="193">
        <v>150.875</v>
      </c>
    </row>
    <row r="94" spans="1:2" x14ac:dyDescent="0.25">
      <c r="A94" s="192">
        <v>68</v>
      </c>
      <c r="B94" s="193">
        <v>150.88750000000002</v>
      </c>
    </row>
    <row r="95" spans="1:2" x14ac:dyDescent="0.25">
      <c r="A95" s="192">
        <v>69</v>
      </c>
      <c r="B95" s="193">
        <v>150.9</v>
      </c>
    </row>
    <row r="96" spans="1:2" x14ac:dyDescent="0.25">
      <c r="A96" s="192">
        <v>70</v>
      </c>
      <c r="B96" s="193">
        <v>150.91250000000002</v>
      </c>
    </row>
    <row r="97" spans="1:2" x14ac:dyDescent="0.25">
      <c r="A97" s="192">
        <v>71</v>
      </c>
      <c r="B97" s="193">
        <v>150.92500000000001</v>
      </c>
    </row>
    <row r="98" spans="1:2" x14ac:dyDescent="0.25">
      <c r="A98" s="192">
        <v>72</v>
      </c>
      <c r="B98" s="193">
        <v>150.9375</v>
      </c>
    </row>
    <row r="99" spans="1:2" x14ac:dyDescent="0.25">
      <c r="A99" s="192">
        <v>73</v>
      </c>
      <c r="B99" s="193">
        <v>150.95000000000002</v>
      </c>
    </row>
    <row r="100" spans="1:2" x14ac:dyDescent="0.25">
      <c r="A100" s="192">
        <v>74</v>
      </c>
      <c r="B100" s="193">
        <v>150.96250000000001</v>
      </c>
    </row>
    <row r="101" spans="1:2" x14ac:dyDescent="0.25">
      <c r="A101" s="192">
        <v>75</v>
      </c>
      <c r="B101" s="193">
        <v>150.97500000000002</v>
      </c>
    </row>
    <row r="102" spans="1:2" x14ac:dyDescent="0.25">
      <c r="A102" s="192">
        <v>76</v>
      </c>
      <c r="B102" s="193">
        <v>150.98750000000001</v>
      </c>
    </row>
    <row r="103" spans="1:2" x14ac:dyDescent="0.25">
      <c r="A103" s="192">
        <v>77</v>
      </c>
      <c r="B103" s="193">
        <v>151</v>
      </c>
    </row>
    <row r="104" spans="1:2" x14ac:dyDescent="0.25">
      <c r="A104" s="192">
        <v>78</v>
      </c>
      <c r="B104" s="193">
        <v>151.01250000000002</v>
      </c>
    </row>
    <row r="105" spans="1:2" x14ac:dyDescent="0.25">
      <c r="A105" s="192">
        <v>79</v>
      </c>
      <c r="B105" s="193">
        <v>151.02500000000001</v>
      </c>
    </row>
    <row r="106" spans="1:2" x14ac:dyDescent="0.25">
      <c r="A106" s="192">
        <v>80</v>
      </c>
      <c r="B106" s="193">
        <v>151.03750000000002</v>
      </c>
    </row>
    <row r="107" spans="1:2" x14ac:dyDescent="0.25">
      <c r="A107" s="192">
        <v>81</v>
      </c>
      <c r="B107" s="193">
        <v>151.05000000000001</v>
      </c>
    </row>
    <row r="108" spans="1:2" x14ac:dyDescent="0.25">
      <c r="A108" s="192">
        <v>82</v>
      </c>
      <c r="B108" s="193">
        <v>151.0625</v>
      </c>
    </row>
    <row r="109" spans="1:2" x14ac:dyDescent="0.25">
      <c r="A109" s="192">
        <v>83</v>
      </c>
      <c r="B109" s="193">
        <v>151.07500000000002</v>
      </c>
    </row>
    <row r="110" spans="1:2" x14ac:dyDescent="0.25">
      <c r="A110" s="192">
        <v>84</v>
      </c>
      <c r="B110" s="193">
        <v>151.08750000000001</v>
      </c>
    </row>
    <row r="111" spans="1:2" x14ac:dyDescent="0.25">
      <c r="A111" s="192">
        <v>85</v>
      </c>
      <c r="B111" s="193">
        <v>151.10000000000002</v>
      </c>
    </row>
    <row r="112" spans="1:2" x14ac:dyDescent="0.25">
      <c r="A112" s="192">
        <v>86</v>
      </c>
      <c r="B112" s="193">
        <v>151.11250000000001</v>
      </c>
    </row>
    <row r="113" spans="1:2" x14ac:dyDescent="0.25">
      <c r="A113" s="192">
        <v>87</v>
      </c>
      <c r="B113" s="193">
        <v>151.125</v>
      </c>
    </row>
    <row r="114" spans="1:2" x14ac:dyDescent="0.25">
      <c r="A114" s="192">
        <v>88</v>
      </c>
      <c r="B114" s="193">
        <v>151.13750000000002</v>
      </c>
    </row>
    <row r="115" spans="1:2" x14ac:dyDescent="0.25">
      <c r="A115" s="192">
        <v>89</v>
      </c>
      <c r="B115" s="193">
        <v>151.15</v>
      </c>
    </row>
    <row r="116" spans="1:2" x14ac:dyDescent="0.25">
      <c r="A116" s="192">
        <v>90</v>
      </c>
      <c r="B116" s="193">
        <v>151.16250000000002</v>
      </c>
    </row>
    <row r="117" spans="1:2" x14ac:dyDescent="0.25">
      <c r="A117" s="192">
        <v>91</v>
      </c>
      <c r="B117" s="193">
        <v>151.17500000000001</v>
      </c>
    </row>
    <row r="118" spans="1:2" x14ac:dyDescent="0.25">
      <c r="A118" s="192">
        <v>92</v>
      </c>
      <c r="B118" s="193">
        <v>151.1875</v>
      </c>
    </row>
    <row r="119" spans="1:2" x14ac:dyDescent="0.25">
      <c r="A119" s="192">
        <v>93</v>
      </c>
      <c r="B119" s="193">
        <v>151.20000000000002</v>
      </c>
    </row>
    <row r="120" spans="1:2" x14ac:dyDescent="0.25">
      <c r="A120" s="192">
        <v>94</v>
      </c>
      <c r="B120" s="193">
        <v>151.21250000000001</v>
      </c>
    </row>
    <row r="121" spans="1:2" x14ac:dyDescent="0.25">
      <c r="A121" s="192">
        <v>95</v>
      </c>
      <c r="B121" s="193">
        <v>151.22500000000002</v>
      </c>
    </row>
    <row r="122" spans="1:2" x14ac:dyDescent="0.25">
      <c r="A122" s="192">
        <v>96</v>
      </c>
      <c r="B122" s="193">
        <v>151.23750000000001</v>
      </c>
    </row>
    <row r="123" spans="1:2" x14ac:dyDescent="0.25">
      <c r="A123" s="192">
        <v>97</v>
      </c>
      <c r="B123" s="193">
        <v>151.25</v>
      </c>
    </row>
    <row r="124" spans="1:2" x14ac:dyDescent="0.25">
      <c r="A124" s="192">
        <v>98</v>
      </c>
      <c r="B124" s="193">
        <v>151.26250000000002</v>
      </c>
    </row>
    <row r="125" spans="1:2" x14ac:dyDescent="0.25">
      <c r="A125" s="192">
        <v>99</v>
      </c>
      <c r="B125" s="193">
        <v>151.27500000000001</v>
      </c>
    </row>
    <row r="126" spans="1:2" x14ac:dyDescent="0.25">
      <c r="A126" s="192">
        <v>100</v>
      </c>
      <c r="B126" s="193">
        <v>151.28750000000002</v>
      </c>
    </row>
    <row r="127" spans="1:2" x14ac:dyDescent="0.25">
      <c r="A127" s="192">
        <v>101</v>
      </c>
      <c r="B127" s="193">
        <v>151.30000000000001</v>
      </c>
    </row>
    <row r="128" spans="1:2" x14ac:dyDescent="0.25">
      <c r="A128" s="192">
        <v>102</v>
      </c>
      <c r="B128" s="193">
        <v>151.3125</v>
      </c>
    </row>
    <row r="129" spans="1:2" x14ac:dyDescent="0.25">
      <c r="A129" s="192">
        <v>103</v>
      </c>
      <c r="B129" s="193">
        <v>151.32500000000002</v>
      </c>
    </row>
    <row r="130" spans="1:2" x14ac:dyDescent="0.25">
      <c r="A130" s="192">
        <v>104</v>
      </c>
      <c r="B130" s="193">
        <v>151.33750000000001</v>
      </c>
    </row>
    <row r="131" spans="1:2" x14ac:dyDescent="0.25">
      <c r="A131" s="192">
        <v>105</v>
      </c>
      <c r="B131" s="193">
        <v>151.35000000000002</v>
      </c>
    </row>
    <row r="132" spans="1:2" x14ac:dyDescent="0.25">
      <c r="A132" s="192">
        <v>106</v>
      </c>
      <c r="B132" s="193">
        <v>151.36250000000001</v>
      </c>
    </row>
    <row r="133" spans="1:2" x14ac:dyDescent="0.25">
      <c r="A133" s="192">
        <v>107</v>
      </c>
      <c r="B133" s="193">
        <v>151.375</v>
      </c>
    </row>
    <row r="134" spans="1:2" x14ac:dyDescent="0.25">
      <c r="A134" s="192">
        <v>108</v>
      </c>
      <c r="B134" s="193">
        <v>151.38750000000002</v>
      </c>
    </row>
    <row r="135" spans="1:2" x14ac:dyDescent="0.25">
      <c r="A135" s="192">
        <v>109</v>
      </c>
      <c r="B135" s="193">
        <v>151.4</v>
      </c>
    </row>
    <row r="136" spans="1:2" x14ac:dyDescent="0.25">
      <c r="A136" s="192">
        <v>110</v>
      </c>
      <c r="B136" s="193">
        <v>151.41250000000002</v>
      </c>
    </row>
    <row r="137" spans="1:2" x14ac:dyDescent="0.25">
      <c r="A137" s="192">
        <v>111</v>
      </c>
      <c r="B137" s="193">
        <v>151.42500000000001</v>
      </c>
    </row>
    <row r="138" spans="1:2" x14ac:dyDescent="0.25">
      <c r="A138" s="192">
        <v>112</v>
      </c>
      <c r="B138" s="193">
        <v>151.4375</v>
      </c>
    </row>
    <row r="139" spans="1:2" x14ac:dyDescent="0.25">
      <c r="A139" s="192">
        <v>113</v>
      </c>
      <c r="B139" s="193">
        <v>151.45000000000002</v>
      </c>
    </row>
    <row r="140" spans="1:2" x14ac:dyDescent="0.25">
      <c r="A140" s="192">
        <v>114</v>
      </c>
      <c r="B140" s="193">
        <v>151.46250000000001</v>
      </c>
    </row>
    <row r="141" spans="1:2" x14ac:dyDescent="0.25">
      <c r="A141" s="192">
        <v>115</v>
      </c>
      <c r="B141" s="193">
        <v>151.47500000000002</v>
      </c>
    </row>
    <row r="142" spans="1:2" x14ac:dyDescent="0.25">
      <c r="A142" s="192">
        <v>116</v>
      </c>
      <c r="B142" s="193">
        <v>151.48750000000001</v>
      </c>
    </row>
    <row r="143" spans="1:2" x14ac:dyDescent="0.25">
      <c r="A143" s="192">
        <v>117</v>
      </c>
      <c r="B143" s="193">
        <v>151.5</v>
      </c>
    </row>
    <row r="144" spans="1:2" x14ac:dyDescent="0.25">
      <c r="A144" s="192">
        <v>118</v>
      </c>
      <c r="B144" s="193">
        <v>151.51250000000002</v>
      </c>
    </row>
    <row r="145" spans="1:2" x14ac:dyDescent="0.25">
      <c r="A145" s="192">
        <v>119</v>
      </c>
      <c r="B145" s="193">
        <v>151.52500000000001</v>
      </c>
    </row>
    <row r="146" spans="1:2" x14ac:dyDescent="0.25">
      <c r="A146" s="192">
        <v>120</v>
      </c>
      <c r="B146" s="193">
        <v>151.53750000000002</v>
      </c>
    </row>
    <row r="147" spans="1:2" x14ac:dyDescent="0.25">
      <c r="A147" s="192">
        <v>121</v>
      </c>
      <c r="B147" s="193">
        <v>151.55000000000001</v>
      </c>
    </row>
    <row r="148" spans="1:2" x14ac:dyDescent="0.25">
      <c r="A148" s="192">
        <v>122</v>
      </c>
      <c r="B148" s="193">
        <v>151.5625</v>
      </c>
    </row>
    <row r="149" spans="1:2" x14ac:dyDescent="0.25">
      <c r="A149" s="192">
        <v>123</v>
      </c>
      <c r="B149" s="193">
        <v>151.57500000000002</v>
      </c>
    </row>
    <row r="150" spans="1:2" x14ac:dyDescent="0.25">
      <c r="A150" s="192">
        <v>124</v>
      </c>
      <c r="B150" s="193">
        <v>151.58750000000001</v>
      </c>
    </row>
    <row r="151" spans="1:2" x14ac:dyDescent="0.25">
      <c r="A151" s="192">
        <v>125</v>
      </c>
      <c r="B151" s="193">
        <v>151.60000000000002</v>
      </c>
    </row>
    <row r="152" spans="1:2" x14ac:dyDescent="0.25">
      <c r="A152" s="192">
        <v>126</v>
      </c>
      <c r="B152" s="193">
        <v>151.61250000000001</v>
      </c>
    </row>
    <row r="153" spans="1:2" x14ac:dyDescent="0.25">
      <c r="A153" s="192">
        <v>127</v>
      </c>
      <c r="B153" s="193">
        <v>151.625</v>
      </c>
    </row>
    <row r="154" spans="1:2" x14ac:dyDescent="0.25">
      <c r="A154" s="192">
        <v>128</v>
      </c>
      <c r="B154" s="193">
        <v>151.63750000000002</v>
      </c>
    </row>
    <row r="155" spans="1:2" x14ac:dyDescent="0.25">
      <c r="A155" s="192">
        <v>129</v>
      </c>
      <c r="B155" s="193">
        <v>151.65</v>
      </c>
    </row>
    <row r="156" spans="1:2" x14ac:dyDescent="0.25">
      <c r="A156" s="192">
        <v>130</v>
      </c>
      <c r="B156" s="193">
        <v>151.66250000000002</v>
      </c>
    </row>
    <row r="157" spans="1:2" x14ac:dyDescent="0.25">
      <c r="A157" s="192">
        <v>131</v>
      </c>
      <c r="B157" s="193">
        <v>151.67500000000001</v>
      </c>
    </row>
    <row r="158" spans="1:2" x14ac:dyDescent="0.25">
      <c r="A158" s="192">
        <v>132</v>
      </c>
      <c r="B158" s="193">
        <v>151.6875</v>
      </c>
    </row>
    <row r="159" spans="1:2" x14ac:dyDescent="0.25">
      <c r="A159" s="192">
        <v>133</v>
      </c>
      <c r="B159" s="193">
        <v>151.70000000000002</v>
      </c>
    </row>
    <row r="160" spans="1:2" x14ac:dyDescent="0.25">
      <c r="A160" s="192">
        <v>134</v>
      </c>
      <c r="B160" s="193">
        <v>151.71250000000001</v>
      </c>
    </row>
    <row r="161" spans="1:2" x14ac:dyDescent="0.25">
      <c r="A161" s="192">
        <v>135</v>
      </c>
      <c r="B161" s="193">
        <v>151.72500000000002</v>
      </c>
    </row>
    <row r="162" spans="1:2" x14ac:dyDescent="0.25">
      <c r="A162" s="192">
        <v>136</v>
      </c>
      <c r="B162" s="193">
        <v>151.73750000000001</v>
      </c>
    </row>
    <row r="163" spans="1:2" x14ac:dyDescent="0.25">
      <c r="A163" s="192">
        <v>137</v>
      </c>
      <c r="B163" s="193">
        <v>151.75</v>
      </c>
    </row>
    <row r="164" spans="1:2" x14ac:dyDescent="0.25">
      <c r="A164" s="192">
        <v>138</v>
      </c>
      <c r="B164" s="193">
        <v>151.76250000000002</v>
      </c>
    </row>
    <row r="165" spans="1:2" x14ac:dyDescent="0.25">
      <c r="A165" s="192">
        <v>139</v>
      </c>
      <c r="B165" s="193">
        <v>151.77500000000001</v>
      </c>
    </row>
    <row r="166" spans="1:2" x14ac:dyDescent="0.25">
      <c r="A166" s="192">
        <v>140</v>
      </c>
      <c r="B166" s="193">
        <v>151.78750000000002</v>
      </c>
    </row>
    <row r="167" spans="1:2" x14ac:dyDescent="0.25">
      <c r="A167" s="192">
        <v>141</v>
      </c>
      <c r="B167" s="193">
        <v>151.80000000000001</v>
      </c>
    </row>
    <row r="168" spans="1:2" x14ac:dyDescent="0.25">
      <c r="A168" s="192">
        <v>142</v>
      </c>
      <c r="B168" s="193">
        <v>151.8125</v>
      </c>
    </row>
    <row r="169" spans="1:2" x14ac:dyDescent="0.25">
      <c r="A169" s="192">
        <v>143</v>
      </c>
      <c r="B169" s="193">
        <v>151.82500000000002</v>
      </c>
    </row>
    <row r="170" spans="1:2" x14ac:dyDescent="0.25">
      <c r="A170" s="192">
        <v>144</v>
      </c>
      <c r="B170" s="193">
        <v>151.83750000000001</v>
      </c>
    </row>
    <row r="171" spans="1:2" x14ac:dyDescent="0.25">
      <c r="A171" s="192">
        <v>145</v>
      </c>
      <c r="B171" s="193">
        <v>151.85000000000002</v>
      </c>
    </row>
    <row r="172" spans="1:2" x14ac:dyDescent="0.25">
      <c r="A172" s="192">
        <v>146</v>
      </c>
      <c r="B172" s="193">
        <v>151.86250000000001</v>
      </c>
    </row>
    <row r="173" spans="1:2" x14ac:dyDescent="0.25">
      <c r="A173" s="192">
        <v>147</v>
      </c>
      <c r="B173" s="193">
        <v>151.875</v>
      </c>
    </row>
    <row r="174" spans="1:2" x14ac:dyDescent="0.25">
      <c r="A174" s="192">
        <v>148</v>
      </c>
      <c r="B174" s="193">
        <v>151.88750000000002</v>
      </c>
    </row>
    <row r="175" spans="1:2" x14ac:dyDescent="0.25">
      <c r="A175" s="192">
        <v>149</v>
      </c>
      <c r="B175" s="193">
        <v>151.9</v>
      </c>
    </row>
    <row r="176" spans="1:2" x14ac:dyDescent="0.25">
      <c r="A176" s="192">
        <v>150</v>
      </c>
      <c r="B176" s="193">
        <v>151.91250000000002</v>
      </c>
    </row>
    <row r="177" spans="1:2" x14ac:dyDescent="0.25">
      <c r="A177" s="192">
        <v>151</v>
      </c>
      <c r="B177" s="193">
        <v>151.92500000000001</v>
      </c>
    </row>
    <row r="178" spans="1:2" x14ac:dyDescent="0.25">
      <c r="A178" s="192">
        <v>152</v>
      </c>
      <c r="B178" s="193">
        <v>151.9375</v>
      </c>
    </row>
    <row r="179" spans="1:2" x14ac:dyDescent="0.25">
      <c r="A179" s="192">
        <v>153</v>
      </c>
      <c r="B179" s="193">
        <v>151.95000000000002</v>
      </c>
    </row>
    <row r="180" spans="1:2" x14ac:dyDescent="0.25">
      <c r="A180" s="192">
        <v>154</v>
      </c>
      <c r="B180" s="193">
        <v>151.96250000000001</v>
      </c>
    </row>
    <row r="181" spans="1:2" x14ac:dyDescent="0.25">
      <c r="A181" s="192">
        <v>155</v>
      </c>
      <c r="B181" s="193">
        <v>151.97500000000002</v>
      </c>
    </row>
    <row r="182" spans="1:2" x14ac:dyDescent="0.25">
      <c r="A182" s="192">
        <v>156</v>
      </c>
      <c r="B182" s="193">
        <v>151.98750000000001</v>
      </c>
    </row>
    <row r="183" spans="1:2" x14ac:dyDescent="0.25">
      <c r="A183" s="192">
        <v>157</v>
      </c>
      <c r="B183" s="193">
        <v>152</v>
      </c>
    </row>
    <row r="184" spans="1:2" x14ac:dyDescent="0.25">
      <c r="A184" s="192">
        <v>158</v>
      </c>
      <c r="B184" s="193">
        <v>152.01250000000002</v>
      </c>
    </row>
    <row r="185" spans="1:2" x14ac:dyDescent="0.25">
      <c r="A185" s="192">
        <v>159</v>
      </c>
      <c r="B185" s="193">
        <v>152.02500000000001</v>
      </c>
    </row>
    <row r="186" spans="1:2" x14ac:dyDescent="0.25">
      <c r="A186" s="192">
        <v>160</v>
      </c>
      <c r="B186" s="193">
        <v>152.03750000000002</v>
      </c>
    </row>
    <row r="187" spans="1:2" x14ac:dyDescent="0.25">
      <c r="A187" s="192">
        <v>161</v>
      </c>
      <c r="B187" s="193">
        <v>152.05000000000001</v>
      </c>
    </row>
    <row r="188" spans="1:2" x14ac:dyDescent="0.25">
      <c r="A188" s="192">
        <v>162</v>
      </c>
      <c r="B188" s="193">
        <v>152.0625</v>
      </c>
    </row>
    <row r="189" spans="1:2" x14ac:dyDescent="0.25">
      <c r="A189" s="192">
        <v>163</v>
      </c>
      <c r="B189" s="193">
        <v>152.07500000000002</v>
      </c>
    </row>
    <row r="190" spans="1:2" x14ac:dyDescent="0.25">
      <c r="A190" s="192">
        <v>164</v>
      </c>
      <c r="B190" s="193">
        <v>152.08750000000001</v>
      </c>
    </row>
    <row r="191" spans="1:2" x14ac:dyDescent="0.25">
      <c r="A191" s="192">
        <v>165</v>
      </c>
      <c r="B191" s="193">
        <v>152.10000000000002</v>
      </c>
    </row>
    <row r="192" spans="1:2" x14ac:dyDescent="0.25">
      <c r="A192" s="192">
        <v>166</v>
      </c>
      <c r="B192" s="193">
        <v>152.11250000000001</v>
      </c>
    </row>
    <row r="193" spans="1:2" x14ac:dyDescent="0.25">
      <c r="A193" s="192">
        <v>167</v>
      </c>
      <c r="B193" s="193">
        <v>152.125</v>
      </c>
    </row>
    <row r="194" spans="1:2" x14ac:dyDescent="0.25">
      <c r="A194" s="192">
        <v>168</v>
      </c>
      <c r="B194" s="193">
        <v>152.13750000000002</v>
      </c>
    </row>
    <row r="195" spans="1:2" x14ac:dyDescent="0.25">
      <c r="A195" s="192">
        <v>169</v>
      </c>
      <c r="B195" s="193">
        <v>152.15</v>
      </c>
    </row>
    <row r="196" spans="1:2" x14ac:dyDescent="0.25">
      <c r="A196" s="192">
        <v>170</v>
      </c>
      <c r="B196" s="193">
        <v>152.16250000000002</v>
      </c>
    </row>
    <row r="197" spans="1:2" x14ac:dyDescent="0.25">
      <c r="A197" s="192">
        <v>171</v>
      </c>
      <c r="B197" s="193">
        <v>152.17500000000001</v>
      </c>
    </row>
    <row r="198" spans="1:2" x14ac:dyDescent="0.25">
      <c r="A198" s="192">
        <v>172</v>
      </c>
      <c r="B198" s="193">
        <v>152.1875</v>
      </c>
    </row>
    <row r="199" spans="1:2" x14ac:dyDescent="0.25">
      <c r="A199" s="192">
        <v>173</v>
      </c>
      <c r="B199" s="193">
        <v>152.20000000000002</v>
      </c>
    </row>
    <row r="200" spans="1:2" x14ac:dyDescent="0.25">
      <c r="A200" s="192">
        <v>174</v>
      </c>
      <c r="B200" s="193">
        <v>152.21250000000001</v>
      </c>
    </row>
    <row r="201" spans="1:2" x14ac:dyDescent="0.25">
      <c r="A201" s="192">
        <v>175</v>
      </c>
      <c r="B201" s="193">
        <v>152.22500000000002</v>
      </c>
    </row>
    <row r="202" spans="1:2" x14ac:dyDescent="0.25">
      <c r="A202" s="192">
        <v>176</v>
      </c>
      <c r="B202" s="193">
        <v>152.23750000000001</v>
      </c>
    </row>
    <row r="203" spans="1:2" x14ac:dyDescent="0.25">
      <c r="A203" s="192">
        <v>177</v>
      </c>
      <c r="B203" s="193">
        <v>152.25</v>
      </c>
    </row>
    <row r="204" spans="1:2" x14ac:dyDescent="0.25">
      <c r="A204" s="192">
        <v>178</v>
      </c>
      <c r="B204" s="193">
        <v>152.26250000000002</v>
      </c>
    </row>
    <row r="205" spans="1:2" x14ac:dyDescent="0.25">
      <c r="A205" s="192">
        <v>179</v>
      </c>
      <c r="B205" s="193">
        <v>152.27500000000001</v>
      </c>
    </row>
    <row r="206" spans="1:2" x14ac:dyDescent="0.25">
      <c r="A206" s="192">
        <v>180</v>
      </c>
      <c r="B206" s="193">
        <v>152.28750000000002</v>
      </c>
    </row>
    <row r="207" spans="1:2" x14ac:dyDescent="0.25">
      <c r="A207" s="192">
        <v>181</v>
      </c>
      <c r="B207" s="193">
        <v>152.30000000000001</v>
      </c>
    </row>
    <row r="208" spans="1:2" x14ac:dyDescent="0.25">
      <c r="A208" s="192">
        <v>182</v>
      </c>
      <c r="B208" s="193">
        <v>152.3125</v>
      </c>
    </row>
    <row r="209" spans="1:2" x14ac:dyDescent="0.25">
      <c r="A209" s="192">
        <v>183</v>
      </c>
      <c r="B209" s="193">
        <v>152.32500000000002</v>
      </c>
    </row>
    <row r="210" spans="1:2" x14ac:dyDescent="0.25">
      <c r="A210" s="192">
        <v>184</v>
      </c>
      <c r="B210" s="193">
        <v>152.33750000000001</v>
      </c>
    </row>
    <row r="211" spans="1:2" x14ac:dyDescent="0.25">
      <c r="A211" s="192">
        <v>185</v>
      </c>
      <c r="B211" s="193">
        <v>152.35000000000002</v>
      </c>
    </row>
    <row r="212" spans="1:2" x14ac:dyDescent="0.25">
      <c r="A212" s="192">
        <v>186</v>
      </c>
      <c r="B212" s="193">
        <v>152.36250000000001</v>
      </c>
    </row>
    <row r="213" spans="1:2" x14ac:dyDescent="0.25">
      <c r="A213" s="192">
        <v>187</v>
      </c>
      <c r="B213" s="193">
        <v>152.375</v>
      </c>
    </row>
    <row r="214" spans="1:2" x14ac:dyDescent="0.25">
      <c r="A214" s="192">
        <v>188</v>
      </c>
      <c r="B214" s="193">
        <v>152.38750000000002</v>
      </c>
    </row>
    <row r="215" spans="1:2" x14ac:dyDescent="0.25">
      <c r="A215" s="192">
        <v>189</v>
      </c>
      <c r="B215" s="193">
        <v>152.4</v>
      </c>
    </row>
    <row r="216" spans="1:2" x14ac:dyDescent="0.25">
      <c r="A216" s="192">
        <v>190</v>
      </c>
      <c r="B216" s="193">
        <v>152.41250000000002</v>
      </c>
    </row>
    <row r="217" spans="1:2" x14ac:dyDescent="0.25">
      <c r="A217" s="192">
        <v>191</v>
      </c>
      <c r="B217" s="193">
        <v>152.42500000000001</v>
      </c>
    </row>
    <row r="218" spans="1:2" x14ac:dyDescent="0.25">
      <c r="A218" s="192">
        <v>192</v>
      </c>
      <c r="B218" s="193">
        <v>152.4375</v>
      </c>
    </row>
    <row r="219" spans="1:2" x14ac:dyDescent="0.25">
      <c r="A219" s="192">
        <v>193</v>
      </c>
      <c r="B219" s="193">
        <v>152.45000000000002</v>
      </c>
    </row>
    <row r="220" spans="1:2" x14ac:dyDescent="0.25">
      <c r="A220" s="192">
        <v>194</v>
      </c>
      <c r="B220" s="193">
        <v>152.46250000000001</v>
      </c>
    </row>
    <row r="221" spans="1:2" x14ac:dyDescent="0.25">
      <c r="A221" s="192">
        <v>195</v>
      </c>
      <c r="B221" s="193">
        <v>152.47500000000002</v>
      </c>
    </row>
    <row r="222" spans="1:2" x14ac:dyDescent="0.25">
      <c r="A222" s="192">
        <v>196</v>
      </c>
      <c r="B222" s="193">
        <v>152.48750000000001</v>
      </c>
    </row>
    <row r="223" spans="1:2" x14ac:dyDescent="0.25">
      <c r="A223" s="192">
        <v>197</v>
      </c>
      <c r="B223" s="193">
        <v>152.5</v>
      </c>
    </row>
    <row r="224" spans="1:2" x14ac:dyDescent="0.25">
      <c r="A224" s="192">
        <v>198</v>
      </c>
      <c r="B224" s="193">
        <v>152.51250000000002</v>
      </c>
    </row>
    <row r="225" spans="1:2" x14ac:dyDescent="0.25">
      <c r="A225" s="192">
        <v>199</v>
      </c>
      <c r="B225" s="193">
        <v>152.52500000000001</v>
      </c>
    </row>
    <row r="226" spans="1:2" x14ac:dyDescent="0.25">
      <c r="A226" s="192">
        <v>200</v>
      </c>
      <c r="B226" s="193">
        <v>152.53750000000002</v>
      </c>
    </row>
    <row r="227" spans="1:2" x14ac:dyDescent="0.25">
      <c r="A227" s="192">
        <v>201</v>
      </c>
      <c r="B227" s="193">
        <v>152.55000000000001</v>
      </c>
    </row>
    <row r="228" spans="1:2" x14ac:dyDescent="0.25">
      <c r="A228" s="192">
        <v>202</v>
      </c>
      <c r="B228" s="193">
        <v>152.5625</v>
      </c>
    </row>
    <row r="229" spans="1:2" x14ac:dyDescent="0.25">
      <c r="A229" s="192">
        <v>203</v>
      </c>
      <c r="B229" s="193">
        <v>152.57500000000002</v>
      </c>
    </row>
    <row r="230" spans="1:2" x14ac:dyDescent="0.25">
      <c r="A230" s="192">
        <v>204</v>
      </c>
      <c r="B230" s="193">
        <v>152.58750000000001</v>
      </c>
    </row>
    <row r="231" spans="1:2" x14ac:dyDescent="0.25">
      <c r="A231" s="192">
        <v>205</v>
      </c>
      <c r="B231" s="193">
        <v>152.60000000000002</v>
      </c>
    </row>
    <row r="232" spans="1:2" x14ac:dyDescent="0.25">
      <c r="A232" s="192">
        <v>206</v>
      </c>
      <c r="B232" s="193">
        <v>152.61250000000001</v>
      </c>
    </row>
    <row r="233" spans="1:2" x14ac:dyDescent="0.25">
      <c r="A233" s="192">
        <v>207</v>
      </c>
      <c r="B233" s="193">
        <v>152.625</v>
      </c>
    </row>
    <row r="234" spans="1:2" x14ac:dyDescent="0.25">
      <c r="A234" s="192">
        <v>208</v>
      </c>
      <c r="B234" s="193">
        <v>152.63750000000002</v>
      </c>
    </row>
    <row r="235" spans="1:2" x14ac:dyDescent="0.25">
      <c r="A235" s="192">
        <v>209</v>
      </c>
      <c r="B235" s="193">
        <v>152.65</v>
      </c>
    </row>
    <row r="236" spans="1:2" x14ac:dyDescent="0.25">
      <c r="A236" s="192">
        <v>210</v>
      </c>
      <c r="B236" s="193">
        <v>152.66250000000002</v>
      </c>
    </row>
    <row r="237" spans="1:2" x14ac:dyDescent="0.25">
      <c r="A237" s="192">
        <v>211</v>
      </c>
      <c r="B237" s="193">
        <v>152.67500000000001</v>
      </c>
    </row>
    <row r="238" spans="1:2" x14ac:dyDescent="0.25">
      <c r="A238" s="192">
        <v>212</v>
      </c>
      <c r="B238" s="193">
        <v>152.6875</v>
      </c>
    </row>
    <row r="239" spans="1:2" x14ac:dyDescent="0.25">
      <c r="A239" s="192">
        <v>213</v>
      </c>
      <c r="B239" s="193">
        <v>152.70000000000002</v>
      </c>
    </row>
    <row r="240" spans="1:2" x14ac:dyDescent="0.25">
      <c r="A240" s="192">
        <v>214</v>
      </c>
      <c r="B240" s="193">
        <v>152.71250000000001</v>
      </c>
    </row>
    <row r="241" spans="1:2" x14ac:dyDescent="0.25">
      <c r="A241" s="192">
        <v>215</v>
      </c>
      <c r="B241" s="193">
        <v>152.72500000000002</v>
      </c>
    </row>
    <row r="242" spans="1:2" x14ac:dyDescent="0.25">
      <c r="A242" s="192">
        <v>216</v>
      </c>
      <c r="B242" s="193">
        <v>152.73750000000001</v>
      </c>
    </row>
    <row r="243" spans="1:2" x14ac:dyDescent="0.25">
      <c r="A243" s="192">
        <v>217</v>
      </c>
      <c r="B243" s="193">
        <v>152.75</v>
      </c>
    </row>
    <row r="244" spans="1:2" x14ac:dyDescent="0.25">
      <c r="A244" s="192">
        <v>218</v>
      </c>
      <c r="B244" s="193">
        <v>152.76250000000002</v>
      </c>
    </row>
    <row r="245" spans="1:2" x14ac:dyDescent="0.25">
      <c r="A245" s="192">
        <v>219</v>
      </c>
      <c r="B245" s="193">
        <v>152.77500000000001</v>
      </c>
    </row>
    <row r="246" spans="1:2" x14ac:dyDescent="0.25">
      <c r="A246" s="192">
        <v>220</v>
      </c>
      <c r="B246" s="193">
        <v>152.78750000000002</v>
      </c>
    </row>
    <row r="247" spans="1:2" x14ac:dyDescent="0.25">
      <c r="A247" s="192">
        <v>221</v>
      </c>
      <c r="B247" s="193">
        <v>152.80000000000001</v>
      </c>
    </row>
    <row r="248" spans="1:2" x14ac:dyDescent="0.25">
      <c r="A248" s="192">
        <v>222</v>
      </c>
      <c r="B248" s="193">
        <v>152.8125</v>
      </c>
    </row>
    <row r="249" spans="1:2" x14ac:dyDescent="0.25">
      <c r="A249" s="192">
        <v>223</v>
      </c>
      <c r="B249" s="193">
        <v>152.82500000000002</v>
      </c>
    </row>
    <row r="250" spans="1:2" x14ac:dyDescent="0.25">
      <c r="A250" s="192">
        <v>224</v>
      </c>
      <c r="B250" s="193">
        <v>152.83750000000001</v>
      </c>
    </row>
    <row r="251" spans="1:2" x14ac:dyDescent="0.25">
      <c r="A251" s="192">
        <v>225</v>
      </c>
      <c r="B251" s="193">
        <v>152.85000000000002</v>
      </c>
    </row>
    <row r="252" spans="1:2" x14ac:dyDescent="0.25">
      <c r="A252" s="192">
        <v>226</v>
      </c>
      <c r="B252" s="193">
        <v>152.86250000000001</v>
      </c>
    </row>
    <row r="253" spans="1:2" x14ac:dyDescent="0.25">
      <c r="A253" s="192">
        <v>227</v>
      </c>
      <c r="B253" s="193">
        <v>152.875</v>
      </c>
    </row>
    <row r="254" spans="1:2" x14ac:dyDescent="0.25">
      <c r="A254" s="192">
        <v>228</v>
      </c>
      <c r="B254" s="193">
        <v>152.88750000000002</v>
      </c>
    </row>
    <row r="255" spans="1:2" x14ac:dyDescent="0.25">
      <c r="A255" s="192">
        <v>229</v>
      </c>
      <c r="B255" s="193">
        <v>152.9</v>
      </c>
    </row>
    <row r="256" spans="1:2" x14ac:dyDescent="0.25">
      <c r="A256" s="192">
        <v>230</v>
      </c>
      <c r="B256" s="193">
        <v>152.91250000000002</v>
      </c>
    </row>
    <row r="257" spans="1:2" x14ac:dyDescent="0.25">
      <c r="A257" s="192">
        <v>231</v>
      </c>
      <c r="B257" s="193">
        <v>152.92500000000001</v>
      </c>
    </row>
    <row r="258" spans="1:2" x14ac:dyDescent="0.25">
      <c r="A258" s="192">
        <v>232</v>
      </c>
      <c r="B258" s="193">
        <v>152.9375</v>
      </c>
    </row>
    <row r="259" spans="1:2" x14ac:dyDescent="0.25">
      <c r="A259" s="192">
        <v>233</v>
      </c>
      <c r="B259" s="193">
        <v>152.95000000000002</v>
      </c>
    </row>
    <row r="260" spans="1:2" x14ac:dyDescent="0.25">
      <c r="A260" s="192">
        <v>234</v>
      </c>
      <c r="B260" s="193">
        <v>152.96250000000001</v>
      </c>
    </row>
    <row r="261" spans="1:2" x14ac:dyDescent="0.25">
      <c r="A261" s="192">
        <v>235</v>
      </c>
      <c r="B261" s="193">
        <v>152.97500000000002</v>
      </c>
    </row>
    <row r="262" spans="1:2" x14ac:dyDescent="0.25">
      <c r="A262" s="192">
        <v>236</v>
      </c>
      <c r="B262" s="193">
        <v>152.98750000000001</v>
      </c>
    </row>
    <row r="263" spans="1:2" x14ac:dyDescent="0.25">
      <c r="A263" s="192">
        <v>237</v>
      </c>
      <c r="B263" s="193">
        <v>153</v>
      </c>
    </row>
    <row r="264" spans="1:2" x14ac:dyDescent="0.25">
      <c r="A264" s="192">
        <v>238</v>
      </c>
      <c r="B264" s="193">
        <v>153.01250000000002</v>
      </c>
    </row>
    <row r="265" spans="1:2" x14ac:dyDescent="0.25">
      <c r="A265" s="192">
        <v>239</v>
      </c>
      <c r="B265" s="193">
        <v>153.02500000000001</v>
      </c>
    </row>
    <row r="266" spans="1:2" x14ac:dyDescent="0.25">
      <c r="A266" s="192">
        <v>240</v>
      </c>
      <c r="B266" s="193">
        <v>153.03750000000002</v>
      </c>
    </row>
    <row r="267" spans="1:2" x14ac:dyDescent="0.25">
      <c r="A267" s="192">
        <v>241</v>
      </c>
      <c r="B267" s="193">
        <v>153.05000000000001</v>
      </c>
    </row>
    <row r="268" spans="1:2" x14ac:dyDescent="0.25">
      <c r="A268" s="192">
        <v>242</v>
      </c>
      <c r="B268" s="193">
        <v>153.0625</v>
      </c>
    </row>
    <row r="269" spans="1:2" x14ac:dyDescent="0.25">
      <c r="A269" s="192">
        <v>243</v>
      </c>
      <c r="B269" s="193">
        <v>153.07500000000002</v>
      </c>
    </row>
    <row r="270" spans="1:2" x14ac:dyDescent="0.25">
      <c r="A270" s="192">
        <v>244</v>
      </c>
      <c r="B270" s="193">
        <v>153.08750000000001</v>
      </c>
    </row>
    <row r="271" spans="1:2" x14ac:dyDescent="0.25">
      <c r="A271" s="192">
        <v>245</v>
      </c>
      <c r="B271" s="193">
        <v>153.10000000000002</v>
      </c>
    </row>
    <row r="272" spans="1:2" x14ac:dyDescent="0.25">
      <c r="A272" s="192">
        <v>246</v>
      </c>
      <c r="B272" s="193">
        <v>153.11250000000001</v>
      </c>
    </row>
    <row r="273" spans="1:2" x14ac:dyDescent="0.25">
      <c r="A273" s="192">
        <v>247</v>
      </c>
      <c r="B273" s="193">
        <v>153.125</v>
      </c>
    </row>
    <row r="274" spans="1:2" x14ac:dyDescent="0.25">
      <c r="A274" s="192">
        <v>248</v>
      </c>
      <c r="B274" s="193">
        <v>153.13750000000002</v>
      </c>
    </row>
    <row r="275" spans="1:2" x14ac:dyDescent="0.25">
      <c r="A275" s="192">
        <v>249</v>
      </c>
      <c r="B275" s="193">
        <v>153.15</v>
      </c>
    </row>
    <row r="276" spans="1:2" x14ac:dyDescent="0.25">
      <c r="A276" s="192">
        <v>250</v>
      </c>
      <c r="B276" s="193">
        <v>153.16250000000002</v>
      </c>
    </row>
    <row r="277" spans="1:2" x14ac:dyDescent="0.25">
      <c r="A277" s="192">
        <v>251</v>
      </c>
      <c r="B277" s="193">
        <v>153.17500000000001</v>
      </c>
    </row>
    <row r="278" spans="1:2" x14ac:dyDescent="0.25">
      <c r="A278" s="192">
        <v>252</v>
      </c>
      <c r="B278" s="193">
        <v>153.1875</v>
      </c>
    </row>
    <row r="279" spans="1:2" x14ac:dyDescent="0.25">
      <c r="A279" s="192">
        <v>253</v>
      </c>
      <c r="B279" s="193">
        <v>153.20000000000002</v>
      </c>
    </row>
    <row r="280" spans="1:2" x14ac:dyDescent="0.25">
      <c r="A280" s="192">
        <v>254</v>
      </c>
      <c r="B280" s="193">
        <v>153.21250000000001</v>
      </c>
    </row>
    <row r="281" spans="1:2" x14ac:dyDescent="0.25">
      <c r="A281" s="192">
        <v>255</v>
      </c>
      <c r="B281" s="193">
        <v>153.22500000000002</v>
      </c>
    </row>
    <row r="282" spans="1:2" x14ac:dyDescent="0.25">
      <c r="A282" s="192">
        <v>256</v>
      </c>
      <c r="B282" s="193">
        <v>153.23750000000001</v>
      </c>
    </row>
    <row r="283" spans="1:2" x14ac:dyDescent="0.25">
      <c r="A283" s="192">
        <v>257</v>
      </c>
      <c r="B283" s="193">
        <v>153.25</v>
      </c>
    </row>
    <row r="284" spans="1:2" x14ac:dyDescent="0.25">
      <c r="A284" s="192">
        <v>258</v>
      </c>
      <c r="B284" s="193">
        <v>153.26250000000002</v>
      </c>
    </row>
    <row r="285" spans="1:2" x14ac:dyDescent="0.25">
      <c r="A285" s="192">
        <v>259</v>
      </c>
      <c r="B285" s="193">
        <v>153.27500000000001</v>
      </c>
    </row>
    <row r="286" spans="1:2" x14ac:dyDescent="0.25">
      <c r="A286" s="192">
        <v>260</v>
      </c>
      <c r="B286" s="193">
        <v>153.28750000000002</v>
      </c>
    </row>
    <row r="287" spans="1:2" x14ac:dyDescent="0.25">
      <c r="A287" s="192">
        <v>261</v>
      </c>
      <c r="B287" s="193">
        <v>153.30000000000001</v>
      </c>
    </row>
    <row r="288" spans="1:2" x14ac:dyDescent="0.25">
      <c r="A288" s="192">
        <v>262</v>
      </c>
      <c r="B288" s="193">
        <v>153.3125</v>
      </c>
    </row>
    <row r="289" spans="1:2" x14ac:dyDescent="0.25">
      <c r="A289" s="192">
        <v>263</v>
      </c>
      <c r="B289" s="193">
        <v>153.32500000000002</v>
      </c>
    </row>
    <row r="290" spans="1:2" x14ac:dyDescent="0.25">
      <c r="A290" s="192">
        <v>264</v>
      </c>
      <c r="B290" s="193">
        <v>153.33750000000001</v>
      </c>
    </row>
    <row r="291" spans="1:2" x14ac:dyDescent="0.25">
      <c r="A291" s="192">
        <v>265</v>
      </c>
      <c r="B291" s="193">
        <v>153.35000000000002</v>
      </c>
    </row>
    <row r="292" spans="1:2" x14ac:dyDescent="0.25">
      <c r="A292" s="192">
        <v>266</v>
      </c>
      <c r="B292" s="193">
        <v>153.36250000000001</v>
      </c>
    </row>
    <row r="293" spans="1:2" x14ac:dyDescent="0.25">
      <c r="A293" s="192">
        <v>267</v>
      </c>
      <c r="B293" s="193">
        <v>153.375</v>
      </c>
    </row>
    <row r="294" spans="1:2" x14ac:dyDescent="0.25">
      <c r="A294" s="192">
        <v>268</v>
      </c>
      <c r="B294" s="193">
        <v>153.38750000000002</v>
      </c>
    </row>
    <row r="295" spans="1:2" x14ac:dyDescent="0.25">
      <c r="A295" s="192">
        <v>269</v>
      </c>
      <c r="B295" s="193">
        <v>153.4</v>
      </c>
    </row>
    <row r="296" spans="1:2" x14ac:dyDescent="0.25">
      <c r="A296" s="192">
        <v>270</v>
      </c>
      <c r="B296" s="193">
        <v>153.41250000000002</v>
      </c>
    </row>
    <row r="297" spans="1:2" x14ac:dyDescent="0.25">
      <c r="A297" s="192">
        <v>271</v>
      </c>
      <c r="B297" s="193">
        <v>153.42500000000001</v>
      </c>
    </row>
    <row r="298" spans="1:2" x14ac:dyDescent="0.25">
      <c r="A298" s="192">
        <v>272</v>
      </c>
      <c r="B298" s="193">
        <v>153.4375</v>
      </c>
    </row>
    <row r="299" spans="1:2" x14ac:dyDescent="0.25">
      <c r="A299" s="192">
        <v>273</v>
      </c>
      <c r="B299" s="193">
        <v>153.45000000000002</v>
      </c>
    </row>
    <row r="300" spans="1:2" x14ac:dyDescent="0.25">
      <c r="A300" s="192">
        <v>274</v>
      </c>
      <c r="B300" s="193">
        <v>153.46250000000001</v>
      </c>
    </row>
    <row r="301" spans="1:2" x14ac:dyDescent="0.25">
      <c r="A301" s="192">
        <v>275</v>
      </c>
      <c r="B301" s="193">
        <v>153.47500000000002</v>
      </c>
    </row>
    <row r="302" spans="1:2" x14ac:dyDescent="0.25">
      <c r="A302" s="192">
        <v>276</v>
      </c>
      <c r="B302" s="193">
        <v>153.48750000000001</v>
      </c>
    </row>
    <row r="303" spans="1:2" x14ac:dyDescent="0.25">
      <c r="A303" s="192">
        <v>277</v>
      </c>
      <c r="B303" s="193">
        <v>153.5</v>
      </c>
    </row>
    <row r="304" spans="1:2" x14ac:dyDescent="0.25">
      <c r="A304" s="192">
        <v>278</v>
      </c>
      <c r="B304" s="193">
        <v>153.51250000000002</v>
      </c>
    </row>
    <row r="305" spans="1:2" x14ac:dyDescent="0.25">
      <c r="A305" s="192">
        <v>279</v>
      </c>
      <c r="B305" s="193">
        <v>153.52500000000001</v>
      </c>
    </row>
    <row r="306" spans="1:2" x14ac:dyDescent="0.25">
      <c r="A306" s="192">
        <v>280</v>
      </c>
      <c r="B306" s="193">
        <v>153.53750000000002</v>
      </c>
    </row>
    <row r="307" spans="1:2" x14ac:dyDescent="0.25">
      <c r="A307" s="192">
        <v>281</v>
      </c>
      <c r="B307" s="193">
        <v>153.55000000000001</v>
      </c>
    </row>
    <row r="308" spans="1:2" x14ac:dyDescent="0.25">
      <c r="A308" s="192">
        <v>282</v>
      </c>
      <c r="B308" s="193">
        <v>153.5625</v>
      </c>
    </row>
    <row r="309" spans="1:2" x14ac:dyDescent="0.25">
      <c r="A309" s="192">
        <v>283</v>
      </c>
      <c r="B309" s="193">
        <v>153.57500000000002</v>
      </c>
    </row>
    <row r="310" spans="1:2" x14ac:dyDescent="0.25">
      <c r="A310" s="192">
        <v>284</v>
      </c>
      <c r="B310" s="193">
        <v>153.58750000000001</v>
      </c>
    </row>
    <row r="311" spans="1:2" x14ac:dyDescent="0.25">
      <c r="A311" s="192">
        <v>285</v>
      </c>
      <c r="B311" s="193">
        <v>153.60000000000002</v>
      </c>
    </row>
    <row r="312" spans="1:2" x14ac:dyDescent="0.25">
      <c r="A312" s="192">
        <v>286</v>
      </c>
      <c r="B312" s="193">
        <v>153.61250000000001</v>
      </c>
    </row>
    <row r="313" spans="1:2" x14ac:dyDescent="0.25">
      <c r="A313" s="192">
        <v>287</v>
      </c>
      <c r="B313" s="193">
        <v>153.625</v>
      </c>
    </row>
    <row r="314" spans="1:2" x14ac:dyDescent="0.25">
      <c r="A314" s="192">
        <v>288</v>
      </c>
      <c r="B314" s="193">
        <v>153.63750000000002</v>
      </c>
    </row>
    <row r="315" spans="1:2" x14ac:dyDescent="0.25">
      <c r="A315" s="192">
        <v>289</v>
      </c>
      <c r="B315" s="193">
        <v>153.65</v>
      </c>
    </row>
    <row r="316" spans="1:2" x14ac:dyDescent="0.25">
      <c r="A316" s="192">
        <v>290</v>
      </c>
      <c r="B316" s="193">
        <v>153.66250000000002</v>
      </c>
    </row>
    <row r="317" spans="1:2" x14ac:dyDescent="0.25">
      <c r="A317" s="192">
        <v>291</v>
      </c>
      <c r="B317" s="193">
        <v>153.67500000000001</v>
      </c>
    </row>
    <row r="318" spans="1:2" x14ac:dyDescent="0.25">
      <c r="A318" s="192">
        <v>292</v>
      </c>
      <c r="B318" s="193">
        <v>153.6875</v>
      </c>
    </row>
    <row r="319" spans="1:2" x14ac:dyDescent="0.25">
      <c r="A319" s="192">
        <v>293</v>
      </c>
      <c r="B319" s="193">
        <v>153.70000000000002</v>
      </c>
    </row>
    <row r="320" spans="1:2" x14ac:dyDescent="0.25">
      <c r="A320" s="192">
        <v>294</v>
      </c>
      <c r="B320" s="193">
        <v>153.71250000000001</v>
      </c>
    </row>
    <row r="321" spans="1:2" x14ac:dyDescent="0.25">
      <c r="A321" s="192">
        <v>295</v>
      </c>
      <c r="B321" s="193">
        <v>153.72500000000002</v>
      </c>
    </row>
    <row r="322" spans="1:2" x14ac:dyDescent="0.25">
      <c r="A322" s="192">
        <v>296</v>
      </c>
      <c r="B322" s="193">
        <v>153.73750000000001</v>
      </c>
    </row>
    <row r="323" spans="1:2" x14ac:dyDescent="0.25">
      <c r="A323" s="192">
        <v>297</v>
      </c>
      <c r="B323" s="193">
        <v>153.75</v>
      </c>
    </row>
    <row r="324" spans="1:2" x14ac:dyDescent="0.25">
      <c r="A324" s="192">
        <v>298</v>
      </c>
      <c r="B324" s="193">
        <v>153.76250000000002</v>
      </c>
    </row>
    <row r="325" spans="1:2" x14ac:dyDescent="0.25">
      <c r="A325" s="192">
        <v>299</v>
      </c>
      <c r="B325" s="193">
        <v>153.77500000000001</v>
      </c>
    </row>
    <row r="326" spans="1:2" x14ac:dyDescent="0.25">
      <c r="A326" s="192">
        <v>300</v>
      </c>
      <c r="B326" s="193">
        <v>153.78750000000002</v>
      </c>
    </row>
    <row r="327" spans="1:2" x14ac:dyDescent="0.25">
      <c r="A327" s="192">
        <v>301</v>
      </c>
      <c r="B327" s="193">
        <v>153.80000000000001</v>
      </c>
    </row>
    <row r="328" spans="1:2" x14ac:dyDescent="0.25">
      <c r="A328" s="192">
        <v>302</v>
      </c>
      <c r="B328" s="193">
        <v>153.8125</v>
      </c>
    </row>
    <row r="329" spans="1:2" x14ac:dyDescent="0.25">
      <c r="A329" s="192">
        <v>303</v>
      </c>
      <c r="B329" s="193">
        <v>153.82500000000002</v>
      </c>
    </row>
    <row r="330" spans="1:2" x14ac:dyDescent="0.25">
      <c r="A330" s="192">
        <v>304</v>
      </c>
      <c r="B330" s="193">
        <v>153.83750000000001</v>
      </c>
    </row>
    <row r="331" spans="1:2" x14ac:dyDescent="0.25">
      <c r="A331" s="192">
        <v>305</v>
      </c>
      <c r="B331" s="193">
        <v>153.85000000000002</v>
      </c>
    </row>
    <row r="332" spans="1:2" x14ac:dyDescent="0.25">
      <c r="A332" s="192">
        <v>306</v>
      </c>
      <c r="B332" s="193">
        <v>153.86250000000001</v>
      </c>
    </row>
    <row r="333" spans="1:2" x14ac:dyDescent="0.25">
      <c r="A333" s="192">
        <v>307</v>
      </c>
      <c r="B333" s="193">
        <v>153.875</v>
      </c>
    </row>
    <row r="334" spans="1:2" x14ac:dyDescent="0.25">
      <c r="A334" s="192">
        <v>308</v>
      </c>
      <c r="B334" s="193">
        <v>153.88750000000002</v>
      </c>
    </row>
    <row r="335" spans="1:2" x14ac:dyDescent="0.25">
      <c r="A335" s="192">
        <v>309</v>
      </c>
      <c r="B335" s="193">
        <v>153.9</v>
      </c>
    </row>
    <row r="336" spans="1:2" x14ac:dyDescent="0.25">
      <c r="A336" s="192">
        <v>310</v>
      </c>
      <c r="B336" s="193">
        <v>153.91250000000002</v>
      </c>
    </row>
    <row r="337" spans="1:2" x14ac:dyDescent="0.25">
      <c r="A337" s="192">
        <v>311</v>
      </c>
      <c r="B337" s="193">
        <v>153.92500000000001</v>
      </c>
    </row>
    <row r="338" spans="1:2" x14ac:dyDescent="0.25">
      <c r="A338" s="192">
        <v>312</v>
      </c>
      <c r="B338" s="193">
        <v>153.9375</v>
      </c>
    </row>
    <row r="339" spans="1:2" x14ac:dyDescent="0.25">
      <c r="A339" s="192">
        <v>313</v>
      </c>
      <c r="B339" s="193">
        <v>153.95000000000002</v>
      </c>
    </row>
    <row r="340" spans="1:2" x14ac:dyDescent="0.25">
      <c r="A340" s="192">
        <v>314</v>
      </c>
      <c r="B340" s="193">
        <v>153.96250000000001</v>
      </c>
    </row>
    <row r="341" spans="1:2" x14ac:dyDescent="0.25">
      <c r="A341" s="192">
        <v>315</v>
      </c>
      <c r="B341" s="193">
        <v>153.97500000000002</v>
      </c>
    </row>
    <row r="342" spans="1:2" x14ac:dyDescent="0.25">
      <c r="A342" s="192">
        <v>316</v>
      </c>
      <c r="B342" s="193">
        <v>153.98750000000001</v>
      </c>
    </row>
    <row r="343" spans="1:2" x14ac:dyDescent="0.25">
      <c r="A343" s="192">
        <v>317</v>
      </c>
      <c r="B343" s="193">
        <v>154</v>
      </c>
    </row>
    <row r="344" spans="1:2" x14ac:dyDescent="0.25">
      <c r="A344" s="192">
        <v>318</v>
      </c>
      <c r="B344" s="193">
        <v>154.01250000000002</v>
      </c>
    </row>
    <row r="345" spans="1:2" x14ac:dyDescent="0.25">
      <c r="A345" s="192">
        <v>319</v>
      </c>
      <c r="B345" s="193">
        <v>154.02500000000001</v>
      </c>
    </row>
    <row r="346" spans="1:2" x14ac:dyDescent="0.25">
      <c r="A346" s="192">
        <v>320</v>
      </c>
      <c r="B346" s="193">
        <v>154.03750000000002</v>
      </c>
    </row>
    <row r="347" spans="1:2" x14ac:dyDescent="0.25">
      <c r="A347" s="192">
        <v>321</v>
      </c>
      <c r="B347" s="193">
        <v>154.05000000000001</v>
      </c>
    </row>
    <row r="348" spans="1:2" x14ac:dyDescent="0.25">
      <c r="A348" s="192">
        <v>322</v>
      </c>
      <c r="B348" s="193">
        <v>154.0625</v>
      </c>
    </row>
    <row r="349" spans="1:2" x14ac:dyDescent="0.25">
      <c r="A349" s="192">
        <v>323</v>
      </c>
      <c r="B349" s="193">
        <v>154.07500000000002</v>
      </c>
    </row>
    <row r="350" spans="1:2" x14ac:dyDescent="0.25">
      <c r="A350" s="192">
        <v>324</v>
      </c>
      <c r="B350" s="193">
        <v>154.08750000000001</v>
      </c>
    </row>
    <row r="351" spans="1:2" x14ac:dyDescent="0.25">
      <c r="A351" s="192">
        <v>325</v>
      </c>
      <c r="B351" s="193">
        <v>154.10000000000002</v>
      </c>
    </row>
    <row r="352" spans="1:2" x14ac:dyDescent="0.25">
      <c r="A352" s="192">
        <v>326</v>
      </c>
      <c r="B352" s="193">
        <v>154.11250000000001</v>
      </c>
    </row>
    <row r="353" spans="1:2" x14ac:dyDescent="0.25">
      <c r="A353" s="192">
        <v>327</v>
      </c>
      <c r="B353" s="193">
        <v>154.125</v>
      </c>
    </row>
    <row r="354" spans="1:2" x14ac:dyDescent="0.25">
      <c r="A354" s="192">
        <v>328</v>
      </c>
      <c r="B354" s="193">
        <v>154.13750000000002</v>
      </c>
    </row>
    <row r="355" spans="1:2" x14ac:dyDescent="0.25">
      <c r="A355" s="192">
        <v>329</v>
      </c>
      <c r="B355" s="193">
        <v>154.15</v>
      </c>
    </row>
    <row r="356" spans="1:2" x14ac:dyDescent="0.25">
      <c r="A356" s="192">
        <v>330</v>
      </c>
      <c r="B356" s="193">
        <v>154.16250000000002</v>
      </c>
    </row>
    <row r="357" spans="1:2" x14ac:dyDescent="0.25">
      <c r="A357" s="192">
        <v>331</v>
      </c>
      <c r="B357" s="193">
        <v>154.17500000000001</v>
      </c>
    </row>
    <row r="358" spans="1:2" x14ac:dyDescent="0.25">
      <c r="A358" s="192">
        <v>332</v>
      </c>
      <c r="B358" s="193">
        <v>154.1875</v>
      </c>
    </row>
    <row r="359" spans="1:2" x14ac:dyDescent="0.25">
      <c r="A359" s="192">
        <v>333</v>
      </c>
      <c r="B359" s="193">
        <v>154.20000000000002</v>
      </c>
    </row>
    <row r="360" spans="1:2" x14ac:dyDescent="0.25">
      <c r="A360" s="192">
        <v>334</v>
      </c>
      <c r="B360" s="193">
        <v>154.21250000000001</v>
      </c>
    </row>
    <row r="361" spans="1:2" x14ac:dyDescent="0.25">
      <c r="A361" s="192">
        <v>335</v>
      </c>
      <c r="B361" s="193">
        <v>154.22500000000002</v>
      </c>
    </row>
    <row r="362" spans="1:2" x14ac:dyDescent="0.25">
      <c r="A362" s="192">
        <v>336</v>
      </c>
      <c r="B362" s="193">
        <v>154.23750000000001</v>
      </c>
    </row>
    <row r="363" spans="1:2" x14ac:dyDescent="0.25">
      <c r="A363" s="192">
        <v>337</v>
      </c>
      <c r="B363" s="193">
        <v>154.25</v>
      </c>
    </row>
    <row r="364" spans="1:2" x14ac:dyDescent="0.25">
      <c r="A364" s="192">
        <v>338</v>
      </c>
      <c r="B364" s="193">
        <v>154.26250000000002</v>
      </c>
    </row>
    <row r="365" spans="1:2" x14ac:dyDescent="0.25">
      <c r="A365" s="192">
        <v>339</v>
      </c>
      <c r="B365" s="193">
        <v>154.27500000000001</v>
      </c>
    </row>
    <row r="366" spans="1:2" x14ac:dyDescent="0.25">
      <c r="A366" s="192">
        <v>340</v>
      </c>
      <c r="B366" s="193">
        <v>154.28750000000002</v>
      </c>
    </row>
    <row r="367" spans="1:2" x14ac:dyDescent="0.25">
      <c r="A367" s="192">
        <v>341</v>
      </c>
      <c r="B367" s="193">
        <v>154.30000000000001</v>
      </c>
    </row>
    <row r="368" spans="1:2" x14ac:dyDescent="0.25">
      <c r="A368" s="192">
        <v>342</v>
      </c>
      <c r="B368" s="193">
        <v>154.3125</v>
      </c>
    </row>
    <row r="369" spans="1:2" x14ac:dyDescent="0.25">
      <c r="A369" s="192">
        <v>343</v>
      </c>
      <c r="B369" s="193">
        <v>154.32500000000002</v>
      </c>
    </row>
    <row r="370" spans="1:2" x14ac:dyDescent="0.25">
      <c r="A370" s="192">
        <v>344</v>
      </c>
      <c r="B370" s="193">
        <v>154.33750000000001</v>
      </c>
    </row>
    <row r="371" spans="1:2" x14ac:dyDescent="0.25">
      <c r="A371" s="192">
        <v>345</v>
      </c>
      <c r="B371" s="193">
        <v>154.35000000000002</v>
      </c>
    </row>
    <row r="372" spans="1:2" x14ac:dyDescent="0.25">
      <c r="A372" s="192">
        <v>346</v>
      </c>
      <c r="B372" s="193">
        <v>154.36250000000001</v>
      </c>
    </row>
    <row r="373" spans="1:2" x14ac:dyDescent="0.25">
      <c r="A373" s="192">
        <v>347</v>
      </c>
      <c r="B373" s="193">
        <v>154.375</v>
      </c>
    </row>
    <row r="374" spans="1:2" x14ac:dyDescent="0.25">
      <c r="A374" s="192">
        <v>348</v>
      </c>
      <c r="B374" s="193">
        <v>154.38750000000002</v>
      </c>
    </row>
    <row r="375" spans="1:2" x14ac:dyDescent="0.25">
      <c r="A375" s="192">
        <v>349</v>
      </c>
      <c r="B375" s="193">
        <v>154.4</v>
      </c>
    </row>
    <row r="376" spans="1:2" x14ac:dyDescent="0.25">
      <c r="A376" s="192">
        <v>350</v>
      </c>
      <c r="B376" s="193">
        <v>154.41250000000002</v>
      </c>
    </row>
    <row r="377" spans="1:2" x14ac:dyDescent="0.25">
      <c r="A377" s="192">
        <v>351</v>
      </c>
      <c r="B377" s="193">
        <v>154.42500000000001</v>
      </c>
    </row>
    <row r="378" spans="1:2" x14ac:dyDescent="0.25">
      <c r="A378" s="192">
        <v>352</v>
      </c>
      <c r="B378" s="193">
        <v>154.4375</v>
      </c>
    </row>
    <row r="379" spans="1:2" x14ac:dyDescent="0.25">
      <c r="A379" s="192">
        <v>353</v>
      </c>
      <c r="B379" s="193">
        <v>154.45000000000002</v>
      </c>
    </row>
    <row r="380" spans="1:2" x14ac:dyDescent="0.25">
      <c r="A380" s="192">
        <v>354</v>
      </c>
      <c r="B380" s="193">
        <v>154.46250000000001</v>
      </c>
    </row>
    <row r="381" spans="1:2" x14ac:dyDescent="0.25">
      <c r="A381" s="192">
        <v>355</v>
      </c>
      <c r="B381" s="193">
        <v>154.47500000000002</v>
      </c>
    </row>
    <row r="382" spans="1:2" x14ac:dyDescent="0.25">
      <c r="A382" s="192">
        <v>356</v>
      </c>
      <c r="B382" s="193">
        <v>154.48750000000001</v>
      </c>
    </row>
    <row r="383" spans="1:2" x14ac:dyDescent="0.25">
      <c r="A383" s="192">
        <v>357</v>
      </c>
      <c r="B383" s="193">
        <v>154.5</v>
      </c>
    </row>
    <row r="384" spans="1:2" x14ac:dyDescent="0.25">
      <c r="A384" s="192">
        <v>358</v>
      </c>
      <c r="B384" s="193">
        <v>154.51250000000002</v>
      </c>
    </row>
    <row r="385" spans="1:2" x14ac:dyDescent="0.25">
      <c r="A385" s="192">
        <v>359</v>
      </c>
      <c r="B385" s="193">
        <v>154.52500000000001</v>
      </c>
    </row>
    <row r="386" spans="1:2" x14ac:dyDescent="0.25">
      <c r="A386" s="192">
        <v>360</v>
      </c>
      <c r="B386" s="193">
        <v>154.53750000000002</v>
      </c>
    </row>
    <row r="387" spans="1:2" x14ac:dyDescent="0.25">
      <c r="A387" s="192">
        <v>361</v>
      </c>
      <c r="B387" s="193">
        <v>154.55000000000001</v>
      </c>
    </row>
    <row r="388" spans="1:2" x14ac:dyDescent="0.25">
      <c r="A388" s="192">
        <v>362</v>
      </c>
      <c r="B388" s="193">
        <v>154.5625</v>
      </c>
    </row>
    <row r="389" spans="1:2" x14ac:dyDescent="0.25">
      <c r="A389" s="192">
        <v>363</v>
      </c>
      <c r="B389" s="193">
        <v>154.57500000000002</v>
      </c>
    </row>
    <row r="390" spans="1:2" x14ac:dyDescent="0.25">
      <c r="A390" s="192">
        <v>364</v>
      </c>
      <c r="B390" s="193">
        <v>154.58750000000001</v>
      </c>
    </row>
    <row r="391" spans="1:2" x14ac:dyDescent="0.25">
      <c r="A391" s="192">
        <v>365</v>
      </c>
      <c r="B391" s="193">
        <v>154.60000000000002</v>
      </c>
    </row>
    <row r="392" spans="1:2" x14ac:dyDescent="0.25">
      <c r="A392" s="192">
        <v>366</v>
      </c>
      <c r="B392" s="193">
        <v>154.61250000000001</v>
      </c>
    </row>
    <row r="393" spans="1:2" x14ac:dyDescent="0.25">
      <c r="A393" s="192">
        <v>367</v>
      </c>
      <c r="B393" s="193">
        <v>154.625</v>
      </c>
    </row>
    <row r="394" spans="1:2" x14ac:dyDescent="0.25">
      <c r="A394" s="192">
        <v>368</v>
      </c>
      <c r="B394" s="193">
        <v>154.63750000000002</v>
      </c>
    </row>
    <row r="395" spans="1:2" x14ac:dyDescent="0.25">
      <c r="A395" s="192">
        <v>369</v>
      </c>
      <c r="B395" s="193">
        <v>154.65</v>
      </c>
    </row>
    <row r="396" spans="1:2" x14ac:dyDescent="0.25">
      <c r="A396" s="192">
        <v>370</v>
      </c>
      <c r="B396" s="193">
        <v>154.66250000000002</v>
      </c>
    </row>
    <row r="397" spans="1:2" x14ac:dyDescent="0.25">
      <c r="A397" s="192">
        <v>371</v>
      </c>
      <c r="B397" s="193">
        <v>154.67500000000001</v>
      </c>
    </row>
    <row r="398" spans="1:2" x14ac:dyDescent="0.25">
      <c r="A398" s="192">
        <v>372</v>
      </c>
      <c r="B398" s="193">
        <v>154.6875</v>
      </c>
    </row>
    <row r="399" spans="1:2" x14ac:dyDescent="0.25">
      <c r="A399" s="192">
        <v>373</v>
      </c>
      <c r="B399" s="193">
        <v>154.70000000000002</v>
      </c>
    </row>
    <row r="400" spans="1:2" x14ac:dyDescent="0.25">
      <c r="A400" s="192">
        <v>374</v>
      </c>
      <c r="B400" s="193">
        <v>154.71250000000001</v>
      </c>
    </row>
    <row r="401" spans="1:2" x14ac:dyDescent="0.25">
      <c r="A401" s="192">
        <v>375</v>
      </c>
      <c r="B401" s="193">
        <v>154.72500000000002</v>
      </c>
    </row>
    <row r="402" spans="1:2" x14ac:dyDescent="0.25">
      <c r="A402" s="192">
        <v>376</v>
      </c>
      <c r="B402" s="193">
        <v>154.73750000000001</v>
      </c>
    </row>
    <row r="403" spans="1:2" x14ac:dyDescent="0.25">
      <c r="A403" s="192">
        <v>377</v>
      </c>
      <c r="B403" s="193">
        <v>154.75</v>
      </c>
    </row>
    <row r="404" spans="1:2" x14ac:dyDescent="0.25">
      <c r="A404" s="192">
        <v>378</v>
      </c>
      <c r="B404" s="193">
        <v>154.76250000000002</v>
      </c>
    </row>
    <row r="405" spans="1:2" x14ac:dyDescent="0.25">
      <c r="A405" s="192">
        <v>379</v>
      </c>
      <c r="B405" s="193">
        <v>154.77500000000001</v>
      </c>
    </row>
    <row r="406" spans="1:2" x14ac:dyDescent="0.25">
      <c r="A406" s="192">
        <v>380</v>
      </c>
      <c r="B406" s="193">
        <v>154.78750000000002</v>
      </c>
    </row>
    <row r="407" spans="1:2" x14ac:dyDescent="0.25">
      <c r="A407" s="192">
        <v>381</v>
      </c>
      <c r="B407" s="193">
        <v>154.80000000000001</v>
      </c>
    </row>
    <row r="408" spans="1:2" x14ac:dyDescent="0.25">
      <c r="A408" s="192">
        <v>382</v>
      </c>
      <c r="B408" s="193">
        <v>154.8125</v>
      </c>
    </row>
    <row r="409" spans="1:2" x14ac:dyDescent="0.25">
      <c r="A409" s="192">
        <v>383</v>
      </c>
      <c r="B409" s="193">
        <v>154.82500000000002</v>
      </c>
    </row>
    <row r="410" spans="1:2" x14ac:dyDescent="0.25">
      <c r="A410" s="192">
        <v>384</v>
      </c>
      <c r="B410" s="193">
        <v>154.83750000000001</v>
      </c>
    </row>
    <row r="411" spans="1:2" x14ac:dyDescent="0.25">
      <c r="A411" s="192">
        <v>385</v>
      </c>
      <c r="B411" s="193">
        <v>154.85000000000002</v>
      </c>
    </row>
    <row r="412" spans="1:2" x14ac:dyDescent="0.25">
      <c r="A412" s="192">
        <v>386</v>
      </c>
      <c r="B412" s="193">
        <v>154.86250000000001</v>
      </c>
    </row>
    <row r="413" spans="1:2" x14ac:dyDescent="0.25">
      <c r="A413" s="192">
        <v>387</v>
      </c>
      <c r="B413" s="193">
        <v>154.875</v>
      </c>
    </row>
    <row r="414" spans="1:2" x14ac:dyDescent="0.25">
      <c r="A414" s="192">
        <v>388</v>
      </c>
      <c r="B414" s="193">
        <v>154.88750000000002</v>
      </c>
    </row>
    <row r="415" spans="1:2" x14ac:dyDescent="0.25">
      <c r="A415" s="192">
        <v>389</v>
      </c>
      <c r="B415" s="193">
        <v>154.9</v>
      </c>
    </row>
    <row r="416" spans="1:2" x14ac:dyDescent="0.25">
      <c r="A416" s="192">
        <v>390</v>
      </c>
      <c r="B416" s="193">
        <v>154.91250000000002</v>
      </c>
    </row>
    <row r="417" spans="1:2" x14ac:dyDescent="0.25">
      <c r="A417" s="192">
        <v>391</v>
      </c>
      <c r="B417" s="193">
        <v>154.92500000000001</v>
      </c>
    </row>
    <row r="418" spans="1:2" x14ac:dyDescent="0.25">
      <c r="A418" s="192">
        <v>392</v>
      </c>
      <c r="B418" s="193">
        <v>154.9375</v>
      </c>
    </row>
    <row r="419" spans="1:2" x14ac:dyDescent="0.25">
      <c r="A419" s="192">
        <v>393</v>
      </c>
      <c r="B419" s="193">
        <v>154.95000000000002</v>
      </c>
    </row>
    <row r="420" spans="1:2" x14ac:dyDescent="0.25">
      <c r="A420" s="192">
        <v>394</v>
      </c>
      <c r="B420" s="193">
        <v>154.96250000000001</v>
      </c>
    </row>
    <row r="421" spans="1:2" x14ac:dyDescent="0.25">
      <c r="A421" s="192">
        <v>395</v>
      </c>
      <c r="B421" s="193">
        <v>154.97500000000002</v>
      </c>
    </row>
    <row r="422" spans="1:2" x14ac:dyDescent="0.25">
      <c r="A422" s="192">
        <v>396</v>
      </c>
      <c r="B422" s="193">
        <v>154.98750000000001</v>
      </c>
    </row>
    <row r="423" spans="1:2" x14ac:dyDescent="0.25">
      <c r="A423" s="192">
        <v>397</v>
      </c>
      <c r="B423" s="193">
        <v>155</v>
      </c>
    </row>
    <row r="424" spans="1:2" x14ac:dyDescent="0.25">
      <c r="A424" s="192">
        <v>398</v>
      </c>
      <c r="B424" s="193">
        <v>155.01250000000002</v>
      </c>
    </row>
    <row r="425" spans="1:2" x14ac:dyDescent="0.25">
      <c r="A425" s="192">
        <v>399</v>
      </c>
      <c r="B425" s="193">
        <v>155.02500000000001</v>
      </c>
    </row>
    <row r="426" spans="1:2" x14ac:dyDescent="0.25">
      <c r="A426" s="192">
        <v>400</v>
      </c>
      <c r="B426" s="193">
        <v>155.03750000000002</v>
      </c>
    </row>
    <row r="427" spans="1:2" x14ac:dyDescent="0.25">
      <c r="A427" s="192">
        <v>401</v>
      </c>
      <c r="B427" s="193">
        <v>155.05000000000001</v>
      </c>
    </row>
    <row r="428" spans="1:2" x14ac:dyDescent="0.25">
      <c r="A428" s="192">
        <v>402</v>
      </c>
      <c r="B428" s="193">
        <v>155.0625</v>
      </c>
    </row>
    <row r="429" spans="1:2" x14ac:dyDescent="0.25">
      <c r="A429" s="192">
        <v>403</v>
      </c>
      <c r="B429" s="193">
        <v>155.07500000000002</v>
      </c>
    </row>
    <row r="430" spans="1:2" x14ac:dyDescent="0.25">
      <c r="A430" s="192">
        <v>404</v>
      </c>
      <c r="B430" s="193">
        <v>155.08750000000001</v>
      </c>
    </row>
    <row r="431" spans="1:2" x14ac:dyDescent="0.25">
      <c r="A431" s="192">
        <v>405</v>
      </c>
      <c r="B431" s="193">
        <v>155.10000000000002</v>
      </c>
    </row>
    <row r="432" spans="1:2" x14ac:dyDescent="0.25">
      <c r="A432" s="192">
        <v>406</v>
      </c>
      <c r="B432" s="193">
        <v>155.11250000000001</v>
      </c>
    </row>
    <row r="433" spans="1:2" x14ac:dyDescent="0.25">
      <c r="A433" s="192">
        <v>407</v>
      </c>
      <c r="B433" s="193">
        <v>155.125</v>
      </c>
    </row>
    <row r="434" spans="1:2" x14ac:dyDescent="0.25">
      <c r="A434" s="192">
        <v>408</v>
      </c>
      <c r="B434" s="193">
        <v>155.13750000000002</v>
      </c>
    </row>
    <row r="435" spans="1:2" x14ac:dyDescent="0.25">
      <c r="A435" s="192">
        <v>409</v>
      </c>
      <c r="B435" s="193">
        <v>155.15</v>
      </c>
    </row>
    <row r="436" spans="1:2" x14ac:dyDescent="0.25">
      <c r="A436" s="192">
        <v>410</v>
      </c>
      <c r="B436" s="193">
        <v>155.16250000000002</v>
      </c>
    </row>
    <row r="437" spans="1:2" x14ac:dyDescent="0.25">
      <c r="A437" s="192">
        <v>411</v>
      </c>
      <c r="B437" s="193">
        <v>155.17500000000001</v>
      </c>
    </row>
    <row r="438" spans="1:2" x14ac:dyDescent="0.25">
      <c r="A438" s="192">
        <v>412</v>
      </c>
      <c r="B438" s="193">
        <v>155.1875</v>
      </c>
    </row>
    <row r="439" spans="1:2" x14ac:dyDescent="0.25">
      <c r="A439" s="192">
        <v>413</v>
      </c>
      <c r="B439" s="193">
        <v>155.20000000000002</v>
      </c>
    </row>
    <row r="440" spans="1:2" x14ac:dyDescent="0.25">
      <c r="A440" s="192">
        <v>414</v>
      </c>
      <c r="B440" s="193">
        <v>155.21250000000001</v>
      </c>
    </row>
    <row r="441" spans="1:2" x14ac:dyDescent="0.25">
      <c r="A441" s="192">
        <v>415</v>
      </c>
      <c r="B441" s="193">
        <v>155.22500000000002</v>
      </c>
    </row>
    <row r="442" spans="1:2" x14ac:dyDescent="0.25">
      <c r="A442" s="192">
        <v>416</v>
      </c>
      <c r="B442" s="193">
        <v>155.23750000000001</v>
      </c>
    </row>
    <row r="443" spans="1:2" x14ac:dyDescent="0.25">
      <c r="A443" s="192">
        <v>417</v>
      </c>
      <c r="B443" s="193">
        <v>155.25</v>
      </c>
    </row>
    <row r="444" spans="1:2" x14ac:dyDescent="0.25">
      <c r="A444" s="192">
        <v>418</v>
      </c>
      <c r="B444" s="193">
        <v>155.26250000000002</v>
      </c>
    </row>
    <row r="445" spans="1:2" x14ac:dyDescent="0.25">
      <c r="A445" s="192">
        <v>419</v>
      </c>
      <c r="B445" s="193">
        <v>155.27500000000001</v>
      </c>
    </row>
    <row r="446" spans="1:2" x14ac:dyDescent="0.25">
      <c r="A446" s="192">
        <v>420</v>
      </c>
      <c r="B446" s="193">
        <v>155.28750000000002</v>
      </c>
    </row>
    <row r="447" spans="1:2" x14ac:dyDescent="0.25">
      <c r="A447" s="192">
        <v>421</v>
      </c>
      <c r="B447" s="193">
        <v>155.30000000000001</v>
      </c>
    </row>
    <row r="448" spans="1:2" x14ac:dyDescent="0.25">
      <c r="A448" s="192">
        <v>422</v>
      </c>
      <c r="B448" s="193">
        <v>155.3125</v>
      </c>
    </row>
    <row r="449" spans="1:2" x14ac:dyDescent="0.25">
      <c r="A449" s="192">
        <v>423</v>
      </c>
      <c r="B449" s="193">
        <v>155.32500000000002</v>
      </c>
    </row>
    <row r="450" spans="1:2" x14ac:dyDescent="0.25">
      <c r="A450" s="192">
        <v>424</v>
      </c>
      <c r="B450" s="193">
        <v>155.33750000000001</v>
      </c>
    </row>
    <row r="451" spans="1:2" x14ac:dyDescent="0.25">
      <c r="A451" s="192">
        <v>425</v>
      </c>
      <c r="B451" s="193">
        <v>155.35000000000002</v>
      </c>
    </row>
    <row r="452" spans="1:2" x14ac:dyDescent="0.25">
      <c r="A452" s="192">
        <v>426</v>
      </c>
      <c r="B452" s="193">
        <v>155.36250000000001</v>
      </c>
    </row>
    <row r="453" spans="1:2" x14ac:dyDescent="0.25">
      <c r="A453" s="192">
        <v>427</v>
      </c>
      <c r="B453" s="193">
        <v>155.375</v>
      </c>
    </row>
    <row r="454" spans="1:2" x14ac:dyDescent="0.25">
      <c r="A454" s="192">
        <v>428</v>
      </c>
      <c r="B454" s="193">
        <v>155.38750000000002</v>
      </c>
    </row>
    <row r="455" spans="1:2" x14ac:dyDescent="0.25">
      <c r="A455" s="192">
        <v>429</v>
      </c>
      <c r="B455" s="193">
        <v>155.4</v>
      </c>
    </row>
    <row r="456" spans="1:2" x14ac:dyDescent="0.25">
      <c r="A456" s="192">
        <v>430</v>
      </c>
      <c r="B456" s="193">
        <v>155.41250000000002</v>
      </c>
    </row>
    <row r="457" spans="1:2" x14ac:dyDescent="0.25">
      <c r="A457" s="192">
        <v>431</v>
      </c>
      <c r="B457" s="193">
        <v>155.42500000000001</v>
      </c>
    </row>
    <row r="458" spans="1:2" x14ac:dyDescent="0.25">
      <c r="A458" s="192">
        <v>432</v>
      </c>
      <c r="B458" s="193">
        <v>155.4375</v>
      </c>
    </row>
    <row r="459" spans="1:2" x14ac:dyDescent="0.25">
      <c r="A459" s="192">
        <v>433</v>
      </c>
      <c r="B459" s="193">
        <v>155.45000000000002</v>
      </c>
    </row>
    <row r="460" spans="1:2" x14ac:dyDescent="0.25">
      <c r="A460" s="192">
        <v>434</v>
      </c>
      <c r="B460" s="193">
        <v>155.46250000000001</v>
      </c>
    </row>
    <row r="461" spans="1:2" x14ac:dyDescent="0.25">
      <c r="A461" s="192">
        <v>435</v>
      </c>
      <c r="B461" s="193">
        <v>155.47500000000002</v>
      </c>
    </row>
    <row r="462" spans="1:2" x14ac:dyDescent="0.25">
      <c r="A462" s="192">
        <v>436</v>
      </c>
      <c r="B462" s="193">
        <v>155.48750000000001</v>
      </c>
    </row>
    <row r="463" spans="1:2" x14ac:dyDescent="0.25">
      <c r="A463" s="192">
        <v>437</v>
      </c>
      <c r="B463" s="193">
        <v>155.5</v>
      </c>
    </row>
    <row r="464" spans="1:2" x14ac:dyDescent="0.25">
      <c r="A464" s="192">
        <v>438</v>
      </c>
      <c r="B464" s="193">
        <v>155.51250000000002</v>
      </c>
    </row>
    <row r="465" spans="1:2" x14ac:dyDescent="0.25">
      <c r="A465" s="192">
        <v>439</v>
      </c>
      <c r="B465" s="193">
        <v>155.52500000000001</v>
      </c>
    </row>
    <row r="466" spans="1:2" x14ac:dyDescent="0.25">
      <c r="A466" s="192">
        <v>440</v>
      </c>
      <c r="B466" s="193">
        <v>155.53750000000002</v>
      </c>
    </row>
    <row r="467" spans="1:2" x14ac:dyDescent="0.25">
      <c r="A467" s="192">
        <v>441</v>
      </c>
      <c r="B467" s="193">
        <v>155.55000000000001</v>
      </c>
    </row>
    <row r="468" spans="1:2" x14ac:dyDescent="0.25">
      <c r="A468" s="192">
        <v>442</v>
      </c>
      <c r="B468" s="193">
        <v>155.5625</v>
      </c>
    </row>
    <row r="469" spans="1:2" x14ac:dyDescent="0.25">
      <c r="A469" s="192">
        <v>443</v>
      </c>
      <c r="B469" s="193">
        <v>155.57500000000002</v>
      </c>
    </row>
    <row r="470" spans="1:2" x14ac:dyDescent="0.25">
      <c r="A470" s="192">
        <v>444</v>
      </c>
      <c r="B470" s="193">
        <v>155.58750000000001</v>
      </c>
    </row>
    <row r="471" spans="1:2" x14ac:dyDescent="0.25">
      <c r="A471" s="192">
        <v>445</v>
      </c>
      <c r="B471" s="193">
        <v>155.60000000000002</v>
      </c>
    </row>
    <row r="472" spans="1:2" x14ac:dyDescent="0.25">
      <c r="A472" s="192">
        <v>446</v>
      </c>
      <c r="B472" s="193">
        <v>155.61250000000001</v>
      </c>
    </row>
    <row r="473" spans="1:2" x14ac:dyDescent="0.25">
      <c r="A473" s="192">
        <v>447</v>
      </c>
      <c r="B473" s="193">
        <v>155.625</v>
      </c>
    </row>
    <row r="474" spans="1:2" x14ac:dyDescent="0.25">
      <c r="A474" s="192">
        <v>448</v>
      </c>
      <c r="B474" s="193">
        <v>155.63750000000002</v>
      </c>
    </row>
    <row r="475" spans="1:2" x14ac:dyDescent="0.25">
      <c r="A475" s="192">
        <v>449</v>
      </c>
      <c r="B475" s="193">
        <v>155.65</v>
      </c>
    </row>
    <row r="476" spans="1:2" x14ac:dyDescent="0.25">
      <c r="A476" s="192">
        <v>450</v>
      </c>
      <c r="B476" s="193">
        <v>155.66250000000002</v>
      </c>
    </row>
    <row r="477" spans="1:2" x14ac:dyDescent="0.25">
      <c r="A477" s="192">
        <v>451</v>
      </c>
      <c r="B477" s="193">
        <v>155.67500000000001</v>
      </c>
    </row>
    <row r="478" spans="1:2" x14ac:dyDescent="0.25">
      <c r="A478" s="192">
        <v>452</v>
      </c>
      <c r="B478" s="193">
        <v>155.6875</v>
      </c>
    </row>
    <row r="479" spans="1:2" x14ac:dyDescent="0.25">
      <c r="A479" s="192">
        <v>453</v>
      </c>
      <c r="B479" s="193">
        <v>155.70000000000002</v>
      </c>
    </row>
    <row r="480" spans="1:2" x14ac:dyDescent="0.25">
      <c r="A480" s="192">
        <v>454</v>
      </c>
      <c r="B480" s="193">
        <v>155.71250000000001</v>
      </c>
    </row>
    <row r="481" spans="1:2" x14ac:dyDescent="0.25">
      <c r="A481" s="192">
        <v>455</v>
      </c>
      <c r="B481" s="193">
        <v>155.72500000000002</v>
      </c>
    </row>
    <row r="482" spans="1:2" x14ac:dyDescent="0.25">
      <c r="A482" s="192">
        <v>456</v>
      </c>
      <c r="B482" s="193">
        <v>155.73750000000001</v>
      </c>
    </row>
    <row r="483" spans="1:2" x14ac:dyDescent="0.25">
      <c r="A483" s="192">
        <v>457</v>
      </c>
      <c r="B483" s="193">
        <v>155.75</v>
      </c>
    </row>
    <row r="484" spans="1:2" x14ac:dyDescent="0.25">
      <c r="A484" s="192">
        <v>458</v>
      </c>
      <c r="B484" s="193">
        <v>155.76250000000002</v>
      </c>
    </row>
    <row r="485" spans="1:2" x14ac:dyDescent="0.25">
      <c r="A485" s="192">
        <v>459</v>
      </c>
      <c r="B485" s="193">
        <v>155.77500000000001</v>
      </c>
    </row>
    <row r="486" spans="1:2" x14ac:dyDescent="0.25">
      <c r="A486" s="192">
        <v>460</v>
      </c>
      <c r="B486" s="193">
        <v>155.78750000000002</v>
      </c>
    </row>
    <row r="487" spans="1:2" x14ac:dyDescent="0.25">
      <c r="A487" s="192">
        <v>461</v>
      </c>
      <c r="B487" s="193">
        <v>155.80000000000001</v>
      </c>
    </row>
    <row r="488" spans="1:2" x14ac:dyDescent="0.25">
      <c r="A488" s="192">
        <v>462</v>
      </c>
      <c r="B488" s="193">
        <v>155.8125</v>
      </c>
    </row>
    <row r="489" spans="1:2" x14ac:dyDescent="0.25">
      <c r="A489" s="192">
        <v>463</v>
      </c>
      <c r="B489" s="193">
        <v>155.82500000000002</v>
      </c>
    </row>
    <row r="490" spans="1:2" x14ac:dyDescent="0.25">
      <c r="A490" s="192">
        <v>464</v>
      </c>
      <c r="B490" s="193">
        <v>155.83750000000001</v>
      </c>
    </row>
    <row r="491" spans="1:2" x14ac:dyDescent="0.25">
      <c r="A491" s="192">
        <v>465</v>
      </c>
      <c r="B491" s="193">
        <v>155.85000000000002</v>
      </c>
    </row>
    <row r="492" spans="1:2" x14ac:dyDescent="0.25">
      <c r="A492" s="192">
        <v>466</v>
      </c>
      <c r="B492" s="193">
        <v>155.86250000000001</v>
      </c>
    </row>
    <row r="493" spans="1:2" x14ac:dyDescent="0.25">
      <c r="A493" s="192">
        <v>467</v>
      </c>
      <c r="B493" s="193">
        <v>155.875</v>
      </c>
    </row>
    <row r="494" spans="1:2" x14ac:dyDescent="0.25">
      <c r="A494" s="192">
        <v>468</v>
      </c>
      <c r="B494" s="193">
        <v>155.88750000000002</v>
      </c>
    </row>
    <row r="495" spans="1:2" x14ac:dyDescent="0.25">
      <c r="A495" s="192">
        <v>469</v>
      </c>
      <c r="B495" s="193">
        <v>155.9</v>
      </c>
    </row>
    <row r="496" spans="1:2" x14ac:dyDescent="0.25">
      <c r="A496" s="192">
        <v>470</v>
      </c>
      <c r="B496" s="193">
        <v>155.91250000000002</v>
      </c>
    </row>
    <row r="497" spans="1:2" x14ac:dyDescent="0.25">
      <c r="A497" s="192">
        <v>471</v>
      </c>
      <c r="B497" s="193">
        <v>155.92500000000001</v>
      </c>
    </row>
    <row r="498" spans="1:2" x14ac:dyDescent="0.25">
      <c r="A498" s="192">
        <v>472</v>
      </c>
      <c r="B498" s="193">
        <v>155.9375</v>
      </c>
    </row>
    <row r="499" spans="1:2" x14ac:dyDescent="0.25">
      <c r="A499" s="192">
        <v>473</v>
      </c>
      <c r="B499" s="193">
        <v>155.95000000000002</v>
      </c>
    </row>
    <row r="500" spans="1:2" x14ac:dyDescent="0.25">
      <c r="A500" s="192">
        <v>474</v>
      </c>
      <c r="B500" s="193">
        <v>155.96250000000001</v>
      </c>
    </row>
    <row r="501" spans="1:2" x14ac:dyDescent="0.25">
      <c r="A501" s="192">
        <v>475</v>
      </c>
      <c r="B501" s="193">
        <v>155.97500000000002</v>
      </c>
    </row>
    <row r="502" spans="1:2" x14ac:dyDescent="0.25">
      <c r="A502" s="192">
        <v>476</v>
      </c>
      <c r="B502" s="193">
        <v>155.98750000000001</v>
      </c>
    </row>
    <row r="503" spans="1:2" x14ac:dyDescent="0.25">
      <c r="A503" s="192">
        <v>477</v>
      </c>
      <c r="B503" s="193">
        <v>156</v>
      </c>
    </row>
    <row r="504" spans="1:2" x14ac:dyDescent="0.25">
      <c r="A504" s="192">
        <v>478</v>
      </c>
      <c r="B504" s="193">
        <v>156.01250000000002</v>
      </c>
    </row>
    <row r="505" spans="1:2" x14ac:dyDescent="0.25">
      <c r="A505" s="192">
        <v>479</v>
      </c>
      <c r="B505" s="193">
        <v>156.02500000000001</v>
      </c>
    </row>
    <row r="506" spans="1:2" x14ac:dyDescent="0.25">
      <c r="A506" s="192">
        <v>480</v>
      </c>
      <c r="B506" s="193">
        <v>156.03750000000002</v>
      </c>
    </row>
    <row r="507" spans="1:2" x14ac:dyDescent="0.25">
      <c r="A507" s="192">
        <v>481</v>
      </c>
      <c r="B507" s="193">
        <v>156.05000000000001</v>
      </c>
    </row>
    <row r="508" spans="1:2" x14ac:dyDescent="0.25">
      <c r="A508" s="192">
        <v>482</v>
      </c>
      <c r="B508" s="193">
        <v>156.0625</v>
      </c>
    </row>
    <row r="509" spans="1:2" x14ac:dyDescent="0.25">
      <c r="A509" s="192">
        <v>483</v>
      </c>
      <c r="B509" s="193">
        <v>156.07500000000002</v>
      </c>
    </row>
    <row r="510" spans="1:2" x14ac:dyDescent="0.25">
      <c r="A510" s="192">
        <v>484</v>
      </c>
      <c r="B510" s="193">
        <v>156.08750000000001</v>
      </c>
    </row>
    <row r="511" spans="1:2" x14ac:dyDescent="0.25">
      <c r="A511" s="192">
        <v>485</v>
      </c>
      <c r="B511" s="193">
        <v>156.10000000000002</v>
      </c>
    </row>
    <row r="512" spans="1:2" x14ac:dyDescent="0.25">
      <c r="A512" s="192">
        <v>486</v>
      </c>
      <c r="B512" s="193">
        <v>156.11250000000001</v>
      </c>
    </row>
    <row r="513" spans="1:2" x14ac:dyDescent="0.25">
      <c r="A513" s="192">
        <v>487</v>
      </c>
      <c r="B513" s="193">
        <v>156.125</v>
      </c>
    </row>
    <row r="514" spans="1:2" x14ac:dyDescent="0.25">
      <c r="A514" s="192">
        <v>488</v>
      </c>
      <c r="B514" s="193">
        <v>156.13750000000002</v>
      </c>
    </row>
    <row r="515" spans="1:2" x14ac:dyDescent="0.25">
      <c r="A515" s="192">
        <v>489</v>
      </c>
      <c r="B515" s="193">
        <v>156.15</v>
      </c>
    </row>
    <row r="516" spans="1:2" x14ac:dyDescent="0.25">
      <c r="A516" s="192">
        <v>490</v>
      </c>
      <c r="B516" s="193">
        <v>156.16250000000002</v>
      </c>
    </row>
    <row r="517" spans="1:2" x14ac:dyDescent="0.25">
      <c r="A517" s="192">
        <v>491</v>
      </c>
      <c r="B517" s="193">
        <v>156.17500000000001</v>
      </c>
    </row>
    <row r="518" spans="1:2" x14ac:dyDescent="0.25">
      <c r="A518" s="192">
        <v>492</v>
      </c>
      <c r="B518" s="193">
        <v>156.1875</v>
      </c>
    </row>
    <row r="519" spans="1:2" x14ac:dyDescent="0.25">
      <c r="A519" s="192">
        <v>493</v>
      </c>
      <c r="B519" s="193">
        <v>156.20000000000002</v>
      </c>
    </row>
    <row r="520" spans="1:2" x14ac:dyDescent="0.25">
      <c r="A520" s="192">
        <v>494</v>
      </c>
      <c r="B520" s="193">
        <v>156.21250000000001</v>
      </c>
    </row>
    <row r="521" spans="1:2" x14ac:dyDescent="0.25">
      <c r="A521" s="192">
        <v>495</v>
      </c>
      <c r="B521" s="193">
        <v>156.22500000000002</v>
      </c>
    </row>
    <row r="522" spans="1:2" x14ac:dyDescent="0.25">
      <c r="A522" s="192">
        <v>496</v>
      </c>
      <c r="B522" s="193">
        <v>156.23750000000001</v>
      </c>
    </row>
    <row r="523" spans="1:2" x14ac:dyDescent="0.25">
      <c r="A523" s="192">
        <v>497</v>
      </c>
      <c r="B523" s="193">
        <v>156.25</v>
      </c>
    </row>
    <row r="524" spans="1:2" x14ac:dyDescent="0.25">
      <c r="A524" s="192">
        <v>498</v>
      </c>
      <c r="B524" s="193">
        <v>156.26250000000002</v>
      </c>
    </row>
    <row r="525" spans="1:2" x14ac:dyDescent="0.25">
      <c r="A525" s="192">
        <v>499</v>
      </c>
      <c r="B525" s="193">
        <v>156.27500000000001</v>
      </c>
    </row>
    <row r="526" spans="1:2" x14ac:dyDescent="0.25">
      <c r="A526" s="192">
        <v>500</v>
      </c>
      <c r="B526" s="193">
        <v>156.28750000000002</v>
      </c>
    </row>
    <row r="527" spans="1:2" x14ac:dyDescent="0.25">
      <c r="A527" s="192">
        <v>501</v>
      </c>
      <c r="B527" s="193">
        <v>156.30000000000001</v>
      </c>
    </row>
    <row r="528" spans="1:2" x14ac:dyDescent="0.25">
      <c r="A528" s="192">
        <v>502</v>
      </c>
      <c r="B528" s="193">
        <v>156.3125</v>
      </c>
    </row>
    <row r="529" spans="1:2" x14ac:dyDescent="0.25">
      <c r="A529" s="192">
        <v>503</v>
      </c>
      <c r="B529" s="193">
        <v>156.32500000000002</v>
      </c>
    </row>
    <row r="530" spans="1:2" x14ac:dyDescent="0.25">
      <c r="A530" s="192">
        <v>504</v>
      </c>
      <c r="B530" s="193">
        <v>156.33750000000001</v>
      </c>
    </row>
    <row r="531" spans="1:2" x14ac:dyDescent="0.25">
      <c r="A531" s="192">
        <v>505</v>
      </c>
      <c r="B531" s="193">
        <v>156.35000000000002</v>
      </c>
    </row>
    <row r="532" spans="1:2" x14ac:dyDescent="0.25">
      <c r="A532" s="192">
        <v>506</v>
      </c>
      <c r="B532" s="193">
        <v>156.36250000000001</v>
      </c>
    </row>
    <row r="533" spans="1:2" x14ac:dyDescent="0.25">
      <c r="A533" s="192">
        <v>507</v>
      </c>
      <c r="B533" s="193">
        <v>156.375</v>
      </c>
    </row>
    <row r="534" spans="1:2" x14ac:dyDescent="0.25">
      <c r="A534" s="192">
        <v>508</v>
      </c>
      <c r="B534" s="193">
        <v>156.38750000000002</v>
      </c>
    </row>
    <row r="535" spans="1:2" x14ac:dyDescent="0.25">
      <c r="A535" s="192">
        <v>509</v>
      </c>
      <c r="B535" s="193">
        <v>156.4</v>
      </c>
    </row>
    <row r="536" spans="1:2" x14ac:dyDescent="0.25">
      <c r="A536" s="192">
        <v>510</v>
      </c>
      <c r="B536" s="193">
        <v>156.41250000000002</v>
      </c>
    </row>
    <row r="537" spans="1:2" x14ac:dyDescent="0.25">
      <c r="A537" s="192">
        <v>511</v>
      </c>
      <c r="B537" s="193">
        <v>156.42500000000001</v>
      </c>
    </row>
    <row r="538" spans="1:2" x14ac:dyDescent="0.25">
      <c r="A538" s="192">
        <v>512</v>
      </c>
      <c r="B538" s="193">
        <v>156.4375</v>
      </c>
    </row>
    <row r="539" spans="1:2" x14ac:dyDescent="0.25">
      <c r="A539" s="192">
        <v>513</v>
      </c>
      <c r="B539" s="193">
        <v>156.45000000000002</v>
      </c>
    </row>
    <row r="540" spans="1:2" x14ac:dyDescent="0.25">
      <c r="A540" s="192">
        <v>514</v>
      </c>
      <c r="B540" s="193">
        <v>156.46250000000001</v>
      </c>
    </row>
    <row r="541" spans="1:2" x14ac:dyDescent="0.25">
      <c r="A541" s="192">
        <v>515</v>
      </c>
      <c r="B541" s="193">
        <v>156.47500000000002</v>
      </c>
    </row>
    <row r="542" spans="1:2" x14ac:dyDescent="0.25">
      <c r="A542" s="192">
        <v>516</v>
      </c>
      <c r="B542" s="193">
        <v>156.48750000000001</v>
      </c>
    </row>
    <row r="543" spans="1:2" x14ac:dyDescent="0.25">
      <c r="A543" s="192">
        <v>517</v>
      </c>
      <c r="B543" s="193">
        <v>156.5</v>
      </c>
    </row>
    <row r="544" spans="1:2" x14ac:dyDescent="0.25">
      <c r="A544" s="192">
        <v>518</v>
      </c>
      <c r="B544" s="193">
        <v>156.51250000000002</v>
      </c>
    </row>
    <row r="545" spans="1:2" x14ac:dyDescent="0.25">
      <c r="A545" s="192">
        <v>519</v>
      </c>
      <c r="B545" s="193">
        <v>156.52500000000001</v>
      </c>
    </row>
    <row r="546" spans="1:2" x14ac:dyDescent="0.25">
      <c r="A546" s="192">
        <v>520</v>
      </c>
      <c r="B546" s="193">
        <v>156.53750000000002</v>
      </c>
    </row>
    <row r="547" spans="1:2" x14ac:dyDescent="0.25">
      <c r="A547" s="192">
        <v>521</v>
      </c>
      <c r="B547" s="193">
        <v>156.55000000000001</v>
      </c>
    </row>
    <row r="548" spans="1:2" x14ac:dyDescent="0.25">
      <c r="A548" s="192">
        <v>522</v>
      </c>
      <c r="B548" s="193">
        <v>156.5625</v>
      </c>
    </row>
    <row r="549" spans="1:2" x14ac:dyDescent="0.25">
      <c r="A549" s="192">
        <v>523</v>
      </c>
      <c r="B549" s="193">
        <v>156.57500000000002</v>
      </c>
    </row>
    <row r="550" spans="1:2" x14ac:dyDescent="0.25">
      <c r="A550" s="192">
        <v>524</v>
      </c>
      <c r="B550" s="193">
        <v>156.58750000000001</v>
      </c>
    </row>
    <row r="551" spans="1:2" x14ac:dyDescent="0.25">
      <c r="A551" s="192">
        <v>525</v>
      </c>
      <c r="B551" s="193">
        <v>156.60000000000002</v>
      </c>
    </row>
    <row r="552" spans="1:2" x14ac:dyDescent="0.25">
      <c r="A552" s="192">
        <v>526</v>
      </c>
      <c r="B552" s="193">
        <v>156.61250000000001</v>
      </c>
    </row>
    <row r="553" spans="1:2" x14ac:dyDescent="0.25">
      <c r="A553" s="192">
        <v>527</v>
      </c>
      <c r="B553" s="193">
        <v>156.625</v>
      </c>
    </row>
    <row r="554" spans="1:2" x14ac:dyDescent="0.25">
      <c r="A554" s="192">
        <v>528</v>
      </c>
      <c r="B554" s="193">
        <v>156.63750000000002</v>
      </c>
    </row>
    <row r="555" spans="1:2" x14ac:dyDescent="0.25">
      <c r="A555" s="192">
        <v>529</v>
      </c>
      <c r="B555" s="193">
        <v>156.65</v>
      </c>
    </row>
    <row r="556" spans="1:2" x14ac:dyDescent="0.25">
      <c r="A556" s="192">
        <v>530</v>
      </c>
      <c r="B556" s="193">
        <v>156.66250000000002</v>
      </c>
    </row>
    <row r="557" spans="1:2" x14ac:dyDescent="0.25">
      <c r="A557" s="192">
        <v>531</v>
      </c>
      <c r="B557" s="193">
        <v>156.67500000000001</v>
      </c>
    </row>
    <row r="558" spans="1:2" x14ac:dyDescent="0.25">
      <c r="A558" s="192">
        <v>532</v>
      </c>
      <c r="B558" s="193">
        <v>156.6875</v>
      </c>
    </row>
    <row r="559" spans="1:2" x14ac:dyDescent="0.25">
      <c r="A559" s="192">
        <v>533</v>
      </c>
      <c r="B559" s="193">
        <v>156.70000000000002</v>
      </c>
    </row>
    <row r="560" spans="1:2" x14ac:dyDescent="0.25">
      <c r="A560" s="192">
        <v>534</v>
      </c>
      <c r="B560" s="193">
        <v>156.71250000000001</v>
      </c>
    </row>
    <row r="561" spans="1:2" x14ac:dyDescent="0.25">
      <c r="A561" s="192">
        <v>535</v>
      </c>
      <c r="B561" s="193">
        <v>156.72500000000002</v>
      </c>
    </row>
    <row r="562" spans="1:2" x14ac:dyDescent="0.25">
      <c r="A562" s="192">
        <v>536</v>
      </c>
      <c r="B562" s="193">
        <v>156.73750000000001</v>
      </c>
    </row>
    <row r="563" spans="1:2" x14ac:dyDescent="0.25">
      <c r="A563" s="192">
        <v>537</v>
      </c>
      <c r="B563" s="193">
        <v>156.75</v>
      </c>
    </row>
    <row r="564" spans="1:2" x14ac:dyDescent="0.25">
      <c r="A564" s="194">
        <v>538</v>
      </c>
      <c r="B564" s="195">
        <v>156.76250000000002</v>
      </c>
    </row>
    <row r="565" spans="1:2" x14ac:dyDescent="0.25">
      <c r="A565" s="194">
        <v>539</v>
      </c>
      <c r="B565" s="195">
        <v>156.77500000000001</v>
      </c>
    </row>
    <row r="566" spans="1:2" x14ac:dyDescent="0.25">
      <c r="A566" s="194">
        <v>540</v>
      </c>
      <c r="B566" s="195">
        <v>156.78750000000002</v>
      </c>
    </row>
    <row r="567" spans="1:2" x14ac:dyDescent="0.25">
      <c r="A567" s="194">
        <v>541</v>
      </c>
      <c r="B567" s="195">
        <v>156.80000000000001</v>
      </c>
    </row>
    <row r="568" spans="1:2" x14ac:dyDescent="0.25">
      <c r="A568" s="194">
        <v>542</v>
      </c>
      <c r="B568" s="195">
        <v>156.8125</v>
      </c>
    </row>
    <row r="569" spans="1:2" x14ac:dyDescent="0.25">
      <c r="A569" s="194">
        <v>543</v>
      </c>
      <c r="B569" s="195">
        <v>156.82500000000002</v>
      </c>
    </row>
    <row r="570" spans="1:2" x14ac:dyDescent="0.25">
      <c r="A570" s="194">
        <v>544</v>
      </c>
      <c r="B570" s="195">
        <v>156.83750000000001</v>
      </c>
    </row>
    <row r="571" spans="1:2" x14ac:dyDescent="0.25">
      <c r="A571" s="192">
        <v>545</v>
      </c>
      <c r="B571" s="193">
        <v>156.85000000000002</v>
      </c>
    </row>
    <row r="572" spans="1:2" x14ac:dyDescent="0.25">
      <c r="A572" s="192">
        <v>546</v>
      </c>
      <c r="B572" s="193">
        <v>156.86250000000001</v>
      </c>
    </row>
    <row r="573" spans="1:2" x14ac:dyDescent="0.25">
      <c r="A573" s="192">
        <v>547</v>
      </c>
      <c r="B573" s="193">
        <v>156.875</v>
      </c>
    </row>
    <row r="574" spans="1:2" x14ac:dyDescent="0.25">
      <c r="A574" s="192">
        <v>548</v>
      </c>
      <c r="B574" s="193">
        <v>156.88750000000002</v>
      </c>
    </row>
    <row r="575" spans="1:2" x14ac:dyDescent="0.25">
      <c r="A575" s="192">
        <v>549</v>
      </c>
      <c r="B575" s="193">
        <v>156.9</v>
      </c>
    </row>
    <row r="576" spans="1:2" x14ac:dyDescent="0.25">
      <c r="A576" s="192">
        <v>550</v>
      </c>
      <c r="B576" s="193">
        <v>156.91250000000002</v>
      </c>
    </row>
    <row r="577" spans="1:2" x14ac:dyDescent="0.25">
      <c r="A577" s="192">
        <v>551</v>
      </c>
      <c r="B577" s="193">
        <v>156.92500000000001</v>
      </c>
    </row>
    <row r="578" spans="1:2" x14ac:dyDescent="0.25">
      <c r="A578" s="192">
        <v>552</v>
      </c>
      <c r="B578" s="193">
        <v>156.9375</v>
      </c>
    </row>
    <row r="579" spans="1:2" x14ac:dyDescent="0.25">
      <c r="A579" s="192">
        <v>553</v>
      </c>
      <c r="B579" s="193">
        <v>156.95000000000002</v>
      </c>
    </row>
    <row r="580" spans="1:2" x14ac:dyDescent="0.25">
      <c r="A580" s="192">
        <v>554</v>
      </c>
      <c r="B580" s="193">
        <v>156.96250000000001</v>
      </c>
    </row>
    <row r="581" spans="1:2" x14ac:dyDescent="0.25">
      <c r="A581" s="192">
        <v>555</v>
      </c>
      <c r="B581" s="193">
        <v>156.97500000000002</v>
      </c>
    </row>
    <row r="582" spans="1:2" x14ac:dyDescent="0.25">
      <c r="A582" s="192">
        <v>556</v>
      </c>
      <c r="B582" s="193">
        <v>156.98750000000001</v>
      </c>
    </row>
    <row r="583" spans="1:2" x14ac:dyDescent="0.25">
      <c r="A583" s="192">
        <v>557</v>
      </c>
      <c r="B583" s="193">
        <v>157</v>
      </c>
    </row>
    <row r="584" spans="1:2" x14ac:dyDescent="0.25">
      <c r="A584" s="192">
        <v>558</v>
      </c>
      <c r="B584" s="193">
        <v>157.01250000000002</v>
      </c>
    </row>
    <row r="585" spans="1:2" x14ac:dyDescent="0.25">
      <c r="A585" s="192">
        <v>559</v>
      </c>
      <c r="B585" s="193">
        <v>157.02500000000001</v>
      </c>
    </row>
    <row r="586" spans="1:2" x14ac:dyDescent="0.25">
      <c r="A586" s="192">
        <v>560</v>
      </c>
      <c r="B586" s="193">
        <v>157.03750000000002</v>
      </c>
    </row>
    <row r="587" spans="1:2" x14ac:dyDescent="0.25">
      <c r="A587" s="192">
        <v>561</v>
      </c>
      <c r="B587" s="193">
        <v>157.05000000000001</v>
      </c>
    </row>
    <row r="588" spans="1:2" x14ac:dyDescent="0.25">
      <c r="A588" s="192">
        <v>562</v>
      </c>
      <c r="B588" s="193">
        <v>157.0625</v>
      </c>
    </row>
    <row r="589" spans="1:2" x14ac:dyDescent="0.25">
      <c r="A589" s="192">
        <v>563</v>
      </c>
      <c r="B589" s="193">
        <v>157.07500000000002</v>
      </c>
    </row>
    <row r="590" spans="1:2" x14ac:dyDescent="0.25">
      <c r="A590" s="192">
        <v>564</v>
      </c>
      <c r="B590" s="193">
        <v>157.08750000000001</v>
      </c>
    </row>
    <row r="591" spans="1:2" x14ac:dyDescent="0.25">
      <c r="A591" s="192">
        <v>565</v>
      </c>
      <c r="B591" s="193">
        <v>157.10000000000002</v>
      </c>
    </row>
    <row r="592" spans="1:2" x14ac:dyDescent="0.25">
      <c r="A592" s="192">
        <v>566</v>
      </c>
      <c r="B592" s="193">
        <v>157.11250000000001</v>
      </c>
    </row>
    <row r="593" spans="1:2" x14ac:dyDescent="0.25">
      <c r="A593" s="192">
        <v>567</v>
      </c>
      <c r="B593" s="193">
        <v>157.125</v>
      </c>
    </row>
    <row r="594" spans="1:2" x14ac:dyDescent="0.25">
      <c r="A594" s="192">
        <v>568</v>
      </c>
      <c r="B594" s="193">
        <v>157.13750000000002</v>
      </c>
    </row>
    <row r="595" spans="1:2" x14ac:dyDescent="0.25">
      <c r="A595" s="192">
        <v>569</v>
      </c>
      <c r="B595" s="193">
        <v>157.15</v>
      </c>
    </row>
    <row r="596" spans="1:2" x14ac:dyDescent="0.25">
      <c r="A596" s="192">
        <v>570</v>
      </c>
      <c r="B596" s="193">
        <v>157.16250000000002</v>
      </c>
    </row>
    <row r="597" spans="1:2" x14ac:dyDescent="0.25">
      <c r="A597" s="192">
        <v>571</v>
      </c>
      <c r="B597" s="193">
        <v>157.17500000000001</v>
      </c>
    </row>
    <row r="598" spans="1:2" x14ac:dyDescent="0.25">
      <c r="A598" s="192">
        <v>572</v>
      </c>
      <c r="B598" s="193">
        <v>157.1875</v>
      </c>
    </row>
    <row r="599" spans="1:2" x14ac:dyDescent="0.25">
      <c r="A599" s="192">
        <v>573</v>
      </c>
      <c r="B599" s="193">
        <v>157.20000000000002</v>
      </c>
    </row>
    <row r="600" spans="1:2" x14ac:dyDescent="0.25">
      <c r="A600" s="192">
        <v>574</v>
      </c>
      <c r="B600" s="193">
        <v>157.21250000000001</v>
      </c>
    </row>
    <row r="601" spans="1:2" x14ac:dyDescent="0.25">
      <c r="A601" s="192">
        <v>575</v>
      </c>
      <c r="B601" s="193">
        <v>157.22500000000002</v>
      </c>
    </row>
    <row r="602" spans="1:2" x14ac:dyDescent="0.25">
      <c r="A602" s="192">
        <v>576</v>
      </c>
      <c r="B602" s="193">
        <v>157.23750000000001</v>
      </c>
    </row>
    <row r="603" spans="1:2" x14ac:dyDescent="0.25">
      <c r="A603" s="192">
        <v>577</v>
      </c>
      <c r="B603" s="193">
        <v>157.25</v>
      </c>
    </row>
    <row r="604" spans="1:2" x14ac:dyDescent="0.25">
      <c r="A604" s="192">
        <v>578</v>
      </c>
      <c r="B604" s="193">
        <v>157.26250000000002</v>
      </c>
    </row>
    <row r="605" spans="1:2" x14ac:dyDescent="0.25">
      <c r="A605" s="192">
        <v>579</v>
      </c>
      <c r="B605" s="193">
        <v>157.27500000000001</v>
      </c>
    </row>
    <row r="606" spans="1:2" x14ac:dyDescent="0.25">
      <c r="A606" s="192">
        <v>580</v>
      </c>
      <c r="B606" s="193">
        <v>157.28750000000002</v>
      </c>
    </row>
    <row r="607" spans="1:2" x14ac:dyDescent="0.25">
      <c r="A607" s="192">
        <v>581</v>
      </c>
      <c r="B607" s="193">
        <v>157.30000000000001</v>
      </c>
    </row>
    <row r="608" spans="1:2" x14ac:dyDescent="0.25">
      <c r="A608" s="192">
        <v>582</v>
      </c>
      <c r="B608" s="193">
        <v>157.3125</v>
      </c>
    </row>
    <row r="609" spans="1:2" x14ac:dyDescent="0.25">
      <c r="A609" s="192">
        <v>583</v>
      </c>
      <c r="B609" s="193">
        <v>157.32500000000002</v>
      </c>
    </row>
    <row r="610" spans="1:2" x14ac:dyDescent="0.25">
      <c r="A610" s="192">
        <v>584</v>
      </c>
      <c r="B610" s="193">
        <v>157.33750000000001</v>
      </c>
    </row>
    <row r="611" spans="1:2" x14ac:dyDescent="0.25">
      <c r="A611" s="192">
        <v>585</v>
      </c>
      <c r="B611" s="193">
        <v>157.35000000000002</v>
      </c>
    </row>
    <row r="612" spans="1:2" x14ac:dyDescent="0.25">
      <c r="A612" s="192">
        <v>586</v>
      </c>
      <c r="B612" s="193">
        <v>157.36250000000001</v>
      </c>
    </row>
    <row r="613" spans="1:2" x14ac:dyDescent="0.25">
      <c r="A613" s="192">
        <v>587</v>
      </c>
      <c r="B613" s="193">
        <v>157.375</v>
      </c>
    </row>
    <row r="614" spans="1:2" x14ac:dyDescent="0.25">
      <c r="A614" s="192">
        <v>588</v>
      </c>
      <c r="B614" s="193">
        <v>157.38750000000002</v>
      </c>
    </row>
    <row r="615" spans="1:2" x14ac:dyDescent="0.25">
      <c r="A615" s="192">
        <v>589</v>
      </c>
      <c r="B615" s="193">
        <v>157.4</v>
      </c>
    </row>
    <row r="616" spans="1:2" x14ac:dyDescent="0.25">
      <c r="A616" s="192">
        <v>590</v>
      </c>
      <c r="B616" s="193">
        <v>157.41250000000002</v>
      </c>
    </row>
    <row r="617" spans="1:2" x14ac:dyDescent="0.25">
      <c r="A617" s="192">
        <v>591</v>
      </c>
      <c r="B617" s="193">
        <v>157.42500000000001</v>
      </c>
    </row>
    <row r="618" spans="1:2" x14ac:dyDescent="0.25">
      <c r="A618" s="192">
        <v>592</v>
      </c>
      <c r="B618" s="193">
        <v>157.4375</v>
      </c>
    </row>
    <row r="619" spans="1:2" x14ac:dyDescent="0.25">
      <c r="A619" s="192">
        <v>593</v>
      </c>
      <c r="B619" s="193">
        <v>157.45000000000002</v>
      </c>
    </row>
    <row r="620" spans="1:2" x14ac:dyDescent="0.25">
      <c r="A620" s="192">
        <v>594</v>
      </c>
      <c r="B620" s="193">
        <v>157.46250000000001</v>
      </c>
    </row>
    <row r="621" spans="1:2" x14ac:dyDescent="0.25">
      <c r="A621" s="192">
        <v>595</v>
      </c>
      <c r="B621" s="193">
        <v>157.47500000000002</v>
      </c>
    </row>
    <row r="622" spans="1:2" x14ac:dyDescent="0.25">
      <c r="A622" s="192">
        <v>596</v>
      </c>
      <c r="B622" s="193">
        <v>157.48750000000001</v>
      </c>
    </row>
    <row r="623" spans="1:2" x14ac:dyDescent="0.25">
      <c r="A623" s="192">
        <v>597</v>
      </c>
      <c r="B623" s="193">
        <v>157.5</v>
      </c>
    </row>
    <row r="624" spans="1:2" x14ac:dyDescent="0.25">
      <c r="A624" s="192">
        <v>598</v>
      </c>
      <c r="B624" s="193">
        <v>157.51250000000002</v>
      </c>
    </row>
    <row r="625" spans="1:2" x14ac:dyDescent="0.25">
      <c r="A625" s="192">
        <v>599</v>
      </c>
      <c r="B625" s="193">
        <v>157.52500000000001</v>
      </c>
    </row>
    <row r="626" spans="1:2" x14ac:dyDescent="0.25">
      <c r="A626" s="192">
        <v>600</v>
      </c>
      <c r="B626" s="193">
        <v>157.53750000000002</v>
      </c>
    </row>
    <row r="627" spans="1:2" x14ac:dyDescent="0.25">
      <c r="A627" s="192">
        <v>601</v>
      </c>
      <c r="B627" s="193">
        <v>157.55000000000001</v>
      </c>
    </row>
    <row r="628" spans="1:2" x14ac:dyDescent="0.25">
      <c r="A628" s="192">
        <v>602</v>
      </c>
      <c r="B628" s="193">
        <v>157.5625</v>
      </c>
    </row>
    <row r="629" spans="1:2" x14ac:dyDescent="0.25">
      <c r="A629" s="192">
        <v>603</v>
      </c>
      <c r="B629" s="193">
        <v>157.57500000000002</v>
      </c>
    </row>
    <row r="630" spans="1:2" x14ac:dyDescent="0.25">
      <c r="A630" s="192">
        <v>604</v>
      </c>
      <c r="B630" s="193">
        <v>157.58750000000001</v>
      </c>
    </row>
    <row r="631" spans="1:2" x14ac:dyDescent="0.25">
      <c r="A631" s="192">
        <v>605</v>
      </c>
      <c r="B631" s="193">
        <v>157.60000000000002</v>
      </c>
    </row>
    <row r="632" spans="1:2" x14ac:dyDescent="0.25">
      <c r="A632" s="192">
        <v>606</v>
      </c>
      <c r="B632" s="193">
        <v>157.61250000000001</v>
      </c>
    </row>
    <row r="633" spans="1:2" x14ac:dyDescent="0.25">
      <c r="A633" s="192">
        <v>607</v>
      </c>
      <c r="B633" s="193">
        <v>157.625</v>
      </c>
    </row>
    <row r="634" spans="1:2" x14ac:dyDescent="0.25">
      <c r="A634" s="192">
        <v>608</v>
      </c>
      <c r="B634" s="193">
        <v>157.63750000000002</v>
      </c>
    </row>
    <row r="635" spans="1:2" x14ac:dyDescent="0.25">
      <c r="A635" s="192">
        <v>609</v>
      </c>
      <c r="B635" s="193">
        <v>157.65</v>
      </c>
    </row>
    <row r="636" spans="1:2" x14ac:dyDescent="0.25">
      <c r="A636" s="192">
        <v>610</v>
      </c>
      <c r="B636" s="193">
        <v>157.66250000000002</v>
      </c>
    </row>
    <row r="637" spans="1:2" x14ac:dyDescent="0.25">
      <c r="A637" s="192">
        <v>611</v>
      </c>
      <c r="B637" s="193">
        <v>157.67500000000001</v>
      </c>
    </row>
    <row r="638" spans="1:2" x14ac:dyDescent="0.25">
      <c r="A638" s="192">
        <v>612</v>
      </c>
      <c r="B638" s="193">
        <v>157.6875</v>
      </c>
    </row>
    <row r="639" spans="1:2" x14ac:dyDescent="0.25">
      <c r="A639" s="192">
        <v>613</v>
      </c>
      <c r="B639" s="193">
        <v>157.70000000000002</v>
      </c>
    </row>
    <row r="640" spans="1:2" x14ac:dyDescent="0.25">
      <c r="A640" s="192">
        <v>614</v>
      </c>
      <c r="B640" s="193">
        <v>157.71250000000001</v>
      </c>
    </row>
    <row r="641" spans="1:2" x14ac:dyDescent="0.25">
      <c r="A641" s="192">
        <v>615</v>
      </c>
      <c r="B641" s="193">
        <v>157.72500000000002</v>
      </c>
    </row>
    <row r="642" spans="1:2" x14ac:dyDescent="0.25">
      <c r="A642" s="192">
        <v>616</v>
      </c>
      <c r="B642" s="193">
        <v>157.73750000000001</v>
      </c>
    </row>
    <row r="643" spans="1:2" x14ac:dyDescent="0.25">
      <c r="A643" s="192">
        <v>617</v>
      </c>
      <c r="B643" s="193">
        <v>157.75</v>
      </c>
    </row>
    <row r="644" spans="1:2" x14ac:dyDescent="0.25">
      <c r="A644" s="192">
        <v>618</v>
      </c>
      <c r="B644" s="193">
        <v>157.76250000000002</v>
      </c>
    </row>
    <row r="645" spans="1:2" x14ac:dyDescent="0.25">
      <c r="A645" s="192">
        <v>619</v>
      </c>
      <c r="B645" s="193">
        <v>157.77500000000001</v>
      </c>
    </row>
    <row r="646" spans="1:2" x14ac:dyDescent="0.25">
      <c r="A646" s="192">
        <v>620</v>
      </c>
      <c r="B646" s="193">
        <v>157.78750000000002</v>
      </c>
    </row>
    <row r="647" spans="1:2" x14ac:dyDescent="0.25">
      <c r="A647" s="192">
        <v>621</v>
      </c>
      <c r="B647" s="193">
        <v>157.80000000000001</v>
      </c>
    </row>
    <row r="648" spans="1:2" x14ac:dyDescent="0.25">
      <c r="A648" s="192">
        <v>622</v>
      </c>
      <c r="B648" s="193">
        <v>157.8125</v>
      </c>
    </row>
    <row r="649" spans="1:2" x14ac:dyDescent="0.25">
      <c r="A649" s="192">
        <v>623</v>
      </c>
      <c r="B649" s="193">
        <v>157.82500000000002</v>
      </c>
    </row>
    <row r="650" spans="1:2" x14ac:dyDescent="0.25">
      <c r="A650" s="192">
        <v>624</v>
      </c>
      <c r="B650" s="193">
        <v>157.83750000000001</v>
      </c>
    </row>
    <row r="651" spans="1:2" x14ac:dyDescent="0.25">
      <c r="A651" s="192">
        <v>625</v>
      </c>
      <c r="B651" s="193">
        <v>157.85000000000002</v>
      </c>
    </row>
    <row r="652" spans="1:2" x14ac:dyDescent="0.25">
      <c r="A652" s="192">
        <v>626</v>
      </c>
      <c r="B652" s="193">
        <v>157.86250000000001</v>
      </c>
    </row>
    <row r="653" spans="1:2" x14ac:dyDescent="0.25">
      <c r="A653" s="192">
        <v>627</v>
      </c>
      <c r="B653" s="193">
        <v>157.875</v>
      </c>
    </row>
    <row r="654" spans="1:2" x14ac:dyDescent="0.25">
      <c r="A654" s="192">
        <v>628</v>
      </c>
      <c r="B654" s="193">
        <v>157.88750000000002</v>
      </c>
    </row>
    <row r="655" spans="1:2" x14ac:dyDescent="0.25">
      <c r="A655" s="192">
        <v>629</v>
      </c>
      <c r="B655" s="193">
        <v>157.9</v>
      </c>
    </row>
    <row r="656" spans="1:2" x14ac:dyDescent="0.25">
      <c r="A656" s="192">
        <v>630</v>
      </c>
      <c r="B656" s="193">
        <v>157.91250000000002</v>
      </c>
    </row>
    <row r="657" spans="1:2" x14ac:dyDescent="0.25">
      <c r="A657" s="192">
        <v>631</v>
      </c>
      <c r="B657" s="193">
        <v>157.92500000000001</v>
      </c>
    </row>
    <row r="658" spans="1:2" x14ac:dyDescent="0.25">
      <c r="A658" s="192">
        <v>632</v>
      </c>
      <c r="B658" s="193">
        <v>157.9375</v>
      </c>
    </row>
    <row r="659" spans="1:2" x14ac:dyDescent="0.25">
      <c r="A659" s="192">
        <v>633</v>
      </c>
      <c r="B659" s="193">
        <v>157.95000000000002</v>
      </c>
    </row>
    <row r="660" spans="1:2" x14ac:dyDescent="0.25">
      <c r="A660" s="192">
        <v>634</v>
      </c>
      <c r="B660" s="193">
        <v>157.96250000000001</v>
      </c>
    </row>
    <row r="661" spans="1:2" x14ac:dyDescent="0.25">
      <c r="A661" s="192">
        <v>635</v>
      </c>
      <c r="B661" s="193">
        <v>157.97500000000002</v>
      </c>
    </row>
    <row r="662" spans="1:2" x14ac:dyDescent="0.25">
      <c r="A662" s="192">
        <v>636</v>
      </c>
      <c r="B662" s="193">
        <v>157.98750000000001</v>
      </c>
    </row>
    <row r="663" spans="1:2" x14ac:dyDescent="0.25">
      <c r="A663" s="192">
        <v>637</v>
      </c>
      <c r="B663" s="193">
        <v>158</v>
      </c>
    </row>
    <row r="664" spans="1:2" x14ac:dyDescent="0.25">
      <c r="A664" s="192">
        <v>638</v>
      </c>
      <c r="B664" s="193">
        <v>158.01250000000002</v>
      </c>
    </row>
    <row r="665" spans="1:2" x14ac:dyDescent="0.25">
      <c r="A665" s="192">
        <v>639</v>
      </c>
      <c r="B665" s="193">
        <v>158.02500000000001</v>
      </c>
    </row>
    <row r="666" spans="1:2" x14ac:dyDescent="0.25">
      <c r="A666" s="192">
        <v>640</v>
      </c>
      <c r="B666" s="193">
        <v>158.03750000000002</v>
      </c>
    </row>
    <row r="667" spans="1:2" x14ac:dyDescent="0.25">
      <c r="A667" s="192">
        <v>641</v>
      </c>
      <c r="B667" s="193">
        <v>158.05000000000001</v>
      </c>
    </row>
    <row r="668" spans="1:2" x14ac:dyDescent="0.25">
      <c r="A668" s="192">
        <v>642</v>
      </c>
      <c r="B668" s="193">
        <v>158.0625</v>
      </c>
    </row>
    <row r="669" spans="1:2" x14ac:dyDescent="0.25">
      <c r="A669" s="192">
        <v>643</v>
      </c>
      <c r="B669" s="193">
        <v>158.07500000000002</v>
      </c>
    </row>
    <row r="670" spans="1:2" x14ac:dyDescent="0.25">
      <c r="A670" s="192">
        <v>644</v>
      </c>
      <c r="B670" s="193">
        <v>158.08750000000001</v>
      </c>
    </row>
    <row r="671" spans="1:2" x14ac:dyDescent="0.25">
      <c r="A671" s="192">
        <v>645</v>
      </c>
      <c r="B671" s="193">
        <v>158.10000000000002</v>
      </c>
    </row>
    <row r="672" spans="1:2" x14ac:dyDescent="0.25">
      <c r="A672" s="192">
        <v>646</v>
      </c>
      <c r="B672" s="193">
        <v>158.11250000000001</v>
      </c>
    </row>
    <row r="673" spans="1:2" x14ac:dyDescent="0.25">
      <c r="A673" s="192">
        <v>647</v>
      </c>
      <c r="B673" s="193">
        <v>158.125</v>
      </c>
    </row>
    <row r="674" spans="1:2" x14ac:dyDescent="0.25">
      <c r="A674" s="192">
        <v>648</v>
      </c>
      <c r="B674" s="193">
        <v>158.13750000000002</v>
      </c>
    </row>
    <row r="675" spans="1:2" x14ac:dyDescent="0.25">
      <c r="A675" s="192">
        <v>649</v>
      </c>
      <c r="B675" s="193">
        <v>158.15</v>
      </c>
    </row>
    <row r="676" spans="1:2" x14ac:dyDescent="0.25">
      <c r="A676" s="192">
        <v>650</v>
      </c>
      <c r="B676" s="193">
        <v>158.16250000000002</v>
      </c>
    </row>
    <row r="677" spans="1:2" x14ac:dyDescent="0.25">
      <c r="A677" s="192">
        <v>651</v>
      </c>
      <c r="B677" s="193">
        <v>158.17500000000001</v>
      </c>
    </row>
    <row r="678" spans="1:2" x14ac:dyDescent="0.25">
      <c r="A678" s="192">
        <v>652</v>
      </c>
      <c r="B678" s="193">
        <v>158.1875</v>
      </c>
    </row>
    <row r="679" spans="1:2" x14ac:dyDescent="0.25">
      <c r="A679" s="192">
        <v>653</v>
      </c>
      <c r="B679" s="193">
        <v>158.20000000000002</v>
      </c>
    </row>
    <row r="680" spans="1:2" x14ac:dyDescent="0.25">
      <c r="A680" s="192">
        <v>654</v>
      </c>
      <c r="B680" s="193">
        <v>158.21250000000001</v>
      </c>
    </row>
    <row r="681" spans="1:2" x14ac:dyDescent="0.25">
      <c r="A681" s="192">
        <v>655</v>
      </c>
      <c r="B681" s="193">
        <v>158.22500000000002</v>
      </c>
    </row>
    <row r="682" spans="1:2" x14ac:dyDescent="0.25">
      <c r="A682" s="192">
        <v>656</v>
      </c>
      <c r="B682" s="193">
        <v>158.23750000000001</v>
      </c>
    </row>
    <row r="683" spans="1:2" x14ac:dyDescent="0.25">
      <c r="A683" s="192">
        <v>657</v>
      </c>
      <c r="B683" s="193">
        <v>158.25</v>
      </c>
    </row>
    <row r="684" spans="1:2" x14ac:dyDescent="0.25">
      <c r="A684" s="192">
        <v>658</v>
      </c>
      <c r="B684" s="193">
        <v>158.26250000000002</v>
      </c>
    </row>
    <row r="685" spans="1:2" x14ac:dyDescent="0.25">
      <c r="A685" s="192">
        <v>659</v>
      </c>
      <c r="B685" s="193">
        <v>158.27500000000001</v>
      </c>
    </row>
    <row r="686" spans="1:2" x14ac:dyDescent="0.25">
      <c r="A686" s="192">
        <v>660</v>
      </c>
      <c r="B686" s="193">
        <v>158.28750000000002</v>
      </c>
    </row>
    <row r="687" spans="1:2" x14ac:dyDescent="0.25">
      <c r="A687" s="192">
        <v>661</v>
      </c>
      <c r="B687" s="193">
        <v>158.30000000000001</v>
      </c>
    </row>
    <row r="688" spans="1:2" x14ac:dyDescent="0.25">
      <c r="A688" s="192">
        <v>662</v>
      </c>
      <c r="B688" s="193">
        <v>158.3125</v>
      </c>
    </row>
    <row r="689" spans="1:2" x14ac:dyDescent="0.25">
      <c r="A689" s="192">
        <v>663</v>
      </c>
      <c r="B689" s="193">
        <v>158.32500000000002</v>
      </c>
    </row>
    <row r="690" spans="1:2" x14ac:dyDescent="0.25">
      <c r="A690" s="192">
        <v>664</v>
      </c>
      <c r="B690" s="193">
        <v>158.33750000000001</v>
      </c>
    </row>
    <row r="691" spans="1:2" x14ac:dyDescent="0.25">
      <c r="A691" s="192">
        <v>665</v>
      </c>
      <c r="B691" s="193">
        <v>158.35000000000002</v>
      </c>
    </row>
    <row r="692" spans="1:2" x14ac:dyDescent="0.25">
      <c r="A692" s="192">
        <v>666</v>
      </c>
      <c r="B692" s="193">
        <v>158.36250000000001</v>
      </c>
    </row>
    <row r="693" spans="1:2" x14ac:dyDescent="0.25">
      <c r="A693" s="192">
        <v>667</v>
      </c>
      <c r="B693" s="193">
        <v>158.375</v>
      </c>
    </row>
    <row r="694" spans="1:2" x14ac:dyDescent="0.25">
      <c r="A694" s="192">
        <v>668</v>
      </c>
      <c r="B694" s="193">
        <v>158.38750000000002</v>
      </c>
    </row>
    <row r="695" spans="1:2" x14ac:dyDescent="0.25">
      <c r="A695" s="192">
        <v>669</v>
      </c>
      <c r="B695" s="193">
        <v>158.4</v>
      </c>
    </row>
    <row r="696" spans="1:2" x14ac:dyDescent="0.25">
      <c r="A696" s="192">
        <v>670</v>
      </c>
      <c r="B696" s="193">
        <v>158.41250000000002</v>
      </c>
    </row>
    <row r="697" spans="1:2" x14ac:dyDescent="0.25">
      <c r="A697" s="192">
        <v>671</v>
      </c>
      <c r="B697" s="193">
        <v>158.42500000000001</v>
      </c>
    </row>
    <row r="698" spans="1:2" x14ac:dyDescent="0.25">
      <c r="A698" s="192">
        <v>672</v>
      </c>
      <c r="B698" s="193">
        <v>158.4375</v>
      </c>
    </row>
    <row r="699" spans="1:2" x14ac:dyDescent="0.25">
      <c r="A699" s="192">
        <v>673</v>
      </c>
      <c r="B699" s="193">
        <v>158.45000000000002</v>
      </c>
    </row>
    <row r="700" spans="1:2" x14ac:dyDescent="0.25">
      <c r="A700" s="192">
        <v>674</v>
      </c>
      <c r="B700" s="193">
        <v>158.46250000000001</v>
      </c>
    </row>
    <row r="701" spans="1:2" x14ac:dyDescent="0.25">
      <c r="A701" s="192">
        <v>675</v>
      </c>
      <c r="B701" s="193">
        <v>158.47500000000002</v>
      </c>
    </row>
    <row r="702" spans="1:2" x14ac:dyDescent="0.25">
      <c r="A702" s="192">
        <v>676</v>
      </c>
      <c r="B702" s="193">
        <v>158.48750000000001</v>
      </c>
    </row>
    <row r="703" spans="1:2" x14ac:dyDescent="0.25">
      <c r="A703" s="192">
        <v>677</v>
      </c>
      <c r="B703" s="193">
        <v>158.5</v>
      </c>
    </row>
    <row r="704" spans="1:2" x14ac:dyDescent="0.25">
      <c r="A704" s="192">
        <v>678</v>
      </c>
      <c r="B704" s="193">
        <v>158.51250000000002</v>
      </c>
    </row>
    <row r="705" spans="1:2" x14ac:dyDescent="0.25">
      <c r="A705" s="192">
        <v>679</v>
      </c>
      <c r="B705" s="193">
        <v>158.52500000000001</v>
      </c>
    </row>
    <row r="706" spans="1:2" x14ac:dyDescent="0.25">
      <c r="A706" s="192">
        <v>680</v>
      </c>
      <c r="B706" s="193">
        <v>158.53750000000002</v>
      </c>
    </row>
    <row r="707" spans="1:2" x14ac:dyDescent="0.25">
      <c r="A707" s="192">
        <v>681</v>
      </c>
      <c r="B707" s="193">
        <v>158.55000000000001</v>
      </c>
    </row>
    <row r="708" spans="1:2" x14ac:dyDescent="0.25">
      <c r="A708" s="192">
        <v>682</v>
      </c>
      <c r="B708" s="193">
        <v>158.5625</v>
      </c>
    </row>
    <row r="709" spans="1:2" x14ac:dyDescent="0.25">
      <c r="A709" s="192">
        <v>683</v>
      </c>
      <c r="B709" s="193">
        <v>158.57500000000002</v>
      </c>
    </row>
    <row r="710" spans="1:2" x14ac:dyDescent="0.25">
      <c r="A710" s="192">
        <v>684</v>
      </c>
      <c r="B710" s="193">
        <v>158.58750000000001</v>
      </c>
    </row>
    <row r="711" spans="1:2" x14ac:dyDescent="0.25">
      <c r="A711" s="192">
        <v>685</v>
      </c>
      <c r="B711" s="193">
        <v>158.60000000000002</v>
      </c>
    </row>
    <row r="712" spans="1:2" x14ac:dyDescent="0.25">
      <c r="A712" s="192">
        <v>686</v>
      </c>
      <c r="B712" s="193">
        <v>158.61250000000001</v>
      </c>
    </row>
    <row r="713" spans="1:2" x14ac:dyDescent="0.25">
      <c r="A713" s="192">
        <v>687</v>
      </c>
      <c r="B713" s="193">
        <v>158.625</v>
      </c>
    </row>
    <row r="714" spans="1:2" x14ac:dyDescent="0.25">
      <c r="A714" s="192">
        <v>688</v>
      </c>
      <c r="B714" s="193">
        <v>158.63750000000002</v>
      </c>
    </row>
    <row r="715" spans="1:2" x14ac:dyDescent="0.25">
      <c r="A715" s="192">
        <v>689</v>
      </c>
      <c r="B715" s="193">
        <v>158.65</v>
      </c>
    </row>
    <row r="716" spans="1:2" x14ac:dyDescent="0.25">
      <c r="A716" s="192">
        <v>690</v>
      </c>
      <c r="B716" s="193">
        <v>158.66250000000002</v>
      </c>
    </row>
    <row r="717" spans="1:2" x14ac:dyDescent="0.25">
      <c r="A717" s="192">
        <v>691</v>
      </c>
      <c r="B717" s="193">
        <v>158.67500000000001</v>
      </c>
    </row>
    <row r="718" spans="1:2" x14ac:dyDescent="0.25">
      <c r="A718" s="192">
        <v>692</v>
      </c>
      <c r="B718" s="193">
        <v>158.6875</v>
      </c>
    </row>
    <row r="719" spans="1:2" x14ac:dyDescent="0.25">
      <c r="A719" s="192">
        <v>693</v>
      </c>
      <c r="B719" s="193">
        <v>158.70000000000002</v>
      </c>
    </row>
    <row r="720" spans="1:2" x14ac:dyDescent="0.25">
      <c r="A720" s="192">
        <v>694</v>
      </c>
      <c r="B720" s="193">
        <v>158.71250000000001</v>
      </c>
    </row>
    <row r="721" spans="1:2" x14ac:dyDescent="0.25">
      <c r="A721" s="192">
        <v>695</v>
      </c>
      <c r="B721" s="193">
        <v>158.72500000000002</v>
      </c>
    </row>
    <row r="722" spans="1:2" x14ac:dyDescent="0.25">
      <c r="A722" s="192">
        <v>696</v>
      </c>
      <c r="B722" s="193">
        <v>158.73750000000001</v>
      </c>
    </row>
    <row r="723" spans="1:2" x14ac:dyDescent="0.25">
      <c r="A723" s="192">
        <v>697</v>
      </c>
      <c r="B723" s="193">
        <v>158.75</v>
      </c>
    </row>
    <row r="724" spans="1:2" x14ac:dyDescent="0.25">
      <c r="A724" s="192">
        <v>698</v>
      </c>
      <c r="B724" s="193">
        <v>158.76250000000002</v>
      </c>
    </row>
    <row r="725" spans="1:2" x14ac:dyDescent="0.25">
      <c r="A725" s="192">
        <v>699</v>
      </c>
      <c r="B725" s="193">
        <v>158.77500000000001</v>
      </c>
    </row>
    <row r="726" spans="1:2" x14ac:dyDescent="0.25">
      <c r="A726" s="192">
        <v>700</v>
      </c>
      <c r="B726" s="193">
        <v>158.78750000000002</v>
      </c>
    </row>
    <row r="727" spans="1:2" x14ac:dyDescent="0.25">
      <c r="A727" s="192">
        <v>701</v>
      </c>
      <c r="B727" s="193">
        <v>158.80000000000001</v>
      </c>
    </row>
    <row r="728" spans="1:2" x14ac:dyDescent="0.25">
      <c r="A728" s="192">
        <v>702</v>
      </c>
      <c r="B728" s="193">
        <v>158.8125</v>
      </c>
    </row>
    <row r="729" spans="1:2" x14ac:dyDescent="0.25">
      <c r="A729" s="192">
        <v>703</v>
      </c>
      <c r="B729" s="193">
        <v>158.82500000000002</v>
      </c>
    </row>
    <row r="730" spans="1:2" x14ac:dyDescent="0.25">
      <c r="A730" s="192">
        <v>704</v>
      </c>
      <c r="B730" s="193">
        <v>158.83750000000001</v>
      </c>
    </row>
    <row r="731" spans="1:2" x14ac:dyDescent="0.25">
      <c r="A731" s="192">
        <v>705</v>
      </c>
      <c r="B731" s="193">
        <v>158.85000000000002</v>
      </c>
    </row>
    <row r="732" spans="1:2" x14ac:dyDescent="0.25">
      <c r="A732" s="192">
        <v>706</v>
      </c>
      <c r="B732" s="193">
        <v>158.86250000000001</v>
      </c>
    </row>
    <row r="733" spans="1:2" x14ac:dyDescent="0.25">
      <c r="A733" s="192">
        <v>707</v>
      </c>
      <c r="B733" s="193">
        <v>158.875</v>
      </c>
    </row>
    <row r="734" spans="1:2" x14ac:dyDescent="0.25">
      <c r="A734" s="192">
        <v>708</v>
      </c>
      <c r="B734" s="193">
        <v>158.88750000000002</v>
      </c>
    </row>
    <row r="735" spans="1:2" x14ac:dyDescent="0.25">
      <c r="A735" s="192">
        <v>709</v>
      </c>
      <c r="B735" s="193">
        <v>158.9</v>
      </c>
    </row>
    <row r="736" spans="1:2" x14ac:dyDescent="0.25">
      <c r="A736" s="192">
        <v>710</v>
      </c>
      <c r="B736" s="193">
        <v>158.91250000000002</v>
      </c>
    </row>
    <row r="737" spans="1:2" x14ac:dyDescent="0.25">
      <c r="A737" s="192">
        <v>711</v>
      </c>
      <c r="B737" s="193">
        <v>158.92500000000001</v>
      </c>
    </row>
    <row r="738" spans="1:2" x14ac:dyDescent="0.25">
      <c r="A738" s="192">
        <v>712</v>
      </c>
      <c r="B738" s="193">
        <v>158.9375</v>
      </c>
    </row>
    <row r="739" spans="1:2" x14ac:dyDescent="0.25">
      <c r="A739" s="192">
        <v>713</v>
      </c>
      <c r="B739" s="193">
        <v>158.95000000000002</v>
      </c>
    </row>
    <row r="740" spans="1:2" x14ac:dyDescent="0.25">
      <c r="A740" s="192">
        <v>714</v>
      </c>
      <c r="B740" s="193">
        <v>158.96250000000001</v>
      </c>
    </row>
    <row r="741" spans="1:2" x14ac:dyDescent="0.25">
      <c r="A741" s="192">
        <v>715</v>
      </c>
      <c r="B741" s="193">
        <v>158.97500000000002</v>
      </c>
    </row>
    <row r="742" spans="1:2" x14ac:dyDescent="0.25">
      <c r="A742" s="192">
        <v>716</v>
      </c>
      <c r="B742" s="193">
        <v>158.98750000000001</v>
      </c>
    </row>
    <row r="743" spans="1:2" x14ac:dyDescent="0.25">
      <c r="A743" s="192">
        <v>717</v>
      </c>
      <c r="B743" s="193">
        <v>159</v>
      </c>
    </row>
    <row r="744" spans="1:2" x14ac:dyDescent="0.25">
      <c r="A744" s="192">
        <v>718</v>
      </c>
      <c r="B744" s="193">
        <v>159.01250000000002</v>
      </c>
    </row>
    <row r="745" spans="1:2" x14ac:dyDescent="0.25">
      <c r="A745" s="192">
        <v>719</v>
      </c>
      <c r="B745" s="193">
        <v>159.02500000000001</v>
      </c>
    </row>
    <row r="746" spans="1:2" x14ac:dyDescent="0.25">
      <c r="A746" s="192">
        <v>720</v>
      </c>
      <c r="B746" s="193">
        <v>159.03750000000002</v>
      </c>
    </row>
    <row r="747" spans="1:2" x14ac:dyDescent="0.25">
      <c r="A747" s="192">
        <v>721</v>
      </c>
      <c r="B747" s="193">
        <v>159.05000000000001</v>
      </c>
    </row>
    <row r="748" spans="1:2" x14ac:dyDescent="0.25">
      <c r="A748" s="192">
        <v>722</v>
      </c>
      <c r="B748" s="193">
        <v>159.0625</v>
      </c>
    </row>
    <row r="749" spans="1:2" x14ac:dyDescent="0.25">
      <c r="A749" s="192">
        <v>723</v>
      </c>
      <c r="B749" s="193">
        <v>159.07500000000002</v>
      </c>
    </row>
    <row r="750" spans="1:2" x14ac:dyDescent="0.25">
      <c r="A750" s="192">
        <v>724</v>
      </c>
      <c r="B750" s="193">
        <v>159.08750000000001</v>
      </c>
    </row>
    <row r="751" spans="1:2" x14ac:dyDescent="0.25">
      <c r="A751" s="192">
        <v>725</v>
      </c>
      <c r="B751" s="193">
        <v>159.10000000000002</v>
      </c>
    </row>
    <row r="752" spans="1:2" x14ac:dyDescent="0.25">
      <c r="A752" s="192">
        <v>726</v>
      </c>
      <c r="B752" s="193">
        <v>159.11250000000001</v>
      </c>
    </row>
    <row r="753" spans="1:2" x14ac:dyDescent="0.25">
      <c r="A753" s="192">
        <v>727</v>
      </c>
      <c r="B753" s="193">
        <v>159.125</v>
      </c>
    </row>
    <row r="754" spans="1:2" x14ac:dyDescent="0.25">
      <c r="A754" s="192">
        <v>728</v>
      </c>
      <c r="B754" s="193">
        <v>159.13750000000002</v>
      </c>
    </row>
    <row r="755" spans="1:2" x14ac:dyDescent="0.25">
      <c r="A755" s="192">
        <v>729</v>
      </c>
      <c r="B755" s="193">
        <v>159.15</v>
      </c>
    </row>
    <row r="756" spans="1:2" x14ac:dyDescent="0.25">
      <c r="A756" s="192">
        <v>730</v>
      </c>
      <c r="B756" s="193">
        <v>159.16250000000002</v>
      </c>
    </row>
    <row r="757" spans="1:2" x14ac:dyDescent="0.25">
      <c r="A757" s="192">
        <v>731</v>
      </c>
      <c r="B757" s="193">
        <v>159.17500000000001</v>
      </c>
    </row>
    <row r="758" spans="1:2" x14ac:dyDescent="0.25">
      <c r="A758" s="192">
        <v>732</v>
      </c>
      <c r="B758" s="193">
        <v>159.1875</v>
      </c>
    </row>
    <row r="759" spans="1:2" x14ac:dyDescent="0.25">
      <c r="A759" s="192">
        <v>733</v>
      </c>
      <c r="B759" s="193">
        <v>159.20000000000002</v>
      </c>
    </row>
    <row r="760" spans="1:2" x14ac:dyDescent="0.25">
      <c r="A760" s="192">
        <v>734</v>
      </c>
      <c r="B760" s="193">
        <v>159.21250000000001</v>
      </c>
    </row>
    <row r="761" spans="1:2" x14ac:dyDescent="0.25">
      <c r="A761" s="192">
        <v>735</v>
      </c>
      <c r="B761" s="193">
        <v>159.22500000000002</v>
      </c>
    </row>
    <row r="762" spans="1:2" x14ac:dyDescent="0.25">
      <c r="A762" s="192">
        <v>736</v>
      </c>
      <c r="B762" s="193">
        <v>159.23750000000001</v>
      </c>
    </row>
    <row r="763" spans="1:2" x14ac:dyDescent="0.25">
      <c r="A763" s="192">
        <v>737</v>
      </c>
      <c r="B763" s="193">
        <v>159.25</v>
      </c>
    </row>
    <row r="764" spans="1:2" x14ac:dyDescent="0.25">
      <c r="A764" s="192">
        <v>738</v>
      </c>
      <c r="B764" s="193">
        <v>159.26250000000002</v>
      </c>
    </row>
    <row r="765" spans="1:2" x14ac:dyDescent="0.25">
      <c r="A765" s="192">
        <v>739</v>
      </c>
      <c r="B765" s="193">
        <v>159.27500000000001</v>
      </c>
    </row>
    <row r="766" spans="1:2" x14ac:dyDescent="0.25">
      <c r="A766" s="192">
        <v>740</v>
      </c>
      <c r="B766" s="193">
        <v>159.28750000000002</v>
      </c>
    </row>
    <row r="767" spans="1:2" x14ac:dyDescent="0.25">
      <c r="A767" s="192">
        <v>741</v>
      </c>
      <c r="B767" s="193">
        <v>159.30000000000001</v>
      </c>
    </row>
    <row r="768" spans="1:2" x14ac:dyDescent="0.25">
      <c r="A768" s="192">
        <v>742</v>
      </c>
      <c r="B768" s="193">
        <v>159.3125</v>
      </c>
    </row>
    <row r="769" spans="1:2" x14ac:dyDescent="0.25">
      <c r="A769" s="192">
        <v>743</v>
      </c>
      <c r="B769" s="193">
        <v>159.32500000000002</v>
      </c>
    </row>
    <row r="770" spans="1:2" x14ac:dyDescent="0.25">
      <c r="A770" s="192">
        <v>744</v>
      </c>
      <c r="B770" s="193">
        <v>159.33750000000001</v>
      </c>
    </row>
    <row r="771" spans="1:2" x14ac:dyDescent="0.25">
      <c r="A771" s="192">
        <v>745</v>
      </c>
      <c r="B771" s="193">
        <v>159.35000000000002</v>
      </c>
    </row>
    <row r="772" spans="1:2" x14ac:dyDescent="0.25">
      <c r="A772" s="192">
        <v>746</v>
      </c>
      <c r="B772" s="193">
        <v>159.36250000000001</v>
      </c>
    </row>
    <row r="773" spans="1:2" x14ac:dyDescent="0.25">
      <c r="A773" s="192">
        <v>747</v>
      </c>
      <c r="B773" s="193">
        <v>159.375</v>
      </c>
    </row>
    <row r="774" spans="1:2" x14ac:dyDescent="0.25">
      <c r="A774" s="192">
        <v>748</v>
      </c>
      <c r="B774" s="193">
        <v>159.38750000000002</v>
      </c>
    </row>
    <row r="775" spans="1:2" x14ac:dyDescent="0.25">
      <c r="A775" s="192">
        <v>749</v>
      </c>
      <c r="B775" s="193">
        <v>159.4</v>
      </c>
    </row>
    <row r="776" spans="1:2" x14ac:dyDescent="0.25">
      <c r="A776" s="192">
        <v>750</v>
      </c>
      <c r="B776" s="193">
        <v>159.41250000000002</v>
      </c>
    </row>
    <row r="777" spans="1:2" x14ac:dyDescent="0.25">
      <c r="A777" s="192">
        <v>751</v>
      </c>
      <c r="B777" s="193">
        <v>159.42500000000001</v>
      </c>
    </row>
    <row r="778" spans="1:2" x14ac:dyDescent="0.25">
      <c r="A778" s="192">
        <v>752</v>
      </c>
      <c r="B778" s="193">
        <v>159.4375</v>
      </c>
    </row>
    <row r="779" spans="1:2" x14ac:dyDescent="0.25">
      <c r="A779" s="192">
        <v>753</v>
      </c>
      <c r="B779" s="193">
        <v>159.45000000000002</v>
      </c>
    </row>
    <row r="780" spans="1:2" x14ac:dyDescent="0.25">
      <c r="A780" s="192">
        <v>754</v>
      </c>
      <c r="B780" s="193">
        <v>159.46250000000001</v>
      </c>
    </row>
    <row r="781" spans="1:2" x14ac:dyDescent="0.25">
      <c r="A781" s="192">
        <v>755</v>
      </c>
      <c r="B781" s="193">
        <v>159.47500000000002</v>
      </c>
    </row>
    <row r="782" spans="1:2" x14ac:dyDescent="0.25">
      <c r="A782" s="192">
        <v>756</v>
      </c>
      <c r="B782" s="193">
        <v>159.48750000000001</v>
      </c>
    </row>
    <row r="783" spans="1:2" x14ac:dyDescent="0.25">
      <c r="A783" s="192">
        <v>757</v>
      </c>
      <c r="B783" s="193">
        <v>159.5</v>
      </c>
    </row>
    <row r="784" spans="1:2" x14ac:dyDescent="0.25">
      <c r="A784" s="192">
        <v>758</v>
      </c>
      <c r="B784" s="193">
        <v>159.51250000000002</v>
      </c>
    </row>
    <row r="785" spans="1:2" x14ac:dyDescent="0.25">
      <c r="A785" s="192">
        <v>759</v>
      </c>
      <c r="B785" s="193">
        <v>159.52500000000001</v>
      </c>
    </row>
    <row r="786" spans="1:2" x14ac:dyDescent="0.25">
      <c r="A786" s="192">
        <v>760</v>
      </c>
      <c r="B786" s="193">
        <v>159.53750000000002</v>
      </c>
    </row>
    <row r="787" spans="1:2" x14ac:dyDescent="0.25">
      <c r="A787" s="192">
        <v>761</v>
      </c>
      <c r="B787" s="193">
        <v>159.55000000000001</v>
      </c>
    </row>
    <row r="788" spans="1:2" x14ac:dyDescent="0.25">
      <c r="A788" s="192">
        <v>762</v>
      </c>
      <c r="B788" s="193">
        <v>159.5625</v>
      </c>
    </row>
    <row r="789" spans="1:2" x14ac:dyDescent="0.25">
      <c r="A789" s="192">
        <v>763</v>
      </c>
      <c r="B789" s="193">
        <v>159.57500000000002</v>
      </c>
    </row>
    <row r="790" spans="1:2" x14ac:dyDescent="0.25">
      <c r="A790" s="192">
        <v>764</v>
      </c>
      <c r="B790" s="193">
        <v>159.58750000000001</v>
      </c>
    </row>
    <row r="791" spans="1:2" x14ac:dyDescent="0.25">
      <c r="A791" s="192">
        <v>765</v>
      </c>
      <c r="B791" s="193">
        <v>159.60000000000002</v>
      </c>
    </row>
    <row r="792" spans="1:2" x14ac:dyDescent="0.25">
      <c r="A792" s="192">
        <v>766</v>
      </c>
      <c r="B792" s="193">
        <v>159.61250000000001</v>
      </c>
    </row>
    <row r="793" spans="1:2" x14ac:dyDescent="0.25">
      <c r="A793" s="192">
        <v>767</v>
      </c>
      <c r="B793" s="193">
        <v>159.625</v>
      </c>
    </row>
    <row r="794" spans="1:2" x14ac:dyDescent="0.25">
      <c r="A794" s="192">
        <v>768</v>
      </c>
      <c r="B794" s="193">
        <v>159.63750000000002</v>
      </c>
    </row>
    <row r="795" spans="1:2" x14ac:dyDescent="0.25">
      <c r="A795" s="192">
        <v>769</v>
      </c>
      <c r="B795" s="193">
        <v>159.65</v>
      </c>
    </row>
    <row r="796" spans="1:2" x14ac:dyDescent="0.25">
      <c r="A796" s="192">
        <v>770</v>
      </c>
      <c r="B796" s="193">
        <v>159.66250000000002</v>
      </c>
    </row>
    <row r="797" spans="1:2" x14ac:dyDescent="0.25">
      <c r="A797" s="192">
        <v>771</v>
      </c>
      <c r="B797" s="193">
        <v>159.67500000000001</v>
      </c>
    </row>
    <row r="798" spans="1:2" x14ac:dyDescent="0.25">
      <c r="A798" s="192">
        <v>772</v>
      </c>
      <c r="B798" s="193">
        <v>159.6875</v>
      </c>
    </row>
    <row r="799" spans="1:2" x14ac:dyDescent="0.25">
      <c r="A799" s="192">
        <v>773</v>
      </c>
      <c r="B799" s="193">
        <v>159.70000000000002</v>
      </c>
    </row>
    <row r="800" spans="1:2" x14ac:dyDescent="0.25">
      <c r="A800" s="192">
        <v>774</v>
      </c>
      <c r="B800" s="193">
        <v>159.71250000000001</v>
      </c>
    </row>
    <row r="801" spans="1:2" x14ac:dyDescent="0.25">
      <c r="A801" s="192">
        <v>775</v>
      </c>
      <c r="B801" s="193">
        <v>159.72500000000002</v>
      </c>
    </row>
    <row r="802" spans="1:2" x14ac:dyDescent="0.25">
      <c r="A802" s="192">
        <v>776</v>
      </c>
      <c r="B802" s="193">
        <v>159.73750000000001</v>
      </c>
    </row>
    <row r="803" spans="1:2" x14ac:dyDescent="0.25">
      <c r="A803" s="192">
        <v>777</v>
      </c>
      <c r="B803" s="193">
        <v>159.75</v>
      </c>
    </row>
    <row r="804" spans="1:2" x14ac:dyDescent="0.25">
      <c r="A804" s="192">
        <v>778</v>
      </c>
      <c r="B804" s="193">
        <v>159.76250000000002</v>
      </c>
    </row>
    <row r="805" spans="1:2" x14ac:dyDescent="0.25">
      <c r="A805" s="192">
        <v>779</v>
      </c>
      <c r="B805" s="193">
        <v>159.77500000000001</v>
      </c>
    </row>
    <row r="806" spans="1:2" x14ac:dyDescent="0.25">
      <c r="A806" s="192">
        <v>780</v>
      </c>
      <c r="B806" s="193">
        <v>159.78750000000002</v>
      </c>
    </row>
    <row r="807" spans="1:2" x14ac:dyDescent="0.25">
      <c r="A807" s="192">
        <v>781</v>
      </c>
      <c r="B807" s="193">
        <v>159.80000000000001</v>
      </c>
    </row>
    <row r="808" spans="1:2" x14ac:dyDescent="0.25">
      <c r="A808" s="192">
        <v>782</v>
      </c>
      <c r="B808" s="193">
        <v>159.8125</v>
      </c>
    </row>
    <row r="809" spans="1:2" x14ac:dyDescent="0.25">
      <c r="A809" s="192">
        <v>783</v>
      </c>
      <c r="B809" s="193">
        <v>159.82500000000002</v>
      </c>
    </row>
    <row r="810" spans="1:2" x14ac:dyDescent="0.25">
      <c r="A810" s="192">
        <v>784</v>
      </c>
      <c r="B810" s="193">
        <v>159.83750000000001</v>
      </c>
    </row>
    <row r="811" spans="1:2" x14ac:dyDescent="0.25">
      <c r="A811" s="192">
        <v>785</v>
      </c>
      <c r="B811" s="193">
        <v>159.85000000000002</v>
      </c>
    </row>
    <row r="812" spans="1:2" x14ac:dyDescent="0.25">
      <c r="A812" s="192">
        <v>786</v>
      </c>
      <c r="B812" s="193">
        <v>159.86250000000001</v>
      </c>
    </row>
    <row r="813" spans="1:2" x14ac:dyDescent="0.25">
      <c r="A813" s="192">
        <v>787</v>
      </c>
      <c r="B813" s="193">
        <v>159.875</v>
      </c>
    </row>
    <row r="814" spans="1:2" x14ac:dyDescent="0.25">
      <c r="A814" s="192">
        <v>788</v>
      </c>
      <c r="B814" s="193">
        <v>159.88750000000002</v>
      </c>
    </row>
    <row r="815" spans="1:2" x14ac:dyDescent="0.25">
      <c r="A815" s="192">
        <v>789</v>
      </c>
      <c r="B815" s="193">
        <v>159.9</v>
      </c>
    </row>
    <row r="816" spans="1:2" x14ac:dyDescent="0.25">
      <c r="A816" s="192">
        <v>790</v>
      </c>
      <c r="B816" s="193">
        <v>159.91250000000002</v>
      </c>
    </row>
    <row r="817" spans="1:2" x14ac:dyDescent="0.25">
      <c r="A817" s="192">
        <v>791</v>
      </c>
      <c r="B817" s="193">
        <v>159.92500000000001</v>
      </c>
    </row>
    <row r="818" spans="1:2" x14ac:dyDescent="0.25">
      <c r="A818" s="192">
        <v>792</v>
      </c>
      <c r="B818" s="193">
        <v>159.9375</v>
      </c>
    </row>
    <row r="819" spans="1:2" x14ac:dyDescent="0.25">
      <c r="A819" s="192">
        <v>793</v>
      </c>
      <c r="B819" s="193">
        <v>159.95000000000002</v>
      </c>
    </row>
    <row r="820" spans="1:2" x14ac:dyDescent="0.25">
      <c r="A820" s="192">
        <v>794</v>
      </c>
      <c r="B820" s="193">
        <v>159.96250000000001</v>
      </c>
    </row>
    <row r="821" spans="1:2" x14ac:dyDescent="0.25">
      <c r="A821" s="192">
        <v>795</v>
      </c>
      <c r="B821" s="193">
        <v>159.97500000000002</v>
      </c>
    </row>
    <row r="822" spans="1:2" x14ac:dyDescent="0.25">
      <c r="A822" s="192">
        <v>796</v>
      </c>
      <c r="B822" s="193">
        <v>159.98750000000001</v>
      </c>
    </row>
    <row r="823" spans="1:2" x14ac:dyDescent="0.25">
      <c r="A823" s="192">
        <v>797</v>
      </c>
      <c r="B823" s="193">
        <v>160</v>
      </c>
    </row>
    <row r="824" spans="1:2" x14ac:dyDescent="0.25">
      <c r="A824" s="192">
        <v>798</v>
      </c>
      <c r="B824" s="193">
        <v>160.01250000000002</v>
      </c>
    </row>
    <row r="825" spans="1:2" x14ac:dyDescent="0.25">
      <c r="A825" s="192">
        <v>799</v>
      </c>
      <c r="B825" s="193">
        <v>160.02500000000001</v>
      </c>
    </row>
    <row r="826" spans="1:2" x14ac:dyDescent="0.25">
      <c r="A826" s="192">
        <v>800</v>
      </c>
      <c r="B826" s="193">
        <v>160.03750000000002</v>
      </c>
    </row>
    <row r="827" spans="1:2" x14ac:dyDescent="0.25">
      <c r="A827" s="192">
        <v>801</v>
      </c>
      <c r="B827" s="193">
        <v>160.05000000000001</v>
      </c>
    </row>
    <row r="828" spans="1:2" x14ac:dyDescent="0.25">
      <c r="A828" s="192">
        <v>802</v>
      </c>
      <c r="B828" s="193">
        <v>160.0625</v>
      </c>
    </row>
    <row r="829" spans="1:2" x14ac:dyDescent="0.25">
      <c r="A829" s="192">
        <v>803</v>
      </c>
      <c r="B829" s="193">
        <v>160.07500000000002</v>
      </c>
    </row>
    <row r="830" spans="1:2" x14ac:dyDescent="0.25">
      <c r="A830" s="192">
        <v>804</v>
      </c>
      <c r="B830" s="193">
        <v>160.08750000000001</v>
      </c>
    </row>
    <row r="831" spans="1:2" x14ac:dyDescent="0.25">
      <c r="A831" s="192">
        <v>805</v>
      </c>
      <c r="B831" s="193">
        <v>160.10000000000002</v>
      </c>
    </row>
    <row r="832" spans="1:2" x14ac:dyDescent="0.25">
      <c r="A832" s="192">
        <v>806</v>
      </c>
      <c r="B832" s="193">
        <v>160.11250000000001</v>
      </c>
    </row>
    <row r="833" spans="1:2" x14ac:dyDescent="0.25">
      <c r="A833" s="192">
        <v>807</v>
      </c>
      <c r="B833" s="193">
        <v>160.125</v>
      </c>
    </row>
    <row r="834" spans="1:2" x14ac:dyDescent="0.25">
      <c r="A834" s="192">
        <v>808</v>
      </c>
      <c r="B834" s="193">
        <v>160.13750000000002</v>
      </c>
    </row>
    <row r="835" spans="1:2" x14ac:dyDescent="0.25">
      <c r="A835" s="192">
        <v>809</v>
      </c>
      <c r="B835" s="193">
        <v>160.15</v>
      </c>
    </row>
    <row r="836" spans="1:2" x14ac:dyDescent="0.25">
      <c r="A836" s="192">
        <v>810</v>
      </c>
      <c r="B836" s="193">
        <v>160.16250000000002</v>
      </c>
    </row>
    <row r="837" spans="1:2" x14ac:dyDescent="0.25">
      <c r="A837" s="192">
        <v>811</v>
      </c>
      <c r="B837" s="193">
        <v>160.17500000000001</v>
      </c>
    </row>
    <row r="838" spans="1:2" x14ac:dyDescent="0.25">
      <c r="A838" s="192">
        <v>812</v>
      </c>
      <c r="B838" s="193">
        <v>160.1875</v>
      </c>
    </row>
    <row r="839" spans="1:2" x14ac:dyDescent="0.25">
      <c r="A839" s="192">
        <v>813</v>
      </c>
      <c r="B839" s="193">
        <v>160.20000000000002</v>
      </c>
    </row>
    <row r="840" spans="1:2" x14ac:dyDescent="0.25">
      <c r="A840" s="192">
        <v>814</v>
      </c>
      <c r="B840" s="193">
        <v>160.21250000000001</v>
      </c>
    </row>
    <row r="841" spans="1:2" x14ac:dyDescent="0.25">
      <c r="A841" s="192">
        <v>815</v>
      </c>
      <c r="B841" s="193">
        <v>160.22500000000002</v>
      </c>
    </row>
    <row r="842" spans="1:2" x14ac:dyDescent="0.25">
      <c r="A842" s="192">
        <v>816</v>
      </c>
      <c r="B842" s="193">
        <v>160.23750000000001</v>
      </c>
    </row>
    <row r="843" spans="1:2" x14ac:dyDescent="0.25">
      <c r="A843" s="192">
        <v>817</v>
      </c>
      <c r="B843" s="193">
        <v>160.25</v>
      </c>
    </row>
    <row r="844" spans="1:2" x14ac:dyDescent="0.25">
      <c r="A844" s="192">
        <v>818</v>
      </c>
      <c r="B844" s="193">
        <v>160.26250000000002</v>
      </c>
    </row>
    <row r="845" spans="1:2" x14ac:dyDescent="0.25">
      <c r="A845" s="192">
        <v>819</v>
      </c>
      <c r="B845" s="193">
        <v>160.27500000000001</v>
      </c>
    </row>
    <row r="846" spans="1:2" x14ac:dyDescent="0.25">
      <c r="A846" s="192">
        <v>820</v>
      </c>
      <c r="B846" s="193">
        <v>160.28750000000002</v>
      </c>
    </row>
    <row r="847" spans="1:2" x14ac:dyDescent="0.25">
      <c r="A847" s="192">
        <v>821</v>
      </c>
      <c r="B847" s="193">
        <v>160.30000000000001</v>
      </c>
    </row>
    <row r="848" spans="1:2" x14ac:dyDescent="0.25">
      <c r="A848" s="192">
        <v>822</v>
      </c>
      <c r="B848" s="193">
        <v>160.3125</v>
      </c>
    </row>
    <row r="849" spans="1:2" x14ac:dyDescent="0.25">
      <c r="A849" s="192">
        <v>823</v>
      </c>
      <c r="B849" s="193">
        <v>160.32500000000002</v>
      </c>
    </row>
    <row r="850" spans="1:2" x14ac:dyDescent="0.25">
      <c r="A850" s="192">
        <v>824</v>
      </c>
      <c r="B850" s="193">
        <v>160.33750000000001</v>
      </c>
    </row>
    <row r="851" spans="1:2" x14ac:dyDescent="0.25">
      <c r="A851" s="192">
        <v>825</v>
      </c>
      <c r="B851" s="193">
        <v>160.35000000000002</v>
      </c>
    </row>
    <row r="852" spans="1:2" x14ac:dyDescent="0.25">
      <c r="A852" s="192">
        <v>826</v>
      </c>
      <c r="B852" s="193">
        <v>160.36250000000001</v>
      </c>
    </row>
    <row r="853" spans="1:2" x14ac:dyDescent="0.25">
      <c r="A853" s="192">
        <v>827</v>
      </c>
      <c r="B853" s="193">
        <v>160.375</v>
      </c>
    </row>
    <row r="854" spans="1:2" x14ac:dyDescent="0.25">
      <c r="A854" s="192">
        <v>828</v>
      </c>
      <c r="B854" s="193">
        <v>160.38750000000002</v>
      </c>
    </row>
    <row r="855" spans="1:2" x14ac:dyDescent="0.25">
      <c r="A855" s="192">
        <v>829</v>
      </c>
      <c r="B855" s="193">
        <v>160.4</v>
      </c>
    </row>
    <row r="856" spans="1:2" x14ac:dyDescent="0.25">
      <c r="A856" s="192">
        <v>830</v>
      </c>
      <c r="B856" s="193">
        <v>160.41250000000002</v>
      </c>
    </row>
    <row r="857" spans="1:2" x14ac:dyDescent="0.25">
      <c r="A857" s="192">
        <v>831</v>
      </c>
      <c r="B857" s="193">
        <v>160.42500000000001</v>
      </c>
    </row>
    <row r="858" spans="1:2" x14ac:dyDescent="0.25">
      <c r="A858" s="192">
        <v>832</v>
      </c>
      <c r="B858" s="193">
        <v>160.4375</v>
      </c>
    </row>
    <row r="859" spans="1:2" x14ac:dyDescent="0.25">
      <c r="A859" s="192">
        <v>833</v>
      </c>
      <c r="B859" s="193">
        <v>160.45000000000002</v>
      </c>
    </row>
    <row r="860" spans="1:2" x14ac:dyDescent="0.25">
      <c r="A860" s="192">
        <v>834</v>
      </c>
      <c r="B860" s="193">
        <v>160.46250000000001</v>
      </c>
    </row>
    <row r="861" spans="1:2" x14ac:dyDescent="0.25">
      <c r="A861" s="192">
        <v>835</v>
      </c>
      <c r="B861" s="193">
        <v>160.47500000000002</v>
      </c>
    </row>
    <row r="862" spans="1:2" x14ac:dyDescent="0.25">
      <c r="A862" s="192">
        <v>836</v>
      </c>
      <c r="B862" s="193">
        <v>160.48750000000001</v>
      </c>
    </row>
    <row r="863" spans="1:2" x14ac:dyDescent="0.25">
      <c r="A863" s="192">
        <v>837</v>
      </c>
      <c r="B863" s="193">
        <v>160.5</v>
      </c>
    </row>
    <row r="864" spans="1:2" x14ac:dyDescent="0.25">
      <c r="A864" s="192">
        <v>838</v>
      </c>
      <c r="B864" s="193">
        <v>160.51250000000002</v>
      </c>
    </row>
    <row r="865" spans="1:2" x14ac:dyDescent="0.25">
      <c r="A865" s="192">
        <v>839</v>
      </c>
      <c r="B865" s="193">
        <v>160.52500000000001</v>
      </c>
    </row>
    <row r="866" spans="1:2" x14ac:dyDescent="0.25">
      <c r="A866" s="192">
        <v>840</v>
      </c>
      <c r="B866" s="193">
        <v>160.53750000000002</v>
      </c>
    </row>
    <row r="867" spans="1:2" x14ac:dyDescent="0.25">
      <c r="A867" s="192">
        <v>841</v>
      </c>
      <c r="B867" s="193">
        <v>160.55000000000001</v>
      </c>
    </row>
    <row r="868" spans="1:2" x14ac:dyDescent="0.25">
      <c r="A868" s="192">
        <v>842</v>
      </c>
      <c r="B868" s="193">
        <v>160.5625</v>
      </c>
    </row>
    <row r="869" spans="1:2" x14ac:dyDescent="0.25">
      <c r="A869" s="192">
        <v>843</v>
      </c>
      <c r="B869" s="193">
        <v>160.57500000000002</v>
      </c>
    </row>
    <row r="870" spans="1:2" x14ac:dyDescent="0.25">
      <c r="A870" s="192">
        <v>844</v>
      </c>
      <c r="B870" s="193">
        <v>160.58750000000001</v>
      </c>
    </row>
    <row r="871" spans="1:2" x14ac:dyDescent="0.25">
      <c r="A871" s="192">
        <v>845</v>
      </c>
      <c r="B871" s="193">
        <v>160.60000000000002</v>
      </c>
    </row>
    <row r="872" spans="1:2" x14ac:dyDescent="0.25">
      <c r="A872" s="192">
        <v>846</v>
      </c>
      <c r="B872" s="193">
        <v>160.61250000000001</v>
      </c>
    </row>
    <row r="873" spans="1:2" x14ac:dyDescent="0.25">
      <c r="A873" s="192">
        <v>847</v>
      </c>
      <c r="B873" s="193">
        <v>160.625</v>
      </c>
    </row>
    <row r="874" spans="1:2" x14ac:dyDescent="0.25">
      <c r="A874" s="192">
        <v>848</v>
      </c>
      <c r="B874" s="193">
        <v>160.63750000000002</v>
      </c>
    </row>
    <row r="875" spans="1:2" x14ac:dyDescent="0.25">
      <c r="A875" s="192">
        <v>849</v>
      </c>
      <c r="B875" s="193">
        <v>160.65</v>
      </c>
    </row>
    <row r="876" spans="1:2" x14ac:dyDescent="0.25">
      <c r="A876" s="192">
        <v>850</v>
      </c>
      <c r="B876" s="193">
        <v>160.66250000000002</v>
      </c>
    </row>
    <row r="877" spans="1:2" x14ac:dyDescent="0.25">
      <c r="A877" s="192">
        <v>851</v>
      </c>
      <c r="B877" s="193">
        <v>160.67500000000001</v>
      </c>
    </row>
    <row r="878" spans="1:2" x14ac:dyDescent="0.25">
      <c r="A878" s="192">
        <v>852</v>
      </c>
      <c r="B878" s="193">
        <v>160.6875</v>
      </c>
    </row>
    <row r="879" spans="1:2" x14ac:dyDescent="0.25">
      <c r="A879" s="192">
        <v>853</v>
      </c>
      <c r="B879" s="193">
        <v>160.70000000000002</v>
      </c>
    </row>
    <row r="880" spans="1:2" x14ac:dyDescent="0.25">
      <c r="A880" s="192">
        <v>854</v>
      </c>
      <c r="B880" s="193">
        <v>160.71250000000001</v>
      </c>
    </row>
    <row r="881" spans="1:2" x14ac:dyDescent="0.25">
      <c r="A881" s="192">
        <v>855</v>
      </c>
      <c r="B881" s="193">
        <v>160.72500000000002</v>
      </c>
    </row>
    <row r="882" spans="1:2" x14ac:dyDescent="0.25">
      <c r="A882" s="192">
        <v>856</v>
      </c>
      <c r="B882" s="193">
        <v>160.73750000000001</v>
      </c>
    </row>
    <row r="883" spans="1:2" x14ac:dyDescent="0.25">
      <c r="A883" s="192">
        <v>857</v>
      </c>
      <c r="B883" s="193">
        <v>160.75</v>
      </c>
    </row>
    <row r="884" spans="1:2" x14ac:dyDescent="0.25">
      <c r="A884" s="192">
        <v>858</v>
      </c>
      <c r="B884" s="193">
        <v>160.76250000000002</v>
      </c>
    </row>
    <row r="885" spans="1:2" x14ac:dyDescent="0.25">
      <c r="A885" s="192">
        <v>859</v>
      </c>
      <c r="B885" s="193">
        <v>160.77500000000001</v>
      </c>
    </row>
    <row r="886" spans="1:2" x14ac:dyDescent="0.25">
      <c r="A886" s="192">
        <v>860</v>
      </c>
      <c r="B886" s="193">
        <v>160.78750000000002</v>
      </c>
    </row>
    <row r="887" spans="1:2" x14ac:dyDescent="0.25">
      <c r="A887" s="192">
        <v>861</v>
      </c>
      <c r="B887" s="193">
        <v>160.80000000000001</v>
      </c>
    </row>
    <row r="888" spans="1:2" x14ac:dyDescent="0.25">
      <c r="A888" s="192">
        <v>862</v>
      </c>
      <c r="B888" s="193">
        <v>160.8125</v>
      </c>
    </row>
    <row r="889" spans="1:2" x14ac:dyDescent="0.25">
      <c r="A889" s="192">
        <v>863</v>
      </c>
      <c r="B889" s="193">
        <v>160.82500000000002</v>
      </c>
    </row>
    <row r="890" spans="1:2" x14ac:dyDescent="0.25">
      <c r="A890" s="192">
        <v>864</v>
      </c>
      <c r="B890" s="193">
        <v>160.83750000000001</v>
      </c>
    </row>
    <row r="891" spans="1:2" x14ac:dyDescent="0.25">
      <c r="A891" s="192">
        <v>865</v>
      </c>
      <c r="B891" s="193">
        <v>160.85000000000002</v>
      </c>
    </row>
    <row r="892" spans="1:2" x14ac:dyDescent="0.25">
      <c r="A892" s="192">
        <v>866</v>
      </c>
      <c r="B892" s="193">
        <v>160.86250000000001</v>
      </c>
    </row>
    <row r="893" spans="1:2" x14ac:dyDescent="0.25">
      <c r="A893" s="192">
        <v>867</v>
      </c>
      <c r="B893" s="193">
        <v>160.875</v>
      </c>
    </row>
    <row r="894" spans="1:2" x14ac:dyDescent="0.25">
      <c r="A894" s="192">
        <v>868</v>
      </c>
      <c r="B894" s="193">
        <v>160.88750000000002</v>
      </c>
    </row>
    <row r="895" spans="1:2" x14ac:dyDescent="0.25">
      <c r="A895" s="192">
        <v>869</v>
      </c>
      <c r="B895" s="193">
        <v>160.9</v>
      </c>
    </row>
    <row r="896" spans="1:2" x14ac:dyDescent="0.25">
      <c r="A896" s="192">
        <v>870</v>
      </c>
      <c r="B896" s="193">
        <v>160.91250000000002</v>
      </c>
    </row>
    <row r="897" spans="1:2" x14ac:dyDescent="0.25">
      <c r="A897" s="192">
        <v>871</v>
      </c>
      <c r="B897" s="193">
        <v>160.92500000000001</v>
      </c>
    </row>
    <row r="898" spans="1:2" x14ac:dyDescent="0.25">
      <c r="A898" s="192">
        <v>872</v>
      </c>
      <c r="B898" s="193">
        <v>160.9375</v>
      </c>
    </row>
    <row r="899" spans="1:2" x14ac:dyDescent="0.25">
      <c r="A899" s="192">
        <v>873</v>
      </c>
      <c r="B899" s="193">
        <v>160.95000000000002</v>
      </c>
    </row>
    <row r="900" spans="1:2" x14ac:dyDescent="0.25">
      <c r="A900" s="192">
        <v>874</v>
      </c>
      <c r="B900" s="193">
        <v>160.96250000000001</v>
      </c>
    </row>
    <row r="901" spans="1:2" x14ac:dyDescent="0.25">
      <c r="A901" s="192">
        <v>875</v>
      </c>
      <c r="B901" s="193">
        <v>160.97500000000002</v>
      </c>
    </row>
    <row r="902" spans="1:2" x14ac:dyDescent="0.25">
      <c r="A902" s="192">
        <v>876</v>
      </c>
      <c r="B902" s="193">
        <v>160.98750000000001</v>
      </c>
    </row>
    <row r="903" spans="1:2" x14ac:dyDescent="0.25">
      <c r="A903" s="192">
        <v>877</v>
      </c>
      <c r="B903" s="193">
        <v>161</v>
      </c>
    </row>
    <row r="904" spans="1:2" x14ac:dyDescent="0.25">
      <c r="A904" s="192">
        <v>878</v>
      </c>
      <c r="B904" s="193">
        <v>161.01250000000002</v>
      </c>
    </row>
    <row r="905" spans="1:2" x14ac:dyDescent="0.25">
      <c r="A905" s="192">
        <v>879</v>
      </c>
      <c r="B905" s="193">
        <v>161.02500000000001</v>
      </c>
    </row>
    <row r="906" spans="1:2" x14ac:dyDescent="0.25">
      <c r="A906" s="192">
        <v>880</v>
      </c>
      <c r="B906" s="193">
        <v>161.03750000000002</v>
      </c>
    </row>
    <row r="907" spans="1:2" x14ac:dyDescent="0.25">
      <c r="A907" s="192">
        <v>881</v>
      </c>
      <c r="B907" s="193">
        <v>161.05000000000001</v>
      </c>
    </row>
    <row r="908" spans="1:2" x14ac:dyDescent="0.25">
      <c r="A908" s="192">
        <v>882</v>
      </c>
      <c r="B908" s="193">
        <v>161.0625</v>
      </c>
    </row>
    <row r="909" spans="1:2" x14ac:dyDescent="0.25">
      <c r="A909" s="192">
        <v>883</v>
      </c>
      <c r="B909" s="193">
        <v>161.07500000000002</v>
      </c>
    </row>
    <row r="910" spans="1:2" x14ac:dyDescent="0.25">
      <c r="A910" s="192">
        <v>884</v>
      </c>
      <c r="B910" s="193">
        <v>161.08750000000001</v>
      </c>
    </row>
    <row r="911" spans="1:2" x14ac:dyDescent="0.25">
      <c r="A911" s="192">
        <v>885</v>
      </c>
      <c r="B911" s="193">
        <v>161.10000000000002</v>
      </c>
    </row>
    <row r="912" spans="1:2" x14ac:dyDescent="0.25">
      <c r="A912" s="192">
        <v>886</v>
      </c>
      <c r="B912" s="193">
        <v>161.11250000000001</v>
      </c>
    </row>
    <row r="913" spans="1:2" x14ac:dyDescent="0.25">
      <c r="A913" s="192">
        <v>887</v>
      </c>
      <c r="B913" s="193">
        <v>161.125</v>
      </c>
    </row>
    <row r="914" spans="1:2" x14ac:dyDescent="0.25">
      <c r="A914" s="192">
        <v>888</v>
      </c>
      <c r="B914" s="193">
        <v>161.13750000000002</v>
      </c>
    </row>
    <row r="915" spans="1:2" x14ac:dyDescent="0.25">
      <c r="A915" s="192">
        <v>889</v>
      </c>
      <c r="B915" s="193">
        <v>161.15</v>
      </c>
    </row>
    <row r="916" spans="1:2" x14ac:dyDescent="0.25">
      <c r="A916" s="192">
        <v>890</v>
      </c>
      <c r="B916" s="193">
        <v>161.16250000000002</v>
      </c>
    </row>
    <row r="917" spans="1:2" x14ac:dyDescent="0.25">
      <c r="A917" s="192">
        <v>891</v>
      </c>
      <c r="B917" s="193">
        <v>161.17500000000001</v>
      </c>
    </row>
    <row r="918" spans="1:2" x14ac:dyDescent="0.25">
      <c r="A918" s="192">
        <v>892</v>
      </c>
      <c r="B918" s="193">
        <v>161.1875</v>
      </c>
    </row>
    <row r="919" spans="1:2" x14ac:dyDescent="0.25">
      <c r="A919" s="192">
        <v>893</v>
      </c>
      <c r="B919" s="193">
        <v>161.20000000000002</v>
      </c>
    </row>
    <row r="920" spans="1:2" x14ac:dyDescent="0.25">
      <c r="A920" s="192">
        <v>894</v>
      </c>
      <c r="B920" s="193">
        <v>161.21250000000001</v>
      </c>
    </row>
    <row r="921" spans="1:2" x14ac:dyDescent="0.25">
      <c r="A921" s="192">
        <v>895</v>
      </c>
      <c r="B921" s="193">
        <v>161.22500000000002</v>
      </c>
    </row>
    <row r="922" spans="1:2" x14ac:dyDescent="0.25">
      <c r="A922" s="192">
        <v>896</v>
      </c>
      <c r="B922" s="193">
        <v>161.23750000000001</v>
      </c>
    </row>
    <row r="923" spans="1:2" x14ac:dyDescent="0.25">
      <c r="A923" s="192">
        <v>897</v>
      </c>
      <c r="B923" s="193">
        <v>161.25</v>
      </c>
    </row>
    <row r="924" spans="1:2" x14ac:dyDescent="0.25">
      <c r="A924" s="192">
        <v>898</v>
      </c>
      <c r="B924" s="193">
        <v>161.26250000000002</v>
      </c>
    </row>
    <row r="925" spans="1:2" x14ac:dyDescent="0.25">
      <c r="A925" s="192">
        <v>899</v>
      </c>
      <c r="B925" s="193">
        <v>161.27500000000001</v>
      </c>
    </row>
    <row r="926" spans="1:2" x14ac:dyDescent="0.25">
      <c r="A926" s="192">
        <v>900</v>
      </c>
      <c r="B926" s="193">
        <v>161.28750000000002</v>
      </c>
    </row>
    <row r="927" spans="1:2" x14ac:dyDescent="0.25">
      <c r="A927" s="192">
        <v>901</v>
      </c>
      <c r="B927" s="193">
        <v>161.30000000000001</v>
      </c>
    </row>
    <row r="928" spans="1:2" x14ac:dyDescent="0.25">
      <c r="A928" s="192">
        <v>902</v>
      </c>
      <c r="B928" s="193">
        <v>161.3125</v>
      </c>
    </row>
    <row r="929" spans="1:2" x14ac:dyDescent="0.25">
      <c r="A929" s="192">
        <v>903</v>
      </c>
      <c r="B929" s="193">
        <v>161.32500000000002</v>
      </c>
    </row>
    <row r="930" spans="1:2" x14ac:dyDescent="0.25">
      <c r="A930" s="192">
        <v>904</v>
      </c>
      <c r="B930" s="193">
        <v>161.33750000000001</v>
      </c>
    </row>
    <row r="931" spans="1:2" x14ac:dyDescent="0.25">
      <c r="A931" s="192">
        <v>905</v>
      </c>
      <c r="B931" s="193">
        <v>161.35000000000002</v>
      </c>
    </row>
    <row r="932" spans="1:2" x14ac:dyDescent="0.25">
      <c r="A932" s="192">
        <v>906</v>
      </c>
      <c r="B932" s="193">
        <v>161.36250000000001</v>
      </c>
    </row>
    <row r="933" spans="1:2" x14ac:dyDescent="0.25">
      <c r="A933" s="192">
        <v>907</v>
      </c>
      <c r="B933" s="193">
        <v>161.375</v>
      </c>
    </row>
    <row r="934" spans="1:2" x14ac:dyDescent="0.25">
      <c r="A934" s="192">
        <v>908</v>
      </c>
      <c r="B934" s="193">
        <v>161.38750000000002</v>
      </c>
    </row>
    <row r="935" spans="1:2" x14ac:dyDescent="0.25">
      <c r="A935" s="192">
        <v>909</v>
      </c>
      <c r="B935" s="193">
        <v>161.4</v>
      </c>
    </row>
    <row r="936" spans="1:2" x14ac:dyDescent="0.25">
      <c r="A936" s="192">
        <v>910</v>
      </c>
      <c r="B936" s="193">
        <v>161.41250000000002</v>
      </c>
    </row>
    <row r="937" spans="1:2" x14ac:dyDescent="0.25">
      <c r="A937" s="192">
        <v>911</v>
      </c>
      <c r="B937" s="193">
        <v>161.42500000000001</v>
      </c>
    </row>
    <row r="938" spans="1:2" x14ac:dyDescent="0.25">
      <c r="A938" s="192">
        <v>912</v>
      </c>
      <c r="B938" s="193">
        <v>161.4375</v>
      </c>
    </row>
    <row r="939" spans="1:2" x14ac:dyDescent="0.25">
      <c r="A939" s="192">
        <v>913</v>
      </c>
      <c r="B939" s="193">
        <v>161.45000000000002</v>
      </c>
    </row>
    <row r="940" spans="1:2" x14ac:dyDescent="0.25">
      <c r="A940" s="192">
        <v>914</v>
      </c>
      <c r="B940" s="193">
        <v>161.46250000000001</v>
      </c>
    </row>
    <row r="941" spans="1:2" x14ac:dyDescent="0.25">
      <c r="A941" s="192">
        <v>915</v>
      </c>
      <c r="B941" s="193">
        <v>161.47500000000002</v>
      </c>
    </row>
    <row r="942" spans="1:2" x14ac:dyDescent="0.25">
      <c r="A942" s="192">
        <v>916</v>
      </c>
      <c r="B942" s="193">
        <v>161.48750000000001</v>
      </c>
    </row>
    <row r="943" spans="1:2" x14ac:dyDescent="0.25">
      <c r="A943" s="192">
        <v>917</v>
      </c>
      <c r="B943" s="193">
        <v>161.5</v>
      </c>
    </row>
    <row r="944" spans="1:2" x14ac:dyDescent="0.25">
      <c r="A944" s="192">
        <v>918</v>
      </c>
      <c r="B944" s="193">
        <v>161.51250000000002</v>
      </c>
    </row>
    <row r="945" spans="1:2" x14ac:dyDescent="0.25">
      <c r="A945" s="192">
        <v>919</v>
      </c>
      <c r="B945" s="193">
        <v>161.52500000000001</v>
      </c>
    </row>
    <row r="946" spans="1:2" x14ac:dyDescent="0.25">
      <c r="A946" s="192">
        <v>920</v>
      </c>
      <c r="B946" s="193">
        <v>161.53750000000002</v>
      </c>
    </row>
    <row r="947" spans="1:2" x14ac:dyDescent="0.25">
      <c r="A947" s="192">
        <v>921</v>
      </c>
      <c r="B947" s="193">
        <v>161.55000000000001</v>
      </c>
    </row>
    <row r="948" spans="1:2" x14ac:dyDescent="0.25">
      <c r="A948" s="192">
        <v>922</v>
      </c>
      <c r="B948" s="193">
        <v>161.5625</v>
      </c>
    </row>
    <row r="949" spans="1:2" x14ac:dyDescent="0.25">
      <c r="A949" s="192">
        <v>923</v>
      </c>
      <c r="B949" s="193">
        <v>161.57500000000002</v>
      </c>
    </row>
    <row r="950" spans="1:2" x14ac:dyDescent="0.25">
      <c r="A950" s="192">
        <v>924</v>
      </c>
      <c r="B950" s="193">
        <v>161.58750000000001</v>
      </c>
    </row>
    <row r="951" spans="1:2" x14ac:dyDescent="0.25">
      <c r="A951" s="192">
        <v>925</v>
      </c>
      <c r="B951" s="193">
        <v>161.60000000000002</v>
      </c>
    </row>
    <row r="952" spans="1:2" x14ac:dyDescent="0.25">
      <c r="A952" s="192">
        <v>926</v>
      </c>
      <c r="B952" s="193">
        <v>161.61250000000001</v>
      </c>
    </row>
    <row r="953" spans="1:2" x14ac:dyDescent="0.25">
      <c r="A953" s="192">
        <v>927</v>
      </c>
      <c r="B953" s="193">
        <v>161.625</v>
      </c>
    </row>
    <row r="954" spans="1:2" x14ac:dyDescent="0.25">
      <c r="A954" s="192">
        <v>928</v>
      </c>
      <c r="B954" s="193">
        <v>161.63750000000002</v>
      </c>
    </row>
    <row r="955" spans="1:2" x14ac:dyDescent="0.25">
      <c r="A955" s="192">
        <v>929</v>
      </c>
      <c r="B955" s="193">
        <v>161.65</v>
      </c>
    </row>
    <row r="956" spans="1:2" x14ac:dyDescent="0.25">
      <c r="A956" s="192">
        <v>930</v>
      </c>
      <c r="B956" s="193">
        <v>161.66250000000002</v>
      </c>
    </row>
    <row r="957" spans="1:2" x14ac:dyDescent="0.25">
      <c r="A957" s="192">
        <v>931</v>
      </c>
      <c r="B957" s="193">
        <v>161.67500000000001</v>
      </c>
    </row>
    <row r="958" spans="1:2" x14ac:dyDescent="0.25">
      <c r="A958" s="192">
        <v>932</v>
      </c>
      <c r="B958" s="193">
        <v>161.6875</v>
      </c>
    </row>
    <row r="959" spans="1:2" x14ac:dyDescent="0.25">
      <c r="A959" s="192">
        <v>933</v>
      </c>
      <c r="B959" s="193">
        <v>161.70000000000002</v>
      </c>
    </row>
    <row r="960" spans="1:2" x14ac:dyDescent="0.25">
      <c r="A960" s="192">
        <v>934</v>
      </c>
      <c r="B960" s="193">
        <v>161.71250000000001</v>
      </c>
    </row>
    <row r="961" spans="1:2" x14ac:dyDescent="0.25">
      <c r="A961" s="192">
        <v>935</v>
      </c>
      <c r="B961" s="193">
        <v>161.72500000000002</v>
      </c>
    </row>
    <row r="962" spans="1:2" x14ac:dyDescent="0.25">
      <c r="A962" s="192">
        <v>936</v>
      </c>
      <c r="B962" s="193">
        <v>161.73750000000001</v>
      </c>
    </row>
    <row r="963" spans="1:2" x14ac:dyDescent="0.25">
      <c r="A963" s="192">
        <v>937</v>
      </c>
      <c r="B963" s="193">
        <v>161.75</v>
      </c>
    </row>
    <row r="964" spans="1:2" x14ac:dyDescent="0.25">
      <c r="A964" s="192">
        <v>938</v>
      </c>
      <c r="B964" s="193">
        <v>161.76250000000002</v>
      </c>
    </row>
    <row r="965" spans="1:2" x14ac:dyDescent="0.25">
      <c r="A965" s="192">
        <v>939</v>
      </c>
      <c r="B965" s="193">
        <v>161.77500000000001</v>
      </c>
    </row>
    <row r="966" spans="1:2" x14ac:dyDescent="0.25">
      <c r="A966" s="192">
        <v>940</v>
      </c>
      <c r="B966" s="193">
        <v>161.78750000000002</v>
      </c>
    </row>
    <row r="967" spans="1:2" x14ac:dyDescent="0.25">
      <c r="A967" s="192">
        <v>941</v>
      </c>
      <c r="B967" s="193">
        <v>161.80000000000001</v>
      </c>
    </row>
    <row r="968" spans="1:2" x14ac:dyDescent="0.25">
      <c r="A968" s="192">
        <v>942</v>
      </c>
      <c r="B968" s="193">
        <v>161.8125</v>
      </c>
    </row>
    <row r="969" spans="1:2" x14ac:dyDescent="0.25">
      <c r="A969" s="192">
        <v>943</v>
      </c>
      <c r="B969" s="193">
        <v>161.82500000000002</v>
      </c>
    </row>
    <row r="970" spans="1:2" x14ac:dyDescent="0.25">
      <c r="A970" s="192">
        <v>944</v>
      </c>
      <c r="B970" s="193">
        <v>161.83750000000001</v>
      </c>
    </row>
    <row r="971" spans="1:2" x14ac:dyDescent="0.25">
      <c r="A971" s="192">
        <v>945</v>
      </c>
      <c r="B971" s="193">
        <v>161.85000000000002</v>
      </c>
    </row>
    <row r="972" spans="1:2" x14ac:dyDescent="0.25">
      <c r="A972" s="192">
        <v>946</v>
      </c>
      <c r="B972" s="193">
        <v>161.86250000000001</v>
      </c>
    </row>
    <row r="973" spans="1:2" x14ac:dyDescent="0.25">
      <c r="A973" s="192">
        <v>947</v>
      </c>
      <c r="B973" s="193">
        <v>161.875</v>
      </c>
    </row>
    <row r="974" spans="1:2" x14ac:dyDescent="0.25">
      <c r="A974" s="192">
        <v>948</v>
      </c>
      <c r="B974" s="193">
        <v>161.88750000000002</v>
      </c>
    </row>
    <row r="975" spans="1:2" x14ac:dyDescent="0.25">
      <c r="A975" s="192">
        <v>949</v>
      </c>
      <c r="B975" s="193">
        <v>161.9</v>
      </c>
    </row>
    <row r="976" spans="1:2" x14ac:dyDescent="0.25">
      <c r="A976" s="192">
        <v>950</v>
      </c>
      <c r="B976" s="193">
        <v>161.91250000000002</v>
      </c>
    </row>
    <row r="977" spans="1:2" x14ac:dyDescent="0.25">
      <c r="A977" s="192">
        <v>951</v>
      </c>
      <c r="B977" s="193">
        <v>161.92500000000001</v>
      </c>
    </row>
    <row r="978" spans="1:2" x14ac:dyDescent="0.25">
      <c r="A978" s="192">
        <v>952</v>
      </c>
      <c r="B978" s="193">
        <v>161.9375</v>
      </c>
    </row>
    <row r="979" spans="1:2" x14ac:dyDescent="0.25">
      <c r="A979" s="192">
        <v>953</v>
      </c>
      <c r="B979" s="193">
        <v>161.95000000000002</v>
      </c>
    </row>
    <row r="980" spans="1:2" x14ac:dyDescent="0.25">
      <c r="A980" s="192">
        <v>954</v>
      </c>
      <c r="B980" s="193">
        <v>161.96250000000001</v>
      </c>
    </row>
    <row r="981" spans="1:2" x14ac:dyDescent="0.25">
      <c r="A981" s="192">
        <v>955</v>
      </c>
      <c r="B981" s="193">
        <v>161.97500000000002</v>
      </c>
    </row>
    <row r="982" spans="1:2" x14ac:dyDescent="0.25">
      <c r="A982" s="192">
        <v>956</v>
      </c>
      <c r="B982" s="193">
        <v>161.98750000000001</v>
      </c>
    </row>
    <row r="983" spans="1:2" x14ac:dyDescent="0.25">
      <c r="A983" s="192">
        <v>957</v>
      </c>
      <c r="B983" s="193">
        <v>162</v>
      </c>
    </row>
    <row r="984" spans="1:2" x14ac:dyDescent="0.25">
      <c r="A984" s="192">
        <v>958</v>
      </c>
      <c r="B984" s="193">
        <v>162.01250000000002</v>
      </c>
    </row>
    <row r="985" spans="1:2" x14ac:dyDescent="0.25">
      <c r="A985" s="192">
        <v>959</v>
      </c>
      <c r="B985" s="193">
        <v>162.02500000000001</v>
      </c>
    </row>
    <row r="986" spans="1:2" x14ac:dyDescent="0.25">
      <c r="A986" s="192">
        <v>960</v>
      </c>
      <c r="B986" s="193">
        <v>162.03750000000002</v>
      </c>
    </row>
    <row r="987" spans="1:2" x14ac:dyDescent="0.25">
      <c r="A987" s="192">
        <v>961</v>
      </c>
      <c r="B987" s="193">
        <v>162.05000000000001</v>
      </c>
    </row>
    <row r="988" spans="1:2" x14ac:dyDescent="0.25">
      <c r="A988" s="192">
        <v>962</v>
      </c>
      <c r="B988" s="193">
        <v>162.0625</v>
      </c>
    </row>
    <row r="989" spans="1:2" x14ac:dyDescent="0.25">
      <c r="A989" s="192">
        <v>963</v>
      </c>
      <c r="B989" s="193">
        <v>162.07500000000002</v>
      </c>
    </row>
    <row r="990" spans="1:2" x14ac:dyDescent="0.25">
      <c r="A990" s="192">
        <v>964</v>
      </c>
      <c r="B990" s="193">
        <v>162.08750000000001</v>
      </c>
    </row>
    <row r="991" spans="1:2" x14ac:dyDescent="0.25">
      <c r="A991" s="192">
        <v>965</v>
      </c>
      <c r="B991" s="193">
        <v>162.10000000000002</v>
      </c>
    </row>
    <row r="992" spans="1:2" x14ac:dyDescent="0.25">
      <c r="A992" s="192">
        <v>966</v>
      </c>
      <c r="B992" s="193">
        <v>162.11250000000001</v>
      </c>
    </row>
    <row r="993" spans="1:2" x14ac:dyDescent="0.25">
      <c r="A993" s="192">
        <v>967</v>
      </c>
      <c r="B993" s="193">
        <v>162.125</v>
      </c>
    </row>
    <row r="994" spans="1:2" x14ac:dyDescent="0.25">
      <c r="A994" s="192">
        <v>968</v>
      </c>
      <c r="B994" s="193">
        <v>162.13750000000002</v>
      </c>
    </row>
    <row r="995" spans="1:2" x14ac:dyDescent="0.25">
      <c r="A995" s="192">
        <v>969</v>
      </c>
      <c r="B995" s="193">
        <v>162.15</v>
      </c>
    </row>
    <row r="996" spans="1:2" x14ac:dyDescent="0.25">
      <c r="A996" s="192">
        <v>970</v>
      </c>
      <c r="B996" s="193">
        <v>162.16250000000002</v>
      </c>
    </row>
    <row r="997" spans="1:2" x14ac:dyDescent="0.25">
      <c r="A997" s="192">
        <v>971</v>
      </c>
      <c r="B997" s="193">
        <v>162.17500000000001</v>
      </c>
    </row>
    <row r="998" spans="1:2" x14ac:dyDescent="0.25">
      <c r="A998" s="192">
        <v>972</v>
      </c>
      <c r="B998" s="193">
        <v>162.1875</v>
      </c>
    </row>
    <row r="999" spans="1:2" x14ac:dyDescent="0.25">
      <c r="A999" s="192">
        <v>973</v>
      </c>
      <c r="B999" s="193">
        <v>162.20000000000002</v>
      </c>
    </row>
    <row r="1000" spans="1:2" x14ac:dyDescent="0.25">
      <c r="A1000" s="192">
        <v>974</v>
      </c>
      <c r="B1000" s="193">
        <v>162.21250000000001</v>
      </c>
    </row>
    <row r="1001" spans="1:2" x14ac:dyDescent="0.25">
      <c r="A1001" s="192">
        <v>975</v>
      </c>
      <c r="B1001" s="193">
        <v>162.22500000000002</v>
      </c>
    </row>
    <row r="1002" spans="1:2" x14ac:dyDescent="0.25">
      <c r="A1002" s="192">
        <v>976</v>
      </c>
      <c r="B1002" s="193">
        <v>162.23750000000001</v>
      </c>
    </row>
    <row r="1003" spans="1:2" x14ac:dyDescent="0.25">
      <c r="A1003" s="192">
        <v>977</v>
      </c>
      <c r="B1003" s="193">
        <v>162.25</v>
      </c>
    </row>
    <row r="1004" spans="1:2" x14ac:dyDescent="0.25">
      <c r="A1004" s="192">
        <v>978</v>
      </c>
      <c r="B1004" s="193">
        <v>162.26250000000002</v>
      </c>
    </row>
    <row r="1005" spans="1:2" x14ac:dyDescent="0.25">
      <c r="A1005" s="192">
        <v>979</v>
      </c>
      <c r="B1005" s="193">
        <v>162.27500000000001</v>
      </c>
    </row>
    <row r="1006" spans="1:2" x14ac:dyDescent="0.25">
      <c r="A1006" s="192">
        <v>980</v>
      </c>
      <c r="B1006" s="193">
        <v>162.28750000000002</v>
      </c>
    </row>
    <row r="1007" spans="1:2" x14ac:dyDescent="0.25">
      <c r="A1007" s="192">
        <v>981</v>
      </c>
      <c r="B1007" s="193">
        <v>162.30000000000001</v>
      </c>
    </row>
    <row r="1008" spans="1:2" x14ac:dyDescent="0.25">
      <c r="A1008" s="192">
        <v>982</v>
      </c>
      <c r="B1008" s="193">
        <v>162.3125</v>
      </c>
    </row>
    <row r="1009" spans="1:2" x14ac:dyDescent="0.25">
      <c r="A1009" s="192">
        <v>983</v>
      </c>
      <c r="B1009" s="193">
        <v>162.32500000000002</v>
      </c>
    </row>
    <row r="1010" spans="1:2" x14ac:dyDescent="0.25">
      <c r="A1010" s="192">
        <v>984</v>
      </c>
      <c r="B1010" s="193">
        <v>162.33750000000001</v>
      </c>
    </row>
    <row r="1011" spans="1:2" x14ac:dyDescent="0.25">
      <c r="A1011" s="192">
        <v>985</v>
      </c>
      <c r="B1011" s="193">
        <v>162.35000000000002</v>
      </c>
    </row>
    <row r="1012" spans="1:2" x14ac:dyDescent="0.25">
      <c r="A1012" s="192">
        <v>986</v>
      </c>
      <c r="B1012" s="193">
        <v>162.36250000000001</v>
      </c>
    </row>
    <row r="1013" spans="1:2" x14ac:dyDescent="0.25">
      <c r="A1013" s="192">
        <v>987</v>
      </c>
      <c r="B1013" s="193">
        <v>162.375</v>
      </c>
    </row>
    <row r="1014" spans="1:2" x14ac:dyDescent="0.25">
      <c r="A1014" s="192">
        <v>988</v>
      </c>
      <c r="B1014" s="193">
        <v>162.38750000000002</v>
      </c>
    </row>
    <row r="1015" spans="1:2" x14ac:dyDescent="0.25">
      <c r="A1015" s="192">
        <v>989</v>
      </c>
      <c r="B1015" s="193">
        <v>162.4</v>
      </c>
    </row>
    <row r="1016" spans="1:2" x14ac:dyDescent="0.25">
      <c r="A1016" s="192">
        <v>990</v>
      </c>
      <c r="B1016" s="193">
        <v>162.41250000000002</v>
      </c>
    </row>
    <row r="1017" spans="1:2" x14ac:dyDescent="0.25">
      <c r="A1017" s="192">
        <v>991</v>
      </c>
      <c r="B1017" s="193">
        <v>162.42500000000001</v>
      </c>
    </row>
    <row r="1018" spans="1:2" x14ac:dyDescent="0.25">
      <c r="A1018" s="192">
        <v>992</v>
      </c>
      <c r="B1018" s="193">
        <v>162.4375</v>
      </c>
    </row>
    <row r="1019" spans="1:2" x14ac:dyDescent="0.25">
      <c r="A1019" s="192">
        <v>993</v>
      </c>
      <c r="B1019" s="193">
        <v>162.45000000000002</v>
      </c>
    </row>
    <row r="1020" spans="1:2" x14ac:dyDescent="0.25">
      <c r="A1020" s="192">
        <v>994</v>
      </c>
      <c r="B1020" s="193">
        <v>162.46250000000001</v>
      </c>
    </row>
    <row r="1021" spans="1:2" x14ac:dyDescent="0.25">
      <c r="A1021" s="192">
        <v>995</v>
      </c>
      <c r="B1021" s="193">
        <v>162.47500000000002</v>
      </c>
    </row>
    <row r="1022" spans="1:2" x14ac:dyDescent="0.25">
      <c r="A1022" s="192">
        <v>996</v>
      </c>
      <c r="B1022" s="193">
        <v>162.48750000000001</v>
      </c>
    </row>
    <row r="1023" spans="1:2" x14ac:dyDescent="0.25">
      <c r="A1023" s="192">
        <v>997</v>
      </c>
      <c r="B1023" s="193">
        <v>162.5</v>
      </c>
    </row>
    <row r="1024" spans="1:2" x14ac:dyDescent="0.25">
      <c r="A1024" s="192">
        <v>998</v>
      </c>
      <c r="B1024" s="193">
        <v>162.51250000000002</v>
      </c>
    </row>
    <row r="1025" spans="1:2" x14ac:dyDescent="0.25">
      <c r="A1025" s="192">
        <v>999</v>
      </c>
      <c r="B1025" s="193">
        <v>162.52500000000001</v>
      </c>
    </row>
    <row r="1026" spans="1:2" x14ac:dyDescent="0.25">
      <c r="A1026" s="192">
        <v>1000</v>
      </c>
      <c r="B1026" s="193">
        <v>162.53750000000002</v>
      </c>
    </row>
    <row r="1027" spans="1:2" x14ac:dyDescent="0.25">
      <c r="A1027" s="192">
        <v>1001</v>
      </c>
      <c r="B1027" s="193">
        <v>162.55000000000001</v>
      </c>
    </row>
    <row r="1028" spans="1:2" x14ac:dyDescent="0.25">
      <c r="A1028" s="192">
        <v>1002</v>
      </c>
      <c r="B1028" s="193">
        <v>162.5625</v>
      </c>
    </row>
    <row r="1029" spans="1:2" x14ac:dyDescent="0.25">
      <c r="A1029" s="192">
        <v>1003</v>
      </c>
      <c r="B1029" s="193">
        <v>162.57500000000002</v>
      </c>
    </row>
    <row r="1030" spans="1:2" x14ac:dyDescent="0.25">
      <c r="A1030" s="192">
        <v>1004</v>
      </c>
      <c r="B1030" s="193">
        <v>162.58750000000001</v>
      </c>
    </row>
    <row r="1031" spans="1:2" x14ac:dyDescent="0.25">
      <c r="A1031" s="192">
        <v>1005</v>
      </c>
      <c r="B1031" s="193">
        <v>162.60000000000002</v>
      </c>
    </row>
    <row r="1032" spans="1:2" x14ac:dyDescent="0.25">
      <c r="A1032" s="192">
        <v>1006</v>
      </c>
      <c r="B1032" s="193">
        <v>162.61250000000001</v>
      </c>
    </row>
    <row r="1033" spans="1:2" x14ac:dyDescent="0.25">
      <c r="A1033" s="192">
        <v>1007</v>
      </c>
      <c r="B1033" s="193">
        <v>162.625</v>
      </c>
    </row>
    <row r="1034" spans="1:2" x14ac:dyDescent="0.25">
      <c r="A1034" s="192">
        <v>1008</v>
      </c>
      <c r="B1034" s="193">
        <v>162.63750000000002</v>
      </c>
    </row>
    <row r="1035" spans="1:2" x14ac:dyDescent="0.25">
      <c r="A1035" s="192">
        <v>1009</v>
      </c>
      <c r="B1035" s="193">
        <v>162.65</v>
      </c>
    </row>
    <row r="1036" spans="1:2" x14ac:dyDescent="0.25">
      <c r="A1036" s="192">
        <v>1010</v>
      </c>
      <c r="B1036" s="193">
        <v>162.66250000000002</v>
      </c>
    </row>
    <row r="1037" spans="1:2" x14ac:dyDescent="0.25">
      <c r="A1037" s="192">
        <v>1011</v>
      </c>
      <c r="B1037" s="193">
        <v>162.67500000000001</v>
      </c>
    </row>
    <row r="1038" spans="1:2" x14ac:dyDescent="0.25">
      <c r="A1038" s="192">
        <v>1012</v>
      </c>
      <c r="B1038" s="193">
        <v>162.6875</v>
      </c>
    </row>
    <row r="1039" spans="1:2" x14ac:dyDescent="0.25">
      <c r="A1039" s="192">
        <v>1013</v>
      </c>
      <c r="B1039" s="193">
        <v>162.70000000000002</v>
      </c>
    </row>
    <row r="1040" spans="1:2" x14ac:dyDescent="0.25">
      <c r="A1040" s="192">
        <v>1014</v>
      </c>
      <c r="B1040" s="193">
        <v>162.71250000000001</v>
      </c>
    </row>
    <row r="1041" spans="1:2" x14ac:dyDescent="0.25">
      <c r="A1041" s="196">
        <v>1015</v>
      </c>
      <c r="B1041" s="197">
        <v>162.72500000000002</v>
      </c>
    </row>
    <row r="1042" spans="1:2" x14ac:dyDescent="0.25">
      <c r="A1042" s="196">
        <v>1016</v>
      </c>
      <c r="B1042" s="197">
        <v>162.73750000000001</v>
      </c>
    </row>
    <row r="1043" spans="1:2" x14ac:dyDescent="0.25">
      <c r="A1043" s="194">
        <v>1017</v>
      </c>
      <c r="B1043" s="195">
        <v>162.75</v>
      </c>
    </row>
    <row r="1044" spans="1:2" x14ac:dyDescent="0.25">
      <c r="A1044" s="194">
        <v>1018</v>
      </c>
      <c r="B1044" s="195">
        <v>162.76250000000002</v>
      </c>
    </row>
    <row r="1045" spans="1:2" x14ac:dyDescent="0.25">
      <c r="A1045" s="194">
        <v>1019</v>
      </c>
      <c r="B1045" s="195">
        <v>162.77500000000001</v>
      </c>
    </row>
    <row r="1046" spans="1:2" x14ac:dyDescent="0.25">
      <c r="A1046" s="194">
        <v>1020</v>
      </c>
      <c r="B1046" s="195">
        <v>162.78750000000002</v>
      </c>
    </row>
    <row r="1047" spans="1:2" x14ac:dyDescent="0.25">
      <c r="A1047" s="194">
        <v>1021</v>
      </c>
      <c r="B1047" s="195">
        <v>162.80000000000001</v>
      </c>
    </row>
    <row r="1048" spans="1:2" x14ac:dyDescent="0.25">
      <c r="A1048" s="194">
        <v>1022</v>
      </c>
      <c r="B1048" s="195">
        <v>162.8125</v>
      </c>
    </row>
    <row r="1049" spans="1:2" x14ac:dyDescent="0.25">
      <c r="A1049" s="194">
        <v>1023</v>
      </c>
      <c r="B1049" s="195">
        <v>162.82500000000002</v>
      </c>
    </row>
    <row r="1050" spans="1:2" x14ac:dyDescent="0.25">
      <c r="A1050" s="194">
        <v>1024</v>
      </c>
      <c r="B1050" s="195">
        <v>162.83750000000001</v>
      </c>
    </row>
    <row r="1051" spans="1:2" x14ac:dyDescent="0.25">
      <c r="A1051" s="194">
        <v>1025</v>
      </c>
      <c r="B1051" s="195">
        <v>162.85000000000002</v>
      </c>
    </row>
    <row r="1052" spans="1:2" x14ac:dyDescent="0.25">
      <c r="A1052" s="194">
        <v>1026</v>
      </c>
      <c r="B1052" s="195">
        <v>162.86250000000001</v>
      </c>
    </row>
    <row r="1053" spans="1:2" x14ac:dyDescent="0.25">
      <c r="A1053" s="194">
        <v>1027</v>
      </c>
      <c r="B1053" s="195">
        <v>162.875</v>
      </c>
    </row>
    <row r="1054" spans="1:2" x14ac:dyDescent="0.25">
      <c r="A1054" s="194">
        <v>1028</v>
      </c>
      <c r="B1054" s="195">
        <v>162.88750000000002</v>
      </c>
    </row>
    <row r="1055" spans="1:2" x14ac:dyDescent="0.25">
      <c r="A1055" s="194">
        <v>1029</v>
      </c>
      <c r="B1055" s="195">
        <v>162.9</v>
      </c>
    </row>
    <row r="1056" spans="1:2" x14ac:dyDescent="0.25">
      <c r="A1056" s="194">
        <v>1030</v>
      </c>
      <c r="B1056" s="195">
        <v>162.91250000000002</v>
      </c>
    </row>
    <row r="1057" spans="1:2" x14ac:dyDescent="0.25">
      <c r="A1057" s="194">
        <v>1031</v>
      </c>
      <c r="B1057" s="195">
        <v>162.92500000000001</v>
      </c>
    </row>
    <row r="1058" spans="1:2" x14ac:dyDescent="0.25">
      <c r="A1058" s="194">
        <v>1032</v>
      </c>
      <c r="B1058" s="195">
        <v>162.9375</v>
      </c>
    </row>
    <row r="1059" spans="1:2" x14ac:dyDescent="0.25">
      <c r="A1059" s="194">
        <v>1033</v>
      </c>
      <c r="B1059" s="195">
        <v>162.95000000000002</v>
      </c>
    </row>
    <row r="1060" spans="1:2" x14ac:dyDescent="0.25">
      <c r="A1060" s="194">
        <v>1034</v>
      </c>
      <c r="B1060" s="195">
        <v>162.96250000000001</v>
      </c>
    </row>
    <row r="1061" spans="1:2" x14ac:dyDescent="0.25">
      <c r="A1061" s="194">
        <v>1035</v>
      </c>
      <c r="B1061" s="195">
        <v>162.97500000000002</v>
      </c>
    </row>
    <row r="1062" spans="1:2" x14ac:dyDescent="0.25">
      <c r="A1062" s="194">
        <v>1036</v>
      </c>
      <c r="B1062" s="195">
        <v>162.98750000000001</v>
      </c>
    </row>
    <row r="1063" spans="1:2" x14ac:dyDescent="0.25">
      <c r="A1063" s="194">
        <v>1037</v>
      </c>
      <c r="B1063" s="195">
        <v>163</v>
      </c>
    </row>
    <row r="1064" spans="1:2" x14ac:dyDescent="0.25">
      <c r="A1064" s="194">
        <v>1038</v>
      </c>
      <c r="B1064" s="195">
        <v>163.01250000000002</v>
      </c>
    </row>
    <row r="1065" spans="1:2" x14ac:dyDescent="0.25">
      <c r="A1065" s="194">
        <v>1039</v>
      </c>
      <c r="B1065" s="195">
        <v>163.02500000000001</v>
      </c>
    </row>
    <row r="1066" spans="1:2" x14ac:dyDescent="0.25">
      <c r="A1066" s="194">
        <v>1040</v>
      </c>
      <c r="B1066" s="195">
        <v>163.03750000000002</v>
      </c>
    </row>
    <row r="1067" spans="1:2" x14ac:dyDescent="0.25">
      <c r="A1067" s="194">
        <v>1041</v>
      </c>
      <c r="B1067" s="195">
        <v>163.05000000000001</v>
      </c>
    </row>
    <row r="1068" spans="1:2" x14ac:dyDescent="0.25">
      <c r="A1068" s="194">
        <v>1042</v>
      </c>
      <c r="B1068" s="195">
        <v>163.0625</v>
      </c>
    </row>
    <row r="1069" spans="1:2" x14ac:dyDescent="0.25">
      <c r="A1069" s="194">
        <v>1043</v>
      </c>
      <c r="B1069" s="195">
        <v>163.07500000000002</v>
      </c>
    </row>
    <row r="1070" spans="1:2" x14ac:dyDescent="0.25">
      <c r="A1070" s="194">
        <v>1044</v>
      </c>
      <c r="B1070" s="195">
        <v>163.08750000000001</v>
      </c>
    </row>
    <row r="1071" spans="1:2" x14ac:dyDescent="0.25">
      <c r="A1071" s="194">
        <v>1045</v>
      </c>
      <c r="B1071" s="195">
        <v>163.10000000000002</v>
      </c>
    </row>
    <row r="1072" spans="1:2" x14ac:dyDescent="0.25">
      <c r="A1072" s="194">
        <v>1046</v>
      </c>
      <c r="B1072" s="195">
        <v>163.11250000000001</v>
      </c>
    </row>
    <row r="1073" spans="1:2" x14ac:dyDescent="0.25">
      <c r="A1073" s="194">
        <v>1047</v>
      </c>
      <c r="B1073" s="195">
        <v>163.125</v>
      </c>
    </row>
    <row r="1074" spans="1:2" x14ac:dyDescent="0.25">
      <c r="A1074" s="194">
        <v>1048</v>
      </c>
      <c r="B1074" s="195">
        <v>163.13750000000002</v>
      </c>
    </row>
    <row r="1075" spans="1:2" x14ac:dyDescent="0.25">
      <c r="A1075" s="194">
        <v>1049</v>
      </c>
      <c r="B1075" s="195">
        <v>163.15</v>
      </c>
    </row>
    <row r="1076" spans="1:2" x14ac:dyDescent="0.25">
      <c r="A1076" s="194">
        <v>1050</v>
      </c>
      <c r="B1076" s="195">
        <v>163.16250000000002</v>
      </c>
    </row>
    <row r="1077" spans="1:2" x14ac:dyDescent="0.25">
      <c r="A1077" s="194">
        <v>1051</v>
      </c>
      <c r="B1077" s="195">
        <v>163.17500000000001</v>
      </c>
    </row>
    <row r="1078" spans="1:2" x14ac:dyDescent="0.25">
      <c r="A1078" s="194">
        <v>1052</v>
      </c>
      <c r="B1078" s="195">
        <v>163.1875</v>
      </c>
    </row>
    <row r="1079" spans="1:2" x14ac:dyDescent="0.25">
      <c r="A1079" s="194">
        <v>1053</v>
      </c>
      <c r="B1079" s="195">
        <v>163.20000000000002</v>
      </c>
    </row>
    <row r="1080" spans="1:2" x14ac:dyDescent="0.25">
      <c r="A1080" s="192">
        <v>1054</v>
      </c>
      <c r="B1080" s="193">
        <v>163.21250000000001</v>
      </c>
    </row>
    <row r="1081" spans="1:2" x14ac:dyDescent="0.25">
      <c r="A1081" s="192">
        <v>1055</v>
      </c>
      <c r="B1081" s="193">
        <v>163.22500000000002</v>
      </c>
    </row>
    <row r="1082" spans="1:2" x14ac:dyDescent="0.25">
      <c r="A1082" s="192">
        <v>1056</v>
      </c>
      <c r="B1082" s="193">
        <v>163.23750000000001</v>
      </c>
    </row>
    <row r="1083" spans="1:2" x14ac:dyDescent="0.25">
      <c r="A1083" s="192">
        <v>1057</v>
      </c>
      <c r="B1083" s="193">
        <v>163.25</v>
      </c>
    </row>
    <row r="1084" spans="1:2" x14ac:dyDescent="0.25">
      <c r="A1084" s="192">
        <v>1058</v>
      </c>
      <c r="B1084" s="193">
        <v>163.26250000000002</v>
      </c>
    </row>
    <row r="1085" spans="1:2" x14ac:dyDescent="0.25">
      <c r="A1085" s="192">
        <v>1059</v>
      </c>
      <c r="B1085" s="193">
        <v>163.27500000000001</v>
      </c>
    </row>
    <row r="1086" spans="1:2" x14ac:dyDescent="0.25">
      <c r="A1086" s="192">
        <v>1060</v>
      </c>
      <c r="B1086" s="193">
        <v>163.28750000000002</v>
      </c>
    </row>
    <row r="1087" spans="1:2" x14ac:dyDescent="0.25">
      <c r="A1087" s="192">
        <v>1061</v>
      </c>
      <c r="B1087" s="193">
        <v>163.30000000000001</v>
      </c>
    </row>
    <row r="1088" spans="1:2" x14ac:dyDescent="0.25">
      <c r="A1088" s="192">
        <v>1062</v>
      </c>
      <c r="B1088" s="193">
        <v>163.3125</v>
      </c>
    </row>
    <row r="1089" spans="1:2" x14ac:dyDescent="0.25">
      <c r="A1089" s="192">
        <v>1063</v>
      </c>
      <c r="B1089" s="193">
        <v>163.32500000000002</v>
      </c>
    </row>
    <row r="1090" spans="1:2" x14ac:dyDescent="0.25">
      <c r="A1090" s="192">
        <v>1064</v>
      </c>
      <c r="B1090" s="193">
        <v>163.33750000000001</v>
      </c>
    </row>
    <row r="1091" spans="1:2" x14ac:dyDescent="0.25">
      <c r="A1091" s="192">
        <v>1065</v>
      </c>
      <c r="B1091" s="193">
        <v>163.35000000000002</v>
      </c>
    </row>
    <row r="1092" spans="1:2" x14ac:dyDescent="0.25">
      <c r="A1092" s="192">
        <v>1066</v>
      </c>
      <c r="B1092" s="193">
        <v>163.36250000000001</v>
      </c>
    </row>
    <row r="1093" spans="1:2" x14ac:dyDescent="0.25">
      <c r="A1093" s="192">
        <v>1067</v>
      </c>
      <c r="B1093" s="193">
        <v>163.375</v>
      </c>
    </row>
    <row r="1094" spans="1:2" x14ac:dyDescent="0.25">
      <c r="A1094" s="192">
        <v>1068</v>
      </c>
      <c r="B1094" s="193">
        <v>163.38750000000002</v>
      </c>
    </row>
    <row r="1095" spans="1:2" x14ac:dyDescent="0.25">
      <c r="A1095" s="192">
        <v>1069</v>
      </c>
      <c r="B1095" s="193">
        <v>163.4</v>
      </c>
    </row>
    <row r="1096" spans="1:2" x14ac:dyDescent="0.25">
      <c r="A1096" s="192">
        <v>1070</v>
      </c>
      <c r="B1096" s="193">
        <v>163.41250000000002</v>
      </c>
    </row>
    <row r="1097" spans="1:2" x14ac:dyDescent="0.25">
      <c r="A1097" s="192">
        <v>1071</v>
      </c>
      <c r="B1097" s="193">
        <v>163.42500000000001</v>
      </c>
    </row>
    <row r="1098" spans="1:2" x14ac:dyDescent="0.25">
      <c r="A1098" s="192">
        <v>1072</v>
      </c>
      <c r="B1098" s="193">
        <v>163.4375</v>
      </c>
    </row>
    <row r="1099" spans="1:2" x14ac:dyDescent="0.25">
      <c r="A1099" s="192">
        <v>1073</v>
      </c>
      <c r="B1099" s="193">
        <v>163.45000000000002</v>
      </c>
    </row>
    <row r="1100" spans="1:2" x14ac:dyDescent="0.25">
      <c r="A1100" s="192">
        <v>1074</v>
      </c>
      <c r="B1100" s="193">
        <v>163.46250000000001</v>
      </c>
    </row>
    <row r="1101" spans="1:2" x14ac:dyDescent="0.25">
      <c r="A1101" s="192">
        <v>1075</v>
      </c>
      <c r="B1101" s="193">
        <v>163.47500000000002</v>
      </c>
    </row>
    <row r="1102" spans="1:2" x14ac:dyDescent="0.25">
      <c r="A1102" s="192">
        <v>1076</v>
      </c>
      <c r="B1102" s="193">
        <v>163.48750000000001</v>
      </c>
    </row>
    <row r="1103" spans="1:2" x14ac:dyDescent="0.25">
      <c r="A1103" s="192">
        <v>1077</v>
      </c>
      <c r="B1103" s="193">
        <v>163.5</v>
      </c>
    </row>
    <row r="1104" spans="1:2" x14ac:dyDescent="0.25">
      <c r="A1104" s="192">
        <v>1078</v>
      </c>
      <c r="B1104" s="193">
        <v>163.51250000000002</v>
      </c>
    </row>
    <row r="1105" spans="1:2" x14ac:dyDescent="0.25">
      <c r="A1105" s="192">
        <v>1079</v>
      </c>
      <c r="B1105" s="193">
        <v>163.52500000000001</v>
      </c>
    </row>
    <row r="1106" spans="1:2" x14ac:dyDescent="0.25">
      <c r="A1106" s="192">
        <v>1080</v>
      </c>
      <c r="B1106" s="193">
        <v>163.53750000000002</v>
      </c>
    </row>
    <row r="1107" spans="1:2" x14ac:dyDescent="0.25">
      <c r="A1107" s="192">
        <v>1081</v>
      </c>
      <c r="B1107" s="193">
        <v>163.55000000000001</v>
      </c>
    </row>
    <row r="1108" spans="1:2" x14ac:dyDescent="0.25">
      <c r="A1108" s="192">
        <v>1082</v>
      </c>
      <c r="B1108" s="193">
        <v>163.5625</v>
      </c>
    </row>
    <row r="1109" spans="1:2" x14ac:dyDescent="0.25">
      <c r="A1109" s="192">
        <v>1083</v>
      </c>
      <c r="B1109" s="193">
        <v>163.57500000000002</v>
      </c>
    </row>
    <row r="1110" spans="1:2" x14ac:dyDescent="0.25">
      <c r="A1110" s="192">
        <v>1084</v>
      </c>
      <c r="B1110" s="193">
        <v>163.58750000000001</v>
      </c>
    </row>
    <row r="1111" spans="1:2" x14ac:dyDescent="0.25">
      <c r="A1111" s="192">
        <v>1085</v>
      </c>
      <c r="B1111" s="193">
        <v>163.60000000000002</v>
      </c>
    </row>
    <row r="1112" spans="1:2" x14ac:dyDescent="0.25">
      <c r="A1112" s="192">
        <v>1086</v>
      </c>
      <c r="B1112" s="193">
        <v>163.61250000000001</v>
      </c>
    </row>
    <row r="1113" spans="1:2" x14ac:dyDescent="0.25">
      <c r="A1113" s="192">
        <v>1087</v>
      </c>
      <c r="B1113" s="193">
        <v>163.625</v>
      </c>
    </row>
    <row r="1114" spans="1:2" x14ac:dyDescent="0.25">
      <c r="A1114" s="192">
        <v>1088</v>
      </c>
      <c r="B1114" s="193">
        <v>163.63750000000002</v>
      </c>
    </row>
    <row r="1115" spans="1:2" x14ac:dyDescent="0.25">
      <c r="A1115" s="192">
        <v>1089</v>
      </c>
      <c r="B1115" s="193">
        <v>163.65</v>
      </c>
    </row>
    <row r="1116" spans="1:2" x14ac:dyDescent="0.25">
      <c r="A1116" s="192">
        <v>1090</v>
      </c>
      <c r="B1116" s="193">
        <v>163.66250000000002</v>
      </c>
    </row>
    <row r="1117" spans="1:2" x14ac:dyDescent="0.25">
      <c r="A1117" s="192">
        <v>1091</v>
      </c>
      <c r="B1117" s="193">
        <v>163.67500000000001</v>
      </c>
    </row>
    <row r="1118" spans="1:2" x14ac:dyDescent="0.25">
      <c r="A1118" s="192">
        <v>1092</v>
      </c>
      <c r="B1118" s="193">
        <v>163.6875</v>
      </c>
    </row>
    <row r="1119" spans="1:2" x14ac:dyDescent="0.25">
      <c r="A1119" s="192">
        <v>1093</v>
      </c>
      <c r="B1119" s="193">
        <v>163.70000000000002</v>
      </c>
    </row>
    <row r="1120" spans="1:2" x14ac:dyDescent="0.25">
      <c r="A1120" s="192">
        <v>1094</v>
      </c>
      <c r="B1120" s="193">
        <v>163.71250000000001</v>
      </c>
    </row>
    <row r="1121" spans="1:2" x14ac:dyDescent="0.25">
      <c r="A1121" s="192">
        <v>1095</v>
      </c>
      <c r="B1121" s="193">
        <v>163.72500000000002</v>
      </c>
    </row>
    <row r="1122" spans="1:2" x14ac:dyDescent="0.25">
      <c r="A1122" s="192">
        <v>1096</v>
      </c>
      <c r="B1122" s="193">
        <v>163.73750000000001</v>
      </c>
    </row>
    <row r="1123" spans="1:2" x14ac:dyDescent="0.25">
      <c r="A1123" s="192">
        <v>1097</v>
      </c>
      <c r="B1123" s="193">
        <v>163.75</v>
      </c>
    </row>
    <row r="1124" spans="1:2" x14ac:dyDescent="0.25">
      <c r="A1124" s="192">
        <v>1098</v>
      </c>
      <c r="B1124" s="193">
        <v>163.76250000000002</v>
      </c>
    </row>
    <row r="1125" spans="1:2" x14ac:dyDescent="0.25">
      <c r="A1125" s="192">
        <v>1099</v>
      </c>
      <c r="B1125" s="193">
        <v>163.77500000000001</v>
      </c>
    </row>
    <row r="1126" spans="1:2" x14ac:dyDescent="0.25">
      <c r="A1126" s="192">
        <v>1100</v>
      </c>
      <c r="B1126" s="193">
        <v>163.78750000000002</v>
      </c>
    </row>
    <row r="1127" spans="1:2" x14ac:dyDescent="0.25">
      <c r="A1127" s="192">
        <v>1101</v>
      </c>
      <c r="B1127" s="193">
        <v>163.80000000000001</v>
      </c>
    </row>
    <row r="1128" spans="1:2" x14ac:dyDescent="0.25">
      <c r="A1128" s="192">
        <v>1102</v>
      </c>
      <c r="B1128" s="193">
        <v>163.8125</v>
      </c>
    </row>
    <row r="1129" spans="1:2" x14ac:dyDescent="0.25">
      <c r="A1129" s="192">
        <v>1103</v>
      </c>
      <c r="B1129" s="193">
        <v>163.82500000000002</v>
      </c>
    </row>
    <row r="1130" spans="1:2" x14ac:dyDescent="0.25">
      <c r="A1130" s="192">
        <v>1104</v>
      </c>
      <c r="B1130" s="193">
        <v>163.83750000000001</v>
      </c>
    </row>
    <row r="1131" spans="1:2" x14ac:dyDescent="0.25">
      <c r="A1131" s="192">
        <v>1105</v>
      </c>
      <c r="B1131" s="193">
        <v>163.85000000000002</v>
      </c>
    </row>
    <row r="1132" spans="1:2" x14ac:dyDescent="0.25">
      <c r="A1132" s="192">
        <v>1106</v>
      </c>
      <c r="B1132" s="193">
        <v>163.86250000000001</v>
      </c>
    </row>
    <row r="1133" spans="1:2" x14ac:dyDescent="0.25">
      <c r="A1133" s="192">
        <v>1107</v>
      </c>
      <c r="B1133" s="193">
        <v>163.875</v>
      </c>
    </row>
    <row r="1134" spans="1:2" x14ac:dyDescent="0.25">
      <c r="A1134" s="192">
        <v>1108</v>
      </c>
      <c r="B1134" s="193">
        <v>163.88750000000002</v>
      </c>
    </row>
    <row r="1135" spans="1:2" x14ac:dyDescent="0.25">
      <c r="A1135" s="192">
        <v>1109</v>
      </c>
      <c r="B1135" s="193">
        <v>163.9</v>
      </c>
    </row>
    <row r="1136" spans="1:2" x14ac:dyDescent="0.25">
      <c r="A1136" s="192">
        <v>1110</v>
      </c>
      <c r="B1136" s="193">
        <v>163.91250000000002</v>
      </c>
    </row>
    <row r="1137" spans="1:2" x14ac:dyDescent="0.25">
      <c r="A1137" s="192">
        <v>1111</v>
      </c>
      <c r="B1137" s="193">
        <v>163.92500000000001</v>
      </c>
    </row>
    <row r="1138" spans="1:2" x14ac:dyDescent="0.25">
      <c r="A1138" s="192">
        <v>1112</v>
      </c>
      <c r="B1138" s="193">
        <v>163.9375</v>
      </c>
    </row>
    <row r="1139" spans="1:2" x14ac:dyDescent="0.25">
      <c r="A1139" s="192">
        <v>1113</v>
      </c>
      <c r="B1139" s="193">
        <v>163.95000000000002</v>
      </c>
    </row>
    <row r="1140" spans="1:2" x14ac:dyDescent="0.25">
      <c r="A1140" s="192">
        <v>1114</v>
      </c>
      <c r="B1140" s="193">
        <v>163.96250000000001</v>
      </c>
    </row>
    <row r="1141" spans="1:2" x14ac:dyDescent="0.25">
      <c r="A1141" s="192">
        <v>1115</v>
      </c>
      <c r="B1141" s="193">
        <v>163.97500000000002</v>
      </c>
    </row>
    <row r="1142" spans="1:2" x14ac:dyDescent="0.25">
      <c r="A1142" s="192">
        <v>1116</v>
      </c>
      <c r="B1142" s="193">
        <v>163.98750000000001</v>
      </c>
    </row>
    <row r="1143" spans="1:2" x14ac:dyDescent="0.25">
      <c r="A1143" s="192">
        <v>1117</v>
      </c>
      <c r="B1143" s="193">
        <v>164</v>
      </c>
    </row>
    <row r="1144" spans="1:2" x14ac:dyDescent="0.25">
      <c r="A1144" s="192">
        <v>1118</v>
      </c>
      <c r="B1144" s="193">
        <v>164.01250000000002</v>
      </c>
    </row>
    <row r="1145" spans="1:2" x14ac:dyDescent="0.25">
      <c r="A1145" s="192">
        <v>1119</v>
      </c>
      <c r="B1145" s="193">
        <v>164.02500000000001</v>
      </c>
    </row>
    <row r="1146" spans="1:2" x14ac:dyDescent="0.25">
      <c r="A1146" s="192">
        <v>1120</v>
      </c>
      <c r="B1146" s="193">
        <v>164.03750000000002</v>
      </c>
    </row>
    <row r="1147" spans="1:2" x14ac:dyDescent="0.25">
      <c r="A1147" s="192">
        <v>1121</v>
      </c>
      <c r="B1147" s="193">
        <v>164.05</v>
      </c>
    </row>
    <row r="1148" spans="1:2" x14ac:dyDescent="0.25">
      <c r="A1148" s="192">
        <v>1122</v>
      </c>
      <c r="B1148" s="193">
        <v>164.0625</v>
      </c>
    </row>
    <row r="1149" spans="1:2" x14ac:dyDescent="0.25">
      <c r="A1149" s="192">
        <v>1123</v>
      </c>
      <c r="B1149" s="193">
        <v>164.07500000000002</v>
      </c>
    </row>
    <row r="1150" spans="1:2" x14ac:dyDescent="0.25">
      <c r="A1150" s="192">
        <v>1124</v>
      </c>
      <c r="B1150" s="193">
        <v>164.08750000000001</v>
      </c>
    </row>
    <row r="1151" spans="1:2" x14ac:dyDescent="0.25">
      <c r="A1151" s="192">
        <v>1125</v>
      </c>
      <c r="B1151" s="193">
        <v>164.10000000000002</v>
      </c>
    </row>
    <row r="1152" spans="1:2" x14ac:dyDescent="0.25">
      <c r="A1152" s="192">
        <v>1126</v>
      </c>
      <c r="B1152" s="193">
        <v>164.11250000000001</v>
      </c>
    </row>
    <row r="1153" spans="1:2" x14ac:dyDescent="0.25">
      <c r="A1153" s="192">
        <v>1127</v>
      </c>
      <c r="B1153" s="193">
        <v>164.125</v>
      </c>
    </row>
    <row r="1154" spans="1:2" x14ac:dyDescent="0.25">
      <c r="A1154" s="192">
        <v>1128</v>
      </c>
      <c r="B1154" s="193">
        <v>164.13750000000002</v>
      </c>
    </row>
    <row r="1155" spans="1:2" x14ac:dyDescent="0.25">
      <c r="A1155" s="192">
        <v>1129</v>
      </c>
      <c r="B1155" s="193">
        <v>164.15</v>
      </c>
    </row>
    <row r="1156" spans="1:2" x14ac:dyDescent="0.25">
      <c r="A1156" s="192">
        <v>1130</v>
      </c>
      <c r="B1156" s="193">
        <v>164.16250000000002</v>
      </c>
    </row>
    <row r="1157" spans="1:2" x14ac:dyDescent="0.25">
      <c r="A1157" s="192">
        <v>1131</v>
      </c>
      <c r="B1157" s="193">
        <v>164.17500000000001</v>
      </c>
    </row>
    <row r="1158" spans="1:2" x14ac:dyDescent="0.25">
      <c r="A1158" s="192">
        <v>1132</v>
      </c>
      <c r="B1158" s="193">
        <v>164.1875</v>
      </c>
    </row>
    <row r="1159" spans="1:2" x14ac:dyDescent="0.25">
      <c r="A1159" s="192">
        <v>1133</v>
      </c>
      <c r="B1159" s="193">
        <v>164.20000000000002</v>
      </c>
    </row>
    <row r="1160" spans="1:2" x14ac:dyDescent="0.25">
      <c r="A1160" s="192">
        <v>1134</v>
      </c>
      <c r="B1160" s="193">
        <v>164.21250000000001</v>
      </c>
    </row>
    <row r="1161" spans="1:2" x14ac:dyDescent="0.25">
      <c r="A1161" s="192">
        <v>1135</v>
      </c>
      <c r="B1161" s="193">
        <v>164.22500000000002</v>
      </c>
    </row>
    <row r="1162" spans="1:2" x14ac:dyDescent="0.25">
      <c r="A1162" s="192">
        <v>1136</v>
      </c>
      <c r="B1162" s="193">
        <v>164.23750000000001</v>
      </c>
    </row>
    <row r="1163" spans="1:2" x14ac:dyDescent="0.25">
      <c r="A1163" s="192">
        <v>1137</v>
      </c>
      <c r="B1163" s="193">
        <v>164.25</v>
      </c>
    </row>
    <row r="1164" spans="1:2" x14ac:dyDescent="0.25">
      <c r="A1164" s="192">
        <v>1138</v>
      </c>
      <c r="B1164" s="193">
        <v>164.26250000000002</v>
      </c>
    </row>
    <row r="1165" spans="1:2" x14ac:dyDescent="0.25">
      <c r="A1165" s="192">
        <v>1139</v>
      </c>
      <c r="B1165" s="193">
        <v>164.27500000000001</v>
      </c>
    </row>
    <row r="1166" spans="1:2" x14ac:dyDescent="0.25">
      <c r="A1166" s="192">
        <v>1140</v>
      </c>
      <c r="B1166" s="193">
        <v>164.28750000000002</v>
      </c>
    </row>
    <row r="1167" spans="1:2" x14ac:dyDescent="0.25">
      <c r="A1167" s="192">
        <v>1141</v>
      </c>
      <c r="B1167" s="193">
        <v>164.3</v>
      </c>
    </row>
    <row r="1168" spans="1:2" x14ac:dyDescent="0.25">
      <c r="A1168" s="192">
        <v>1142</v>
      </c>
      <c r="B1168" s="193">
        <v>164.3125</v>
      </c>
    </row>
    <row r="1169" spans="1:2" x14ac:dyDescent="0.25">
      <c r="A1169" s="192">
        <v>1143</v>
      </c>
      <c r="B1169" s="193">
        <v>164.32500000000002</v>
      </c>
    </row>
    <row r="1170" spans="1:2" x14ac:dyDescent="0.25">
      <c r="A1170" s="192">
        <v>1144</v>
      </c>
      <c r="B1170" s="193">
        <v>164.33750000000001</v>
      </c>
    </row>
    <row r="1171" spans="1:2" x14ac:dyDescent="0.25">
      <c r="A1171" s="192">
        <v>1145</v>
      </c>
      <c r="B1171" s="193">
        <v>164.35000000000002</v>
      </c>
    </row>
    <row r="1172" spans="1:2" x14ac:dyDescent="0.25">
      <c r="A1172" s="192">
        <v>1146</v>
      </c>
      <c r="B1172" s="193">
        <v>164.36250000000001</v>
      </c>
    </row>
    <row r="1173" spans="1:2" x14ac:dyDescent="0.25">
      <c r="A1173" s="192">
        <v>1147</v>
      </c>
      <c r="B1173" s="193">
        <v>164.375</v>
      </c>
    </row>
    <row r="1174" spans="1:2" x14ac:dyDescent="0.25">
      <c r="A1174" s="192">
        <v>1148</v>
      </c>
      <c r="B1174" s="193">
        <v>164.38750000000002</v>
      </c>
    </row>
    <row r="1175" spans="1:2" x14ac:dyDescent="0.25">
      <c r="A1175" s="192">
        <v>1149</v>
      </c>
      <c r="B1175" s="193">
        <v>164.4</v>
      </c>
    </row>
    <row r="1176" spans="1:2" x14ac:dyDescent="0.25">
      <c r="A1176" s="192">
        <v>1150</v>
      </c>
      <c r="B1176" s="193">
        <v>164.41250000000002</v>
      </c>
    </row>
    <row r="1177" spans="1:2" x14ac:dyDescent="0.25">
      <c r="A1177" s="192">
        <v>1151</v>
      </c>
      <c r="B1177" s="193">
        <v>164.42500000000001</v>
      </c>
    </row>
    <row r="1178" spans="1:2" x14ac:dyDescent="0.25">
      <c r="A1178" s="192">
        <v>1152</v>
      </c>
      <c r="B1178" s="193">
        <v>164.4375</v>
      </c>
    </row>
    <row r="1179" spans="1:2" x14ac:dyDescent="0.25">
      <c r="A1179" s="192">
        <v>1153</v>
      </c>
      <c r="B1179" s="193">
        <v>164.45000000000002</v>
      </c>
    </row>
    <row r="1180" spans="1:2" x14ac:dyDescent="0.25">
      <c r="A1180" s="192">
        <v>1154</v>
      </c>
      <c r="B1180" s="193">
        <v>164.46250000000001</v>
      </c>
    </row>
    <row r="1181" spans="1:2" x14ac:dyDescent="0.25">
      <c r="A1181" s="192">
        <v>1155</v>
      </c>
      <c r="B1181" s="193">
        <v>164.47500000000002</v>
      </c>
    </row>
    <row r="1182" spans="1:2" x14ac:dyDescent="0.25">
      <c r="A1182" s="192">
        <v>1156</v>
      </c>
      <c r="B1182" s="193">
        <v>164.48750000000001</v>
      </c>
    </row>
    <row r="1183" spans="1:2" x14ac:dyDescent="0.25">
      <c r="A1183" s="192">
        <v>1157</v>
      </c>
      <c r="B1183" s="193">
        <v>164.5</v>
      </c>
    </row>
    <row r="1184" spans="1:2" x14ac:dyDescent="0.25">
      <c r="A1184" s="192">
        <v>1158</v>
      </c>
      <c r="B1184" s="193">
        <v>164.51250000000002</v>
      </c>
    </row>
    <row r="1185" spans="1:2" x14ac:dyDescent="0.25">
      <c r="A1185" s="192">
        <v>1159</v>
      </c>
      <c r="B1185" s="193">
        <v>164.52500000000001</v>
      </c>
    </row>
    <row r="1186" spans="1:2" x14ac:dyDescent="0.25">
      <c r="A1186" s="192">
        <v>1160</v>
      </c>
      <c r="B1186" s="193">
        <v>164.53750000000002</v>
      </c>
    </row>
    <row r="1187" spans="1:2" x14ac:dyDescent="0.25">
      <c r="A1187" s="192">
        <v>1161</v>
      </c>
      <c r="B1187" s="193">
        <v>164.55</v>
      </c>
    </row>
    <row r="1188" spans="1:2" x14ac:dyDescent="0.25">
      <c r="A1188" s="192">
        <v>1162</v>
      </c>
      <c r="B1188" s="193">
        <v>164.5625</v>
      </c>
    </row>
    <row r="1189" spans="1:2" x14ac:dyDescent="0.25">
      <c r="A1189" s="192">
        <v>1163</v>
      </c>
      <c r="B1189" s="193">
        <v>164.57500000000002</v>
      </c>
    </row>
    <row r="1190" spans="1:2" x14ac:dyDescent="0.25">
      <c r="A1190" s="192">
        <v>1164</v>
      </c>
      <c r="B1190" s="193">
        <v>164.58750000000001</v>
      </c>
    </row>
    <row r="1191" spans="1:2" x14ac:dyDescent="0.25">
      <c r="A1191" s="192">
        <v>1165</v>
      </c>
      <c r="B1191" s="193">
        <v>164.60000000000002</v>
      </c>
    </row>
    <row r="1192" spans="1:2" x14ac:dyDescent="0.25">
      <c r="A1192" s="192">
        <v>1166</v>
      </c>
      <c r="B1192" s="193">
        <v>164.61250000000001</v>
      </c>
    </row>
    <row r="1193" spans="1:2" x14ac:dyDescent="0.25">
      <c r="A1193" s="192">
        <v>1167</v>
      </c>
      <c r="B1193" s="193">
        <v>164.625</v>
      </c>
    </row>
    <row r="1194" spans="1:2" x14ac:dyDescent="0.25">
      <c r="A1194" s="192">
        <v>1168</v>
      </c>
      <c r="B1194" s="193">
        <v>164.63750000000002</v>
      </c>
    </row>
    <row r="1195" spans="1:2" x14ac:dyDescent="0.25">
      <c r="A1195" s="192">
        <v>1169</v>
      </c>
      <c r="B1195" s="193">
        <v>164.65</v>
      </c>
    </row>
    <row r="1196" spans="1:2" x14ac:dyDescent="0.25">
      <c r="A1196" s="192">
        <v>1170</v>
      </c>
      <c r="B1196" s="193">
        <v>164.66250000000002</v>
      </c>
    </row>
    <row r="1197" spans="1:2" x14ac:dyDescent="0.25">
      <c r="A1197" s="192">
        <v>1171</v>
      </c>
      <c r="B1197" s="193">
        <v>164.67500000000001</v>
      </c>
    </row>
    <row r="1198" spans="1:2" x14ac:dyDescent="0.25">
      <c r="A1198" s="192">
        <v>1172</v>
      </c>
      <c r="B1198" s="193">
        <v>164.6875</v>
      </c>
    </row>
    <row r="1199" spans="1:2" x14ac:dyDescent="0.25">
      <c r="A1199" s="192">
        <v>1173</v>
      </c>
      <c r="B1199" s="193">
        <v>164.70000000000002</v>
      </c>
    </row>
    <row r="1200" spans="1:2" x14ac:dyDescent="0.25">
      <c r="A1200" s="192">
        <v>1174</v>
      </c>
      <c r="B1200" s="193">
        <v>164.71250000000001</v>
      </c>
    </row>
    <row r="1201" spans="1:2" x14ac:dyDescent="0.25">
      <c r="A1201" s="192">
        <v>1175</v>
      </c>
      <c r="B1201" s="193">
        <v>164.72500000000002</v>
      </c>
    </row>
    <row r="1202" spans="1:2" x14ac:dyDescent="0.25">
      <c r="A1202" s="192">
        <v>1176</v>
      </c>
      <c r="B1202" s="193">
        <v>164.73750000000001</v>
      </c>
    </row>
    <row r="1203" spans="1:2" x14ac:dyDescent="0.25">
      <c r="A1203" s="192">
        <v>1177</v>
      </c>
      <c r="B1203" s="193">
        <v>164.75</v>
      </c>
    </row>
    <row r="1204" spans="1:2" x14ac:dyDescent="0.25">
      <c r="A1204" s="192">
        <v>1178</v>
      </c>
      <c r="B1204" s="193">
        <v>164.76250000000002</v>
      </c>
    </row>
    <row r="1205" spans="1:2" x14ac:dyDescent="0.25">
      <c r="A1205" s="192">
        <v>1179</v>
      </c>
      <c r="B1205" s="193">
        <v>164.77500000000001</v>
      </c>
    </row>
    <row r="1206" spans="1:2" x14ac:dyDescent="0.25">
      <c r="A1206" s="192">
        <v>1180</v>
      </c>
      <c r="B1206" s="193">
        <v>164.78750000000002</v>
      </c>
    </row>
    <row r="1207" spans="1:2" x14ac:dyDescent="0.25">
      <c r="A1207" s="192">
        <v>1181</v>
      </c>
      <c r="B1207" s="193">
        <v>164.8</v>
      </c>
    </row>
    <row r="1208" spans="1:2" x14ac:dyDescent="0.25">
      <c r="A1208" s="192">
        <v>1182</v>
      </c>
      <c r="B1208" s="193">
        <v>164.8125</v>
      </c>
    </row>
    <row r="1209" spans="1:2" x14ac:dyDescent="0.25">
      <c r="A1209" s="192">
        <v>1183</v>
      </c>
      <c r="B1209" s="193">
        <v>164.82500000000002</v>
      </c>
    </row>
    <row r="1210" spans="1:2" x14ac:dyDescent="0.25">
      <c r="A1210" s="192">
        <v>1184</v>
      </c>
      <c r="B1210" s="193">
        <v>164.83750000000001</v>
      </c>
    </row>
    <row r="1211" spans="1:2" x14ac:dyDescent="0.25">
      <c r="A1211" s="192">
        <v>1185</v>
      </c>
      <c r="B1211" s="193">
        <v>164.85000000000002</v>
      </c>
    </row>
    <row r="1212" spans="1:2" x14ac:dyDescent="0.25">
      <c r="A1212" s="192">
        <v>1186</v>
      </c>
      <c r="B1212" s="193">
        <v>164.86250000000001</v>
      </c>
    </row>
    <row r="1213" spans="1:2" x14ac:dyDescent="0.25">
      <c r="A1213" s="192">
        <v>1187</v>
      </c>
      <c r="B1213" s="193">
        <v>164.875</v>
      </c>
    </row>
    <row r="1214" spans="1:2" x14ac:dyDescent="0.25">
      <c r="A1214" s="192">
        <v>1188</v>
      </c>
      <c r="B1214" s="193">
        <v>164.88750000000002</v>
      </c>
    </row>
    <row r="1215" spans="1:2" x14ac:dyDescent="0.25">
      <c r="A1215" s="192">
        <v>1189</v>
      </c>
      <c r="B1215" s="193">
        <v>164.9</v>
      </c>
    </row>
    <row r="1216" spans="1:2" x14ac:dyDescent="0.25">
      <c r="A1216" s="192">
        <v>1190</v>
      </c>
      <c r="B1216" s="193">
        <v>164.91250000000002</v>
      </c>
    </row>
    <row r="1217" spans="1:2" x14ac:dyDescent="0.25">
      <c r="A1217" s="192">
        <v>1191</v>
      </c>
      <c r="B1217" s="193">
        <v>164.92500000000001</v>
      </c>
    </row>
    <row r="1218" spans="1:2" x14ac:dyDescent="0.25">
      <c r="A1218" s="192">
        <v>1192</v>
      </c>
      <c r="B1218" s="193">
        <v>164.9375</v>
      </c>
    </row>
    <row r="1219" spans="1:2" x14ac:dyDescent="0.25">
      <c r="A1219" s="192">
        <v>1193</v>
      </c>
      <c r="B1219" s="193">
        <v>164.95000000000002</v>
      </c>
    </row>
    <row r="1220" spans="1:2" x14ac:dyDescent="0.25">
      <c r="A1220" s="192">
        <v>1194</v>
      </c>
      <c r="B1220" s="193">
        <v>164.96250000000001</v>
      </c>
    </row>
    <row r="1221" spans="1:2" x14ac:dyDescent="0.25">
      <c r="A1221" s="192">
        <v>1195</v>
      </c>
      <c r="B1221" s="193">
        <v>164.97500000000002</v>
      </c>
    </row>
    <row r="1222" spans="1:2" x14ac:dyDescent="0.25">
      <c r="A1222" s="192">
        <v>1196</v>
      </c>
      <c r="B1222" s="193">
        <v>164.98750000000001</v>
      </c>
    </row>
    <row r="1223" spans="1:2" x14ac:dyDescent="0.25">
      <c r="A1223" s="192">
        <v>1197</v>
      </c>
      <c r="B1223" s="193">
        <v>165</v>
      </c>
    </row>
    <row r="1224" spans="1:2" x14ac:dyDescent="0.25">
      <c r="A1224" s="192">
        <v>1198</v>
      </c>
      <c r="B1224" s="193">
        <v>165.01250000000002</v>
      </c>
    </row>
    <row r="1225" spans="1:2" x14ac:dyDescent="0.25">
      <c r="A1225" s="192">
        <v>1199</v>
      </c>
      <c r="B1225" s="193">
        <v>165.02500000000001</v>
      </c>
    </row>
    <row r="1226" spans="1:2" x14ac:dyDescent="0.25">
      <c r="A1226" s="192">
        <v>1200</v>
      </c>
      <c r="B1226" s="193">
        <v>165.03750000000002</v>
      </c>
    </row>
    <row r="1227" spans="1:2" x14ac:dyDescent="0.25">
      <c r="A1227" s="192">
        <v>1201</v>
      </c>
      <c r="B1227" s="193">
        <v>165.05</v>
      </c>
    </row>
    <row r="1228" spans="1:2" x14ac:dyDescent="0.25">
      <c r="A1228" s="192">
        <v>1202</v>
      </c>
      <c r="B1228" s="193">
        <v>165.0625</v>
      </c>
    </row>
    <row r="1229" spans="1:2" x14ac:dyDescent="0.25">
      <c r="A1229" s="192">
        <v>1203</v>
      </c>
      <c r="B1229" s="193">
        <v>165.07500000000002</v>
      </c>
    </row>
    <row r="1230" spans="1:2" x14ac:dyDescent="0.25">
      <c r="A1230" s="192">
        <v>1204</v>
      </c>
      <c r="B1230" s="193">
        <v>165.08750000000001</v>
      </c>
    </row>
    <row r="1231" spans="1:2" x14ac:dyDescent="0.25">
      <c r="A1231" s="192">
        <v>1205</v>
      </c>
      <c r="B1231" s="193">
        <v>165.10000000000002</v>
      </c>
    </row>
    <row r="1232" spans="1:2" x14ac:dyDescent="0.25">
      <c r="A1232" s="192">
        <v>1206</v>
      </c>
      <c r="B1232" s="193">
        <v>165.11250000000001</v>
      </c>
    </row>
    <row r="1233" spans="1:2" x14ac:dyDescent="0.25">
      <c r="A1233" s="192">
        <v>1207</v>
      </c>
      <c r="B1233" s="193">
        <v>165.125</v>
      </c>
    </row>
    <row r="1234" spans="1:2" x14ac:dyDescent="0.25">
      <c r="A1234" s="192">
        <v>1208</v>
      </c>
      <c r="B1234" s="193">
        <v>165.13750000000002</v>
      </c>
    </row>
    <row r="1235" spans="1:2" x14ac:dyDescent="0.25">
      <c r="A1235" s="192">
        <v>1209</v>
      </c>
      <c r="B1235" s="193">
        <v>165.15</v>
      </c>
    </row>
    <row r="1236" spans="1:2" x14ac:dyDescent="0.25">
      <c r="A1236" s="192">
        <v>1210</v>
      </c>
      <c r="B1236" s="193">
        <v>165.16250000000002</v>
      </c>
    </row>
    <row r="1237" spans="1:2" x14ac:dyDescent="0.25">
      <c r="A1237" s="192">
        <v>1211</v>
      </c>
      <c r="B1237" s="193">
        <v>165.17500000000001</v>
      </c>
    </row>
    <row r="1238" spans="1:2" x14ac:dyDescent="0.25">
      <c r="A1238" s="192">
        <v>1212</v>
      </c>
      <c r="B1238" s="193">
        <v>165.1875</v>
      </c>
    </row>
    <row r="1239" spans="1:2" x14ac:dyDescent="0.25">
      <c r="A1239" s="192">
        <v>1213</v>
      </c>
      <c r="B1239" s="193">
        <v>165.20000000000002</v>
      </c>
    </row>
    <row r="1240" spans="1:2" x14ac:dyDescent="0.25">
      <c r="A1240" s="192">
        <v>1214</v>
      </c>
      <c r="B1240" s="193">
        <v>165.21250000000001</v>
      </c>
    </row>
    <row r="1241" spans="1:2" x14ac:dyDescent="0.25">
      <c r="A1241" s="192">
        <v>1215</v>
      </c>
      <c r="B1241" s="193">
        <v>165.22500000000002</v>
      </c>
    </row>
    <row r="1242" spans="1:2" x14ac:dyDescent="0.25">
      <c r="A1242" s="192">
        <v>1216</v>
      </c>
      <c r="B1242" s="193">
        <v>165.23750000000001</v>
      </c>
    </row>
    <row r="1243" spans="1:2" x14ac:dyDescent="0.25">
      <c r="A1243" s="192">
        <v>1217</v>
      </c>
      <c r="B1243" s="193">
        <v>165.25</v>
      </c>
    </row>
    <row r="1244" spans="1:2" x14ac:dyDescent="0.25">
      <c r="A1244" s="192">
        <v>1218</v>
      </c>
      <c r="B1244" s="193">
        <v>165.26250000000002</v>
      </c>
    </row>
    <row r="1245" spans="1:2" x14ac:dyDescent="0.25">
      <c r="A1245" s="192">
        <v>1219</v>
      </c>
      <c r="B1245" s="193">
        <v>165.27500000000001</v>
      </c>
    </row>
    <row r="1246" spans="1:2" x14ac:dyDescent="0.25">
      <c r="A1246" s="192">
        <v>1220</v>
      </c>
      <c r="B1246" s="193">
        <v>165.28750000000002</v>
      </c>
    </row>
    <row r="1247" spans="1:2" x14ac:dyDescent="0.25">
      <c r="A1247" s="192">
        <v>1221</v>
      </c>
      <c r="B1247" s="193">
        <v>165.3</v>
      </c>
    </row>
    <row r="1248" spans="1:2" x14ac:dyDescent="0.25">
      <c r="A1248" s="192">
        <v>1222</v>
      </c>
      <c r="B1248" s="193">
        <v>165.3125</v>
      </c>
    </row>
    <row r="1249" spans="1:2" x14ac:dyDescent="0.25">
      <c r="A1249" s="192">
        <v>1223</v>
      </c>
      <c r="B1249" s="193">
        <v>165.32500000000002</v>
      </c>
    </row>
    <row r="1250" spans="1:2" x14ac:dyDescent="0.25">
      <c r="A1250" s="192">
        <v>1224</v>
      </c>
      <c r="B1250" s="193">
        <v>165.33750000000001</v>
      </c>
    </row>
    <row r="1251" spans="1:2" x14ac:dyDescent="0.25">
      <c r="A1251" s="192">
        <v>1225</v>
      </c>
      <c r="B1251" s="193">
        <v>165.35000000000002</v>
      </c>
    </row>
    <row r="1252" spans="1:2" x14ac:dyDescent="0.25">
      <c r="A1252" s="192">
        <v>1226</v>
      </c>
      <c r="B1252" s="193">
        <v>165.36250000000001</v>
      </c>
    </row>
    <row r="1253" spans="1:2" x14ac:dyDescent="0.25">
      <c r="A1253" s="192">
        <v>1227</v>
      </c>
      <c r="B1253" s="193">
        <v>165.375</v>
      </c>
    </row>
    <row r="1254" spans="1:2" x14ac:dyDescent="0.25">
      <c r="A1254" s="192">
        <v>1228</v>
      </c>
      <c r="B1254" s="193">
        <v>165.38750000000002</v>
      </c>
    </row>
    <row r="1255" spans="1:2" x14ac:dyDescent="0.25">
      <c r="A1255" s="192">
        <v>1229</v>
      </c>
      <c r="B1255" s="193">
        <v>165.4</v>
      </c>
    </row>
    <row r="1256" spans="1:2" x14ac:dyDescent="0.25">
      <c r="A1256" s="192">
        <v>1230</v>
      </c>
      <c r="B1256" s="193">
        <v>165.41250000000002</v>
      </c>
    </row>
    <row r="1257" spans="1:2" x14ac:dyDescent="0.25">
      <c r="A1257" s="192">
        <v>1231</v>
      </c>
      <c r="B1257" s="193">
        <v>165.42500000000001</v>
      </c>
    </row>
    <row r="1258" spans="1:2" x14ac:dyDescent="0.25">
      <c r="A1258" s="192">
        <v>1232</v>
      </c>
      <c r="B1258" s="193">
        <v>165.4375</v>
      </c>
    </row>
    <row r="1259" spans="1:2" x14ac:dyDescent="0.25">
      <c r="A1259" s="192">
        <v>1233</v>
      </c>
      <c r="B1259" s="193">
        <v>165.45000000000002</v>
      </c>
    </row>
    <row r="1260" spans="1:2" x14ac:dyDescent="0.25">
      <c r="A1260" s="192">
        <v>1234</v>
      </c>
      <c r="B1260" s="193">
        <v>165.46250000000001</v>
      </c>
    </row>
    <row r="1261" spans="1:2" x14ac:dyDescent="0.25">
      <c r="A1261" s="192">
        <v>1235</v>
      </c>
      <c r="B1261" s="193">
        <v>165.47500000000002</v>
      </c>
    </row>
    <row r="1262" spans="1:2" x14ac:dyDescent="0.25">
      <c r="A1262" s="192">
        <v>1236</v>
      </c>
      <c r="B1262" s="193">
        <v>165.48750000000001</v>
      </c>
    </row>
    <row r="1263" spans="1:2" x14ac:dyDescent="0.25">
      <c r="A1263" s="192">
        <v>1237</v>
      </c>
      <c r="B1263" s="193">
        <v>165.5</v>
      </c>
    </row>
    <row r="1264" spans="1:2" x14ac:dyDescent="0.25">
      <c r="A1264" s="192">
        <v>1238</v>
      </c>
      <c r="B1264" s="193">
        <v>165.51250000000002</v>
      </c>
    </row>
    <row r="1265" spans="1:2" x14ac:dyDescent="0.25">
      <c r="A1265" s="192">
        <v>1239</v>
      </c>
      <c r="B1265" s="193">
        <v>165.52500000000001</v>
      </c>
    </row>
    <row r="1266" spans="1:2" x14ac:dyDescent="0.25">
      <c r="A1266" s="192">
        <v>1240</v>
      </c>
      <c r="B1266" s="193">
        <v>165.53750000000002</v>
      </c>
    </row>
    <row r="1267" spans="1:2" x14ac:dyDescent="0.25">
      <c r="A1267" s="192">
        <v>1241</v>
      </c>
      <c r="B1267" s="193">
        <v>165.55</v>
      </c>
    </row>
    <row r="1268" spans="1:2" x14ac:dyDescent="0.25">
      <c r="A1268" s="192">
        <v>1242</v>
      </c>
      <c r="B1268" s="193">
        <v>165.5625</v>
      </c>
    </row>
    <row r="1269" spans="1:2" x14ac:dyDescent="0.25">
      <c r="A1269" s="192">
        <v>1243</v>
      </c>
      <c r="B1269" s="193">
        <v>165.57500000000002</v>
      </c>
    </row>
    <row r="1270" spans="1:2" x14ac:dyDescent="0.25">
      <c r="A1270" s="192">
        <v>1244</v>
      </c>
      <c r="B1270" s="193">
        <v>165.58750000000001</v>
      </c>
    </row>
    <row r="1271" spans="1:2" x14ac:dyDescent="0.25">
      <c r="A1271" s="192">
        <v>1245</v>
      </c>
      <c r="B1271" s="193">
        <v>165.60000000000002</v>
      </c>
    </row>
    <row r="1272" spans="1:2" x14ac:dyDescent="0.25">
      <c r="A1272" s="192">
        <v>1246</v>
      </c>
      <c r="B1272" s="193">
        <v>165.61250000000001</v>
      </c>
    </row>
    <row r="1273" spans="1:2" x14ac:dyDescent="0.25">
      <c r="A1273" s="192">
        <v>1247</v>
      </c>
      <c r="B1273" s="193">
        <v>165.625</v>
      </c>
    </row>
    <row r="1274" spans="1:2" x14ac:dyDescent="0.25">
      <c r="A1274" s="192">
        <v>1248</v>
      </c>
      <c r="B1274" s="193">
        <v>165.63750000000002</v>
      </c>
    </row>
    <row r="1275" spans="1:2" x14ac:dyDescent="0.25">
      <c r="A1275" s="192">
        <v>1249</v>
      </c>
      <c r="B1275" s="193">
        <v>165.65</v>
      </c>
    </row>
    <row r="1276" spans="1:2" x14ac:dyDescent="0.25">
      <c r="A1276" s="192">
        <v>1250</v>
      </c>
      <c r="B1276" s="193">
        <v>165.66250000000002</v>
      </c>
    </row>
    <row r="1277" spans="1:2" x14ac:dyDescent="0.25">
      <c r="A1277" s="192">
        <v>1251</v>
      </c>
      <c r="B1277" s="193">
        <v>165.67500000000001</v>
      </c>
    </row>
    <row r="1278" spans="1:2" x14ac:dyDescent="0.25">
      <c r="A1278" s="192">
        <v>1252</v>
      </c>
      <c r="B1278" s="193">
        <v>165.6875</v>
      </c>
    </row>
    <row r="1279" spans="1:2" x14ac:dyDescent="0.25">
      <c r="A1279" s="192">
        <v>1253</v>
      </c>
      <c r="B1279" s="193">
        <v>165.70000000000002</v>
      </c>
    </row>
    <row r="1280" spans="1:2" x14ac:dyDescent="0.25">
      <c r="A1280" s="192">
        <v>1254</v>
      </c>
      <c r="B1280" s="193">
        <v>165.71250000000001</v>
      </c>
    </row>
    <row r="1281" spans="1:2" x14ac:dyDescent="0.25">
      <c r="A1281" s="192">
        <v>1255</v>
      </c>
      <c r="B1281" s="193">
        <v>165.72500000000002</v>
      </c>
    </row>
    <row r="1282" spans="1:2" x14ac:dyDescent="0.25">
      <c r="A1282" s="192">
        <v>1256</v>
      </c>
      <c r="B1282" s="193">
        <v>165.73750000000001</v>
      </c>
    </row>
    <row r="1283" spans="1:2" x14ac:dyDescent="0.25">
      <c r="A1283" s="192">
        <v>1257</v>
      </c>
      <c r="B1283" s="193">
        <v>165.75</v>
      </c>
    </row>
    <row r="1284" spans="1:2" x14ac:dyDescent="0.25">
      <c r="A1284" s="192">
        <v>1258</v>
      </c>
      <c r="B1284" s="193">
        <v>165.76250000000002</v>
      </c>
    </row>
    <row r="1285" spans="1:2" x14ac:dyDescent="0.25">
      <c r="A1285" s="192">
        <v>1259</v>
      </c>
      <c r="B1285" s="193">
        <v>165.77500000000001</v>
      </c>
    </row>
    <row r="1286" spans="1:2" x14ac:dyDescent="0.25">
      <c r="A1286" s="192">
        <v>1260</v>
      </c>
      <c r="B1286" s="193">
        <v>165.78750000000002</v>
      </c>
    </row>
    <row r="1287" spans="1:2" x14ac:dyDescent="0.25">
      <c r="A1287" s="192">
        <v>1261</v>
      </c>
      <c r="B1287" s="193">
        <v>165.8</v>
      </c>
    </row>
    <row r="1288" spans="1:2" x14ac:dyDescent="0.25">
      <c r="A1288" s="192">
        <v>1262</v>
      </c>
      <c r="B1288" s="193">
        <v>165.8125</v>
      </c>
    </row>
    <row r="1289" spans="1:2" x14ac:dyDescent="0.25">
      <c r="A1289" s="192">
        <v>1263</v>
      </c>
      <c r="B1289" s="193">
        <v>165.82500000000002</v>
      </c>
    </row>
    <row r="1290" spans="1:2" x14ac:dyDescent="0.25">
      <c r="A1290" s="192">
        <v>1264</v>
      </c>
      <c r="B1290" s="193">
        <v>165.83750000000001</v>
      </c>
    </row>
    <row r="1291" spans="1:2" x14ac:dyDescent="0.25">
      <c r="A1291" s="192">
        <v>1265</v>
      </c>
      <c r="B1291" s="193">
        <v>165.85000000000002</v>
      </c>
    </row>
    <row r="1292" spans="1:2" x14ac:dyDescent="0.25">
      <c r="A1292" s="192">
        <v>1266</v>
      </c>
      <c r="B1292" s="193">
        <v>165.86250000000001</v>
      </c>
    </row>
    <row r="1293" spans="1:2" x14ac:dyDescent="0.25">
      <c r="A1293" s="192">
        <v>1267</v>
      </c>
      <c r="B1293" s="193">
        <v>165.875</v>
      </c>
    </row>
    <row r="1294" spans="1:2" x14ac:dyDescent="0.25">
      <c r="A1294" s="192">
        <v>1268</v>
      </c>
      <c r="B1294" s="193">
        <v>165.88750000000002</v>
      </c>
    </row>
    <row r="1295" spans="1:2" x14ac:dyDescent="0.25">
      <c r="A1295" s="192">
        <v>1269</v>
      </c>
      <c r="B1295" s="193">
        <v>165.9</v>
      </c>
    </row>
    <row r="1296" spans="1:2" x14ac:dyDescent="0.25">
      <c r="A1296" s="192">
        <v>1270</v>
      </c>
      <c r="B1296" s="193">
        <v>165.91250000000002</v>
      </c>
    </row>
    <row r="1297" spans="1:2" x14ac:dyDescent="0.25">
      <c r="A1297" s="192">
        <v>1271</v>
      </c>
      <c r="B1297" s="193">
        <v>165.92500000000001</v>
      </c>
    </row>
    <row r="1298" spans="1:2" x14ac:dyDescent="0.25">
      <c r="A1298" s="192">
        <v>1272</v>
      </c>
      <c r="B1298" s="193">
        <v>165.9375</v>
      </c>
    </row>
    <row r="1299" spans="1:2" x14ac:dyDescent="0.25">
      <c r="A1299" s="192">
        <v>1273</v>
      </c>
      <c r="B1299" s="193">
        <v>165.95000000000002</v>
      </c>
    </row>
    <row r="1300" spans="1:2" x14ac:dyDescent="0.25">
      <c r="A1300" s="192">
        <v>1274</v>
      </c>
      <c r="B1300" s="193">
        <v>165.96250000000001</v>
      </c>
    </row>
    <row r="1301" spans="1:2" x14ac:dyDescent="0.25">
      <c r="A1301" s="192">
        <v>1275</v>
      </c>
      <c r="B1301" s="193">
        <v>165.97500000000002</v>
      </c>
    </row>
    <row r="1302" spans="1:2" x14ac:dyDescent="0.25">
      <c r="A1302" s="192">
        <v>1276</v>
      </c>
      <c r="B1302" s="193">
        <v>165.98750000000001</v>
      </c>
    </row>
    <row r="1303" spans="1:2" x14ac:dyDescent="0.25">
      <c r="A1303" s="192">
        <v>1277</v>
      </c>
      <c r="B1303" s="193">
        <v>166</v>
      </c>
    </row>
    <row r="1304" spans="1:2" x14ac:dyDescent="0.25">
      <c r="A1304" s="192">
        <v>1278</v>
      </c>
      <c r="B1304" s="193">
        <v>166.01250000000002</v>
      </c>
    </row>
    <row r="1305" spans="1:2" x14ac:dyDescent="0.25">
      <c r="A1305" s="192">
        <v>1279</v>
      </c>
      <c r="B1305" s="193">
        <v>166.02500000000001</v>
      </c>
    </row>
    <row r="1306" spans="1:2" x14ac:dyDescent="0.25">
      <c r="A1306" s="192">
        <v>1280</v>
      </c>
      <c r="B1306" s="193">
        <v>166.03750000000002</v>
      </c>
    </row>
    <row r="1307" spans="1:2" x14ac:dyDescent="0.25">
      <c r="A1307" s="192">
        <v>1281</v>
      </c>
      <c r="B1307" s="193">
        <v>166.05</v>
      </c>
    </row>
    <row r="1308" spans="1:2" x14ac:dyDescent="0.25">
      <c r="A1308" s="192">
        <v>1282</v>
      </c>
      <c r="B1308" s="193">
        <v>166.0625</v>
      </c>
    </row>
    <row r="1309" spans="1:2" x14ac:dyDescent="0.25">
      <c r="A1309" s="192">
        <v>1283</v>
      </c>
      <c r="B1309" s="193">
        <v>166.07500000000002</v>
      </c>
    </row>
    <row r="1310" spans="1:2" x14ac:dyDescent="0.25">
      <c r="A1310" s="192">
        <v>1284</v>
      </c>
      <c r="B1310" s="193">
        <v>166.08750000000001</v>
      </c>
    </row>
    <row r="1311" spans="1:2" x14ac:dyDescent="0.25">
      <c r="A1311" s="192">
        <v>1285</v>
      </c>
      <c r="B1311" s="193">
        <v>166.10000000000002</v>
      </c>
    </row>
    <row r="1312" spans="1:2" x14ac:dyDescent="0.25">
      <c r="A1312" s="192">
        <v>1286</v>
      </c>
      <c r="B1312" s="193">
        <v>166.11250000000001</v>
      </c>
    </row>
    <row r="1313" spans="1:2" x14ac:dyDescent="0.25">
      <c r="A1313" s="192">
        <v>1287</v>
      </c>
      <c r="B1313" s="193">
        <v>166.125</v>
      </c>
    </row>
    <row r="1314" spans="1:2" x14ac:dyDescent="0.25">
      <c r="A1314" s="192">
        <v>1288</v>
      </c>
      <c r="B1314" s="193">
        <v>166.13750000000002</v>
      </c>
    </row>
    <row r="1315" spans="1:2" x14ac:dyDescent="0.25">
      <c r="A1315" s="192">
        <v>1289</v>
      </c>
      <c r="B1315" s="193">
        <v>166.15</v>
      </c>
    </row>
    <row r="1316" spans="1:2" x14ac:dyDescent="0.25">
      <c r="A1316" s="192">
        <v>1290</v>
      </c>
      <c r="B1316" s="193">
        <v>166.16250000000002</v>
      </c>
    </row>
    <row r="1317" spans="1:2" x14ac:dyDescent="0.25">
      <c r="A1317" s="192">
        <v>1291</v>
      </c>
      <c r="B1317" s="193">
        <v>166.17500000000001</v>
      </c>
    </row>
    <row r="1318" spans="1:2" x14ac:dyDescent="0.25">
      <c r="A1318" s="192">
        <v>1292</v>
      </c>
      <c r="B1318" s="193">
        <v>166.1875</v>
      </c>
    </row>
    <row r="1319" spans="1:2" x14ac:dyDescent="0.25">
      <c r="A1319" s="192">
        <v>1293</v>
      </c>
      <c r="B1319" s="193">
        <v>166.20000000000002</v>
      </c>
    </row>
    <row r="1320" spans="1:2" x14ac:dyDescent="0.25">
      <c r="A1320" s="192">
        <v>1294</v>
      </c>
      <c r="B1320" s="193">
        <v>166.21250000000001</v>
      </c>
    </row>
    <row r="1321" spans="1:2" x14ac:dyDescent="0.25">
      <c r="A1321" s="192">
        <v>1295</v>
      </c>
      <c r="B1321" s="193">
        <v>166.22500000000002</v>
      </c>
    </row>
    <row r="1322" spans="1:2" x14ac:dyDescent="0.25">
      <c r="A1322" s="192">
        <v>1296</v>
      </c>
      <c r="B1322" s="193">
        <v>166.23750000000001</v>
      </c>
    </row>
    <row r="1323" spans="1:2" x14ac:dyDescent="0.25">
      <c r="A1323" s="192">
        <v>1297</v>
      </c>
      <c r="B1323" s="193">
        <v>166.25</v>
      </c>
    </row>
    <row r="1324" spans="1:2" x14ac:dyDescent="0.25">
      <c r="A1324" s="192">
        <v>1298</v>
      </c>
      <c r="B1324" s="193">
        <v>166.26250000000002</v>
      </c>
    </row>
    <row r="1325" spans="1:2" x14ac:dyDescent="0.25">
      <c r="A1325" s="192">
        <v>1299</v>
      </c>
      <c r="B1325" s="193">
        <v>166.27500000000001</v>
      </c>
    </row>
    <row r="1326" spans="1:2" x14ac:dyDescent="0.25">
      <c r="A1326" s="192">
        <v>1300</v>
      </c>
      <c r="B1326" s="193">
        <v>166.28750000000002</v>
      </c>
    </row>
    <row r="1327" spans="1:2" x14ac:dyDescent="0.25">
      <c r="A1327" s="192">
        <v>1301</v>
      </c>
      <c r="B1327" s="193">
        <v>166.3</v>
      </c>
    </row>
    <row r="1328" spans="1:2" x14ac:dyDescent="0.25">
      <c r="A1328" s="192">
        <v>1302</v>
      </c>
      <c r="B1328" s="193">
        <v>166.3125</v>
      </c>
    </row>
    <row r="1329" spans="1:2" x14ac:dyDescent="0.25">
      <c r="A1329" s="192">
        <v>1303</v>
      </c>
      <c r="B1329" s="193">
        <v>166.32500000000002</v>
      </c>
    </row>
    <row r="1330" spans="1:2" x14ac:dyDescent="0.25">
      <c r="A1330" s="192">
        <v>1304</v>
      </c>
      <c r="B1330" s="193">
        <v>166.33750000000001</v>
      </c>
    </row>
    <row r="1331" spans="1:2" x14ac:dyDescent="0.25">
      <c r="A1331" s="192">
        <v>1305</v>
      </c>
      <c r="B1331" s="193">
        <v>166.35000000000002</v>
      </c>
    </row>
    <row r="1332" spans="1:2" x14ac:dyDescent="0.25">
      <c r="A1332" s="192">
        <v>1306</v>
      </c>
      <c r="B1332" s="193">
        <v>166.36250000000001</v>
      </c>
    </row>
    <row r="1333" spans="1:2" x14ac:dyDescent="0.25">
      <c r="A1333" s="192">
        <v>1307</v>
      </c>
      <c r="B1333" s="193">
        <v>166.375</v>
      </c>
    </row>
    <row r="1334" spans="1:2" x14ac:dyDescent="0.25">
      <c r="A1334" s="192">
        <v>1308</v>
      </c>
      <c r="B1334" s="193">
        <v>166.38750000000002</v>
      </c>
    </row>
    <row r="1335" spans="1:2" x14ac:dyDescent="0.25">
      <c r="A1335" s="192">
        <v>1309</v>
      </c>
      <c r="B1335" s="193">
        <v>166.4</v>
      </c>
    </row>
    <row r="1336" spans="1:2" x14ac:dyDescent="0.25">
      <c r="A1336" s="192">
        <v>1310</v>
      </c>
      <c r="B1336" s="193">
        <v>166.41250000000002</v>
      </c>
    </row>
    <row r="1337" spans="1:2" x14ac:dyDescent="0.25">
      <c r="A1337" s="192">
        <v>1311</v>
      </c>
      <c r="B1337" s="193">
        <v>166.42500000000001</v>
      </c>
    </row>
    <row r="1338" spans="1:2" x14ac:dyDescent="0.25">
      <c r="A1338" s="192">
        <v>1312</v>
      </c>
      <c r="B1338" s="193">
        <v>166.4375</v>
      </c>
    </row>
    <row r="1339" spans="1:2" x14ac:dyDescent="0.25">
      <c r="A1339" s="192">
        <v>1313</v>
      </c>
      <c r="B1339" s="193">
        <v>166.45000000000002</v>
      </c>
    </row>
    <row r="1340" spans="1:2" x14ac:dyDescent="0.25">
      <c r="A1340" s="192">
        <v>1314</v>
      </c>
      <c r="B1340" s="193">
        <v>166.46250000000001</v>
      </c>
    </row>
    <row r="1341" spans="1:2" x14ac:dyDescent="0.25">
      <c r="A1341" s="192">
        <v>1315</v>
      </c>
      <c r="B1341" s="193">
        <v>166.47500000000002</v>
      </c>
    </row>
    <row r="1342" spans="1:2" x14ac:dyDescent="0.25">
      <c r="A1342" s="192">
        <v>1316</v>
      </c>
      <c r="B1342" s="193">
        <v>166.48750000000001</v>
      </c>
    </row>
    <row r="1343" spans="1:2" x14ac:dyDescent="0.25">
      <c r="A1343" s="192">
        <v>1317</v>
      </c>
      <c r="B1343" s="193">
        <v>166.5</v>
      </c>
    </row>
    <row r="1344" spans="1:2" x14ac:dyDescent="0.25">
      <c r="A1344" s="192">
        <v>1318</v>
      </c>
      <c r="B1344" s="193">
        <v>166.51250000000002</v>
      </c>
    </row>
    <row r="1345" spans="1:2" x14ac:dyDescent="0.25">
      <c r="A1345" s="192">
        <v>1319</v>
      </c>
      <c r="B1345" s="193">
        <v>166.52500000000001</v>
      </c>
    </row>
    <row r="1346" spans="1:2" x14ac:dyDescent="0.25">
      <c r="A1346" s="192">
        <v>1320</v>
      </c>
      <c r="B1346" s="193">
        <v>166.53750000000002</v>
      </c>
    </row>
    <row r="1347" spans="1:2" x14ac:dyDescent="0.25">
      <c r="A1347" s="192">
        <v>1321</v>
      </c>
      <c r="B1347" s="193">
        <v>166.55</v>
      </c>
    </row>
    <row r="1348" spans="1:2" x14ac:dyDescent="0.25">
      <c r="A1348" s="192">
        <v>1322</v>
      </c>
      <c r="B1348" s="193">
        <v>166.5625</v>
      </c>
    </row>
    <row r="1349" spans="1:2" x14ac:dyDescent="0.25">
      <c r="A1349" s="192">
        <v>1323</v>
      </c>
      <c r="B1349" s="193">
        <v>166.57500000000002</v>
      </c>
    </row>
    <row r="1350" spans="1:2" x14ac:dyDescent="0.25">
      <c r="A1350" s="192">
        <v>1324</v>
      </c>
      <c r="B1350" s="193">
        <v>166.58750000000001</v>
      </c>
    </row>
    <row r="1351" spans="1:2" x14ac:dyDescent="0.25">
      <c r="A1351" s="192">
        <v>1325</v>
      </c>
      <c r="B1351" s="193">
        <v>166.60000000000002</v>
      </c>
    </row>
    <row r="1352" spans="1:2" x14ac:dyDescent="0.25">
      <c r="A1352" s="192">
        <v>1326</v>
      </c>
      <c r="B1352" s="193">
        <v>166.61250000000001</v>
      </c>
    </row>
    <row r="1353" spans="1:2" x14ac:dyDescent="0.25">
      <c r="A1353" s="192">
        <v>1327</v>
      </c>
      <c r="B1353" s="193">
        <v>166.625</v>
      </c>
    </row>
    <row r="1354" spans="1:2" x14ac:dyDescent="0.25">
      <c r="A1354" s="192">
        <v>1328</v>
      </c>
      <c r="B1354" s="193">
        <v>166.63750000000002</v>
      </c>
    </row>
    <row r="1355" spans="1:2" x14ac:dyDescent="0.25">
      <c r="A1355" s="192">
        <v>1329</v>
      </c>
      <c r="B1355" s="193">
        <v>166.65</v>
      </c>
    </row>
    <row r="1356" spans="1:2" x14ac:dyDescent="0.25">
      <c r="A1356" s="192">
        <v>1330</v>
      </c>
      <c r="B1356" s="193">
        <v>166.66250000000002</v>
      </c>
    </row>
    <row r="1357" spans="1:2" x14ac:dyDescent="0.25">
      <c r="A1357" s="192">
        <v>1331</v>
      </c>
      <c r="B1357" s="193">
        <v>166.67500000000001</v>
      </c>
    </row>
    <row r="1358" spans="1:2" x14ac:dyDescent="0.25">
      <c r="A1358" s="192">
        <v>1332</v>
      </c>
      <c r="B1358" s="193">
        <v>166.6875</v>
      </c>
    </row>
    <row r="1359" spans="1:2" x14ac:dyDescent="0.25">
      <c r="A1359" s="192">
        <v>1333</v>
      </c>
      <c r="B1359" s="193">
        <v>166.70000000000002</v>
      </c>
    </row>
    <row r="1360" spans="1:2" x14ac:dyDescent="0.25">
      <c r="A1360" s="192">
        <v>1334</v>
      </c>
      <c r="B1360" s="193">
        <v>166.71250000000001</v>
      </c>
    </row>
    <row r="1361" spans="1:2" x14ac:dyDescent="0.25">
      <c r="A1361" s="192">
        <v>1335</v>
      </c>
      <c r="B1361" s="193">
        <v>166.72500000000002</v>
      </c>
    </row>
    <row r="1362" spans="1:2" x14ac:dyDescent="0.25">
      <c r="A1362" s="192">
        <v>1336</v>
      </c>
      <c r="B1362" s="193">
        <v>166.73750000000001</v>
      </c>
    </row>
    <row r="1363" spans="1:2" x14ac:dyDescent="0.25">
      <c r="A1363" s="192">
        <v>1337</v>
      </c>
      <c r="B1363" s="193">
        <v>166.75</v>
      </c>
    </row>
    <row r="1364" spans="1:2" x14ac:dyDescent="0.25">
      <c r="A1364" s="192">
        <v>1338</v>
      </c>
      <c r="B1364" s="193">
        <v>166.76250000000002</v>
      </c>
    </row>
    <row r="1365" spans="1:2" x14ac:dyDescent="0.25">
      <c r="A1365" s="192">
        <v>1339</v>
      </c>
      <c r="B1365" s="193">
        <v>166.77500000000001</v>
      </c>
    </row>
    <row r="1366" spans="1:2" x14ac:dyDescent="0.25">
      <c r="A1366" s="192">
        <v>1340</v>
      </c>
      <c r="B1366" s="193">
        <v>166.78750000000002</v>
      </c>
    </row>
    <row r="1367" spans="1:2" x14ac:dyDescent="0.25">
      <c r="A1367" s="192">
        <v>1341</v>
      </c>
      <c r="B1367" s="193">
        <v>166.8</v>
      </c>
    </row>
    <row r="1368" spans="1:2" x14ac:dyDescent="0.25">
      <c r="A1368" s="192">
        <v>1342</v>
      </c>
      <c r="B1368" s="193">
        <v>166.8125</v>
      </c>
    </row>
    <row r="1369" spans="1:2" x14ac:dyDescent="0.25">
      <c r="A1369" s="192">
        <v>1343</v>
      </c>
      <c r="B1369" s="193">
        <v>166.82500000000002</v>
      </c>
    </row>
    <row r="1370" spans="1:2" x14ac:dyDescent="0.25">
      <c r="A1370" s="192">
        <v>1344</v>
      </c>
      <c r="B1370" s="193">
        <v>166.83750000000001</v>
      </c>
    </row>
    <row r="1371" spans="1:2" x14ac:dyDescent="0.25">
      <c r="A1371" s="192">
        <v>1345</v>
      </c>
      <c r="B1371" s="193">
        <v>166.85000000000002</v>
      </c>
    </row>
    <row r="1372" spans="1:2" x14ac:dyDescent="0.25">
      <c r="A1372" s="192">
        <v>1346</v>
      </c>
      <c r="B1372" s="193">
        <v>166.86250000000001</v>
      </c>
    </row>
    <row r="1373" spans="1:2" x14ac:dyDescent="0.25">
      <c r="A1373" s="192">
        <v>1347</v>
      </c>
      <c r="B1373" s="193">
        <v>166.875</v>
      </c>
    </row>
    <row r="1374" spans="1:2" x14ac:dyDescent="0.25">
      <c r="A1374" s="192">
        <v>1348</v>
      </c>
      <c r="B1374" s="193">
        <v>166.88750000000002</v>
      </c>
    </row>
    <row r="1375" spans="1:2" x14ac:dyDescent="0.25">
      <c r="A1375" s="192">
        <v>1349</v>
      </c>
      <c r="B1375" s="193">
        <v>166.9</v>
      </c>
    </row>
    <row r="1376" spans="1:2" x14ac:dyDescent="0.25">
      <c r="A1376" s="192">
        <v>1350</v>
      </c>
      <c r="B1376" s="193">
        <v>166.91250000000002</v>
      </c>
    </row>
    <row r="1377" spans="1:2" x14ac:dyDescent="0.25">
      <c r="A1377" s="192">
        <v>1351</v>
      </c>
      <c r="B1377" s="193">
        <v>166.92500000000001</v>
      </c>
    </row>
    <row r="1378" spans="1:2" x14ac:dyDescent="0.25">
      <c r="A1378" s="192">
        <v>1352</v>
      </c>
      <c r="B1378" s="193">
        <v>166.9375</v>
      </c>
    </row>
    <row r="1379" spans="1:2" x14ac:dyDescent="0.25">
      <c r="A1379" s="192">
        <v>1353</v>
      </c>
      <c r="B1379" s="193">
        <v>166.95000000000002</v>
      </c>
    </row>
    <row r="1380" spans="1:2" x14ac:dyDescent="0.25">
      <c r="A1380" s="192">
        <v>1354</v>
      </c>
      <c r="B1380" s="193">
        <v>166.96250000000001</v>
      </c>
    </row>
    <row r="1381" spans="1:2" x14ac:dyDescent="0.25">
      <c r="A1381" s="192">
        <v>1355</v>
      </c>
      <c r="B1381" s="193">
        <v>166.97500000000002</v>
      </c>
    </row>
    <row r="1382" spans="1:2" x14ac:dyDescent="0.25">
      <c r="A1382" s="192">
        <v>1356</v>
      </c>
      <c r="B1382" s="193">
        <v>166.98750000000001</v>
      </c>
    </row>
    <row r="1383" spans="1:2" x14ac:dyDescent="0.25">
      <c r="A1383" s="192">
        <v>1357</v>
      </c>
      <c r="B1383" s="193">
        <v>167</v>
      </c>
    </row>
    <row r="1384" spans="1:2" x14ac:dyDescent="0.25">
      <c r="A1384" s="192">
        <v>1358</v>
      </c>
      <c r="B1384" s="193">
        <v>167.01250000000002</v>
      </c>
    </row>
    <row r="1385" spans="1:2" x14ac:dyDescent="0.25">
      <c r="A1385" s="192">
        <v>1359</v>
      </c>
      <c r="B1385" s="193">
        <v>167.02500000000001</v>
      </c>
    </row>
    <row r="1386" spans="1:2" x14ac:dyDescent="0.25">
      <c r="A1386" s="192">
        <v>1360</v>
      </c>
      <c r="B1386" s="193">
        <v>167.03750000000002</v>
      </c>
    </row>
    <row r="1387" spans="1:2" x14ac:dyDescent="0.25">
      <c r="A1387" s="192">
        <v>1361</v>
      </c>
      <c r="B1387" s="193">
        <v>167.05</v>
      </c>
    </row>
    <row r="1388" spans="1:2" x14ac:dyDescent="0.25">
      <c r="A1388" s="192">
        <v>1362</v>
      </c>
      <c r="B1388" s="193">
        <v>167.0625</v>
      </c>
    </row>
    <row r="1389" spans="1:2" x14ac:dyDescent="0.25">
      <c r="A1389" s="192">
        <v>1363</v>
      </c>
      <c r="B1389" s="193">
        <v>167.07500000000002</v>
      </c>
    </row>
    <row r="1390" spans="1:2" x14ac:dyDescent="0.25">
      <c r="A1390" s="192">
        <v>1364</v>
      </c>
      <c r="B1390" s="193">
        <v>167.08750000000001</v>
      </c>
    </row>
    <row r="1391" spans="1:2" x14ac:dyDescent="0.25">
      <c r="A1391" s="192">
        <v>1365</v>
      </c>
      <c r="B1391" s="193">
        <v>167.10000000000002</v>
      </c>
    </row>
    <row r="1392" spans="1:2" x14ac:dyDescent="0.25">
      <c r="A1392" s="192">
        <v>1366</v>
      </c>
      <c r="B1392" s="193">
        <v>167.11250000000001</v>
      </c>
    </row>
    <row r="1393" spans="1:2" x14ac:dyDescent="0.25">
      <c r="A1393" s="192">
        <v>1367</v>
      </c>
      <c r="B1393" s="193">
        <v>167.125</v>
      </c>
    </row>
    <row r="1394" spans="1:2" x14ac:dyDescent="0.25">
      <c r="A1394" s="192">
        <v>1368</v>
      </c>
      <c r="B1394" s="193">
        <v>167.13750000000002</v>
      </c>
    </row>
    <row r="1395" spans="1:2" x14ac:dyDescent="0.25">
      <c r="A1395" s="192">
        <v>1369</v>
      </c>
      <c r="B1395" s="193">
        <v>167.15</v>
      </c>
    </row>
    <row r="1396" spans="1:2" x14ac:dyDescent="0.25">
      <c r="A1396" s="192">
        <v>1370</v>
      </c>
      <c r="B1396" s="193">
        <v>167.16250000000002</v>
      </c>
    </row>
    <row r="1397" spans="1:2" x14ac:dyDescent="0.25">
      <c r="A1397" s="192">
        <v>1371</v>
      </c>
      <c r="B1397" s="193">
        <v>167.17500000000001</v>
      </c>
    </row>
    <row r="1398" spans="1:2" x14ac:dyDescent="0.25">
      <c r="A1398" s="192">
        <v>1372</v>
      </c>
      <c r="B1398" s="193">
        <v>167.1875</v>
      </c>
    </row>
    <row r="1399" spans="1:2" x14ac:dyDescent="0.25">
      <c r="A1399" s="192">
        <v>1373</v>
      </c>
      <c r="B1399" s="193">
        <v>167.20000000000002</v>
      </c>
    </row>
    <row r="1400" spans="1:2" x14ac:dyDescent="0.25">
      <c r="A1400" s="192">
        <v>1374</v>
      </c>
      <c r="B1400" s="193">
        <v>167.21250000000001</v>
      </c>
    </row>
    <row r="1401" spans="1:2" x14ac:dyDescent="0.25">
      <c r="A1401" s="192">
        <v>1375</v>
      </c>
      <c r="B1401" s="193">
        <v>167.22500000000002</v>
      </c>
    </row>
    <row r="1402" spans="1:2" x14ac:dyDescent="0.25">
      <c r="A1402" s="192">
        <v>1376</v>
      </c>
      <c r="B1402" s="193">
        <v>167.23750000000001</v>
      </c>
    </row>
    <row r="1403" spans="1:2" x14ac:dyDescent="0.25">
      <c r="A1403" s="192">
        <v>1377</v>
      </c>
      <c r="B1403" s="193">
        <v>167.25</v>
      </c>
    </row>
    <row r="1404" spans="1:2" x14ac:dyDescent="0.25">
      <c r="A1404" s="192">
        <v>1378</v>
      </c>
      <c r="B1404" s="193">
        <v>167.26250000000002</v>
      </c>
    </row>
    <row r="1405" spans="1:2" x14ac:dyDescent="0.25">
      <c r="A1405" s="192">
        <v>1379</v>
      </c>
      <c r="B1405" s="193">
        <v>167.27500000000001</v>
      </c>
    </row>
    <row r="1406" spans="1:2" x14ac:dyDescent="0.25">
      <c r="A1406" s="192">
        <v>1380</v>
      </c>
      <c r="B1406" s="193">
        <v>167.28750000000002</v>
      </c>
    </row>
    <row r="1407" spans="1:2" x14ac:dyDescent="0.25">
      <c r="A1407" s="192">
        <v>1381</v>
      </c>
      <c r="B1407" s="193">
        <v>167.3</v>
      </c>
    </row>
    <row r="1408" spans="1:2" x14ac:dyDescent="0.25">
      <c r="A1408" s="192">
        <v>1382</v>
      </c>
      <c r="B1408" s="193">
        <v>167.3125</v>
      </c>
    </row>
    <row r="1409" spans="1:2" x14ac:dyDescent="0.25">
      <c r="A1409" s="192">
        <v>1383</v>
      </c>
      <c r="B1409" s="193">
        <v>167.32500000000002</v>
      </c>
    </row>
    <row r="1410" spans="1:2" x14ac:dyDescent="0.25">
      <c r="A1410" s="192">
        <v>1384</v>
      </c>
      <c r="B1410" s="193">
        <v>167.33750000000001</v>
      </c>
    </row>
    <row r="1411" spans="1:2" x14ac:dyDescent="0.25">
      <c r="A1411" s="192">
        <v>1385</v>
      </c>
      <c r="B1411" s="193">
        <v>167.35000000000002</v>
      </c>
    </row>
    <row r="1412" spans="1:2" x14ac:dyDescent="0.25">
      <c r="A1412" s="192">
        <v>1386</v>
      </c>
      <c r="B1412" s="193">
        <v>167.36250000000001</v>
      </c>
    </row>
    <row r="1413" spans="1:2" x14ac:dyDescent="0.25">
      <c r="A1413" s="192">
        <v>1387</v>
      </c>
      <c r="B1413" s="193">
        <v>167.375</v>
      </c>
    </row>
    <row r="1414" spans="1:2" x14ac:dyDescent="0.25">
      <c r="A1414" s="192">
        <v>1388</v>
      </c>
      <c r="B1414" s="193">
        <v>167.38750000000002</v>
      </c>
    </row>
    <row r="1415" spans="1:2" x14ac:dyDescent="0.25">
      <c r="A1415" s="192">
        <v>1389</v>
      </c>
      <c r="B1415" s="193">
        <v>167.4</v>
      </c>
    </row>
    <row r="1416" spans="1:2" x14ac:dyDescent="0.25">
      <c r="A1416" s="192">
        <v>1390</v>
      </c>
      <c r="B1416" s="193">
        <v>167.41250000000002</v>
      </c>
    </row>
    <row r="1417" spans="1:2" x14ac:dyDescent="0.25">
      <c r="A1417" s="192">
        <v>1391</v>
      </c>
      <c r="B1417" s="193">
        <v>167.42500000000001</v>
      </c>
    </row>
    <row r="1418" spans="1:2" x14ac:dyDescent="0.25">
      <c r="A1418" s="192">
        <v>1392</v>
      </c>
      <c r="B1418" s="193">
        <v>167.4375</v>
      </c>
    </row>
    <row r="1419" spans="1:2" x14ac:dyDescent="0.25">
      <c r="A1419" s="192">
        <v>1393</v>
      </c>
      <c r="B1419" s="193">
        <v>167.45000000000002</v>
      </c>
    </row>
    <row r="1420" spans="1:2" x14ac:dyDescent="0.25">
      <c r="A1420" s="192">
        <v>1394</v>
      </c>
      <c r="B1420" s="193">
        <v>167.46250000000001</v>
      </c>
    </row>
    <row r="1421" spans="1:2" x14ac:dyDescent="0.25">
      <c r="A1421" s="192">
        <v>1395</v>
      </c>
      <c r="B1421" s="193">
        <v>167.47500000000002</v>
      </c>
    </row>
    <row r="1422" spans="1:2" x14ac:dyDescent="0.25">
      <c r="A1422" s="192">
        <v>1396</v>
      </c>
      <c r="B1422" s="193">
        <v>167.48750000000001</v>
      </c>
    </row>
    <row r="1423" spans="1:2" x14ac:dyDescent="0.25">
      <c r="A1423" s="192">
        <v>1397</v>
      </c>
      <c r="B1423" s="193">
        <v>167.5</v>
      </c>
    </row>
    <row r="1424" spans="1:2" x14ac:dyDescent="0.25">
      <c r="A1424" s="192">
        <v>1398</v>
      </c>
      <c r="B1424" s="193">
        <v>167.51250000000002</v>
      </c>
    </row>
    <row r="1425" spans="1:2" x14ac:dyDescent="0.25">
      <c r="A1425" s="192">
        <v>1399</v>
      </c>
      <c r="B1425" s="193">
        <v>167.52500000000001</v>
      </c>
    </row>
    <row r="1426" spans="1:2" x14ac:dyDescent="0.25">
      <c r="A1426" s="192">
        <v>1400</v>
      </c>
      <c r="B1426" s="193">
        <v>167.53750000000002</v>
      </c>
    </row>
    <row r="1427" spans="1:2" x14ac:dyDescent="0.25">
      <c r="A1427" s="192">
        <v>1401</v>
      </c>
      <c r="B1427" s="193">
        <v>167.55</v>
      </c>
    </row>
    <row r="1428" spans="1:2" x14ac:dyDescent="0.25">
      <c r="A1428" s="192">
        <v>1402</v>
      </c>
      <c r="B1428" s="193">
        <v>167.5625</v>
      </c>
    </row>
    <row r="1429" spans="1:2" x14ac:dyDescent="0.25">
      <c r="A1429" s="192">
        <v>1403</v>
      </c>
      <c r="B1429" s="193">
        <v>167.57500000000002</v>
      </c>
    </row>
    <row r="1430" spans="1:2" x14ac:dyDescent="0.25">
      <c r="A1430" s="192">
        <v>1404</v>
      </c>
      <c r="B1430" s="193">
        <v>167.58750000000001</v>
      </c>
    </row>
    <row r="1431" spans="1:2" x14ac:dyDescent="0.25">
      <c r="A1431" s="192">
        <v>1405</v>
      </c>
      <c r="B1431" s="193">
        <v>167.60000000000002</v>
      </c>
    </row>
    <row r="1432" spans="1:2" x14ac:dyDescent="0.25">
      <c r="A1432" s="192">
        <v>1406</v>
      </c>
      <c r="B1432" s="193">
        <v>167.61250000000001</v>
      </c>
    </row>
    <row r="1433" spans="1:2" x14ac:dyDescent="0.25">
      <c r="A1433" s="192">
        <v>1407</v>
      </c>
      <c r="B1433" s="193">
        <v>167.625</v>
      </c>
    </row>
    <row r="1434" spans="1:2" x14ac:dyDescent="0.25">
      <c r="A1434" s="192">
        <v>1408</v>
      </c>
      <c r="B1434" s="193">
        <v>167.63750000000002</v>
      </c>
    </row>
    <row r="1435" spans="1:2" x14ac:dyDescent="0.25">
      <c r="A1435" s="192">
        <v>1409</v>
      </c>
      <c r="B1435" s="193">
        <v>167.65</v>
      </c>
    </row>
    <row r="1436" spans="1:2" x14ac:dyDescent="0.25">
      <c r="A1436" s="192">
        <v>1410</v>
      </c>
      <c r="B1436" s="193">
        <v>167.66250000000002</v>
      </c>
    </row>
    <row r="1437" spans="1:2" x14ac:dyDescent="0.25">
      <c r="A1437" s="192">
        <v>1411</v>
      </c>
      <c r="B1437" s="193">
        <v>167.67500000000001</v>
      </c>
    </row>
    <row r="1438" spans="1:2" x14ac:dyDescent="0.25">
      <c r="A1438" s="192">
        <v>1412</v>
      </c>
      <c r="B1438" s="193">
        <v>167.6875</v>
      </c>
    </row>
    <row r="1439" spans="1:2" x14ac:dyDescent="0.25">
      <c r="A1439" s="192">
        <v>1413</v>
      </c>
      <c r="B1439" s="193">
        <v>167.70000000000002</v>
      </c>
    </row>
    <row r="1440" spans="1:2" x14ac:dyDescent="0.25">
      <c r="A1440" s="192">
        <v>1414</v>
      </c>
      <c r="B1440" s="193">
        <v>167.71250000000001</v>
      </c>
    </row>
    <row r="1441" spans="1:2" x14ac:dyDescent="0.25">
      <c r="A1441" s="192">
        <v>1415</v>
      </c>
      <c r="B1441" s="193">
        <v>167.72500000000002</v>
      </c>
    </row>
    <row r="1442" spans="1:2" x14ac:dyDescent="0.25">
      <c r="A1442" s="192">
        <v>1416</v>
      </c>
      <c r="B1442" s="193">
        <v>167.73750000000001</v>
      </c>
    </row>
    <row r="1443" spans="1:2" x14ac:dyDescent="0.25">
      <c r="A1443" s="192">
        <v>1417</v>
      </c>
      <c r="B1443" s="193">
        <v>167.75</v>
      </c>
    </row>
    <row r="1444" spans="1:2" x14ac:dyDescent="0.25">
      <c r="A1444" s="192">
        <v>1418</v>
      </c>
      <c r="B1444" s="193">
        <v>167.76250000000002</v>
      </c>
    </row>
    <row r="1445" spans="1:2" x14ac:dyDescent="0.25">
      <c r="A1445" s="192">
        <v>1419</v>
      </c>
      <c r="B1445" s="193">
        <v>167.77500000000001</v>
      </c>
    </row>
    <row r="1446" spans="1:2" x14ac:dyDescent="0.25">
      <c r="A1446" s="192">
        <v>1420</v>
      </c>
      <c r="B1446" s="193">
        <v>167.78750000000002</v>
      </c>
    </row>
    <row r="1447" spans="1:2" x14ac:dyDescent="0.25">
      <c r="A1447" s="192">
        <v>1421</v>
      </c>
      <c r="B1447" s="193">
        <v>167.8</v>
      </c>
    </row>
    <row r="1448" spans="1:2" x14ac:dyDescent="0.25">
      <c r="A1448" s="192">
        <v>1422</v>
      </c>
      <c r="B1448" s="193">
        <v>167.8125</v>
      </c>
    </row>
    <row r="1449" spans="1:2" x14ac:dyDescent="0.25">
      <c r="A1449" s="192">
        <v>1423</v>
      </c>
      <c r="B1449" s="193">
        <v>167.82500000000002</v>
      </c>
    </row>
    <row r="1450" spans="1:2" x14ac:dyDescent="0.25">
      <c r="A1450" s="192">
        <v>1424</v>
      </c>
      <c r="B1450" s="193">
        <v>167.83750000000001</v>
      </c>
    </row>
    <row r="1451" spans="1:2" x14ac:dyDescent="0.25">
      <c r="A1451" s="192">
        <v>1425</v>
      </c>
      <c r="B1451" s="193">
        <v>167.85000000000002</v>
      </c>
    </row>
    <row r="1452" spans="1:2" x14ac:dyDescent="0.25">
      <c r="A1452" s="192">
        <v>1426</v>
      </c>
      <c r="B1452" s="193">
        <v>167.86250000000001</v>
      </c>
    </row>
    <row r="1453" spans="1:2" x14ac:dyDescent="0.25">
      <c r="A1453" s="192">
        <v>1427</v>
      </c>
      <c r="B1453" s="193">
        <v>167.875</v>
      </c>
    </row>
    <row r="1454" spans="1:2" x14ac:dyDescent="0.25">
      <c r="A1454" s="192">
        <v>1428</v>
      </c>
      <c r="B1454" s="193">
        <v>167.88750000000002</v>
      </c>
    </row>
    <row r="1455" spans="1:2" x14ac:dyDescent="0.25">
      <c r="A1455" s="192">
        <v>1429</v>
      </c>
      <c r="B1455" s="193">
        <v>167.9</v>
      </c>
    </row>
    <row r="1456" spans="1:2" x14ac:dyDescent="0.25">
      <c r="A1456" s="192">
        <v>1430</v>
      </c>
      <c r="B1456" s="193">
        <v>167.91250000000002</v>
      </c>
    </row>
    <row r="1457" spans="1:2" x14ac:dyDescent="0.25">
      <c r="A1457" s="192">
        <v>1431</v>
      </c>
      <c r="B1457" s="193">
        <v>167.92500000000001</v>
      </c>
    </row>
    <row r="1458" spans="1:2" x14ac:dyDescent="0.25">
      <c r="A1458" s="192">
        <v>1432</v>
      </c>
      <c r="B1458" s="193">
        <v>167.9375</v>
      </c>
    </row>
    <row r="1459" spans="1:2" x14ac:dyDescent="0.25">
      <c r="A1459" s="192">
        <v>1433</v>
      </c>
      <c r="B1459" s="193">
        <v>167.95000000000002</v>
      </c>
    </row>
    <row r="1460" spans="1:2" x14ac:dyDescent="0.25">
      <c r="A1460" s="192">
        <v>1434</v>
      </c>
      <c r="B1460" s="193">
        <v>167.96250000000001</v>
      </c>
    </row>
    <row r="1461" spans="1:2" x14ac:dyDescent="0.25">
      <c r="A1461" s="192">
        <v>1435</v>
      </c>
      <c r="B1461" s="193">
        <v>167.97500000000002</v>
      </c>
    </row>
    <row r="1462" spans="1:2" x14ac:dyDescent="0.25">
      <c r="A1462" s="192">
        <v>1436</v>
      </c>
      <c r="B1462" s="193">
        <v>167.98750000000001</v>
      </c>
    </row>
    <row r="1463" spans="1:2" x14ac:dyDescent="0.25">
      <c r="A1463" s="192">
        <v>1437</v>
      </c>
      <c r="B1463" s="193">
        <v>168</v>
      </c>
    </row>
    <row r="1464" spans="1:2" x14ac:dyDescent="0.25">
      <c r="A1464" s="192">
        <v>1438</v>
      </c>
      <c r="B1464" s="193">
        <v>168.01250000000002</v>
      </c>
    </row>
    <row r="1465" spans="1:2" x14ac:dyDescent="0.25">
      <c r="A1465" s="192">
        <v>1439</v>
      </c>
      <c r="B1465" s="193">
        <v>168.02500000000001</v>
      </c>
    </row>
    <row r="1466" spans="1:2" x14ac:dyDescent="0.25">
      <c r="A1466" s="192">
        <v>1440</v>
      </c>
      <c r="B1466" s="193">
        <v>168.03750000000002</v>
      </c>
    </row>
    <row r="1467" spans="1:2" x14ac:dyDescent="0.25">
      <c r="A1467" s="192">
        <v>1441</v>
      </c>
      <c r="B1467" s="193">
        <v>168.05</v>
      </c>
    </row>
    <row r="1468" spans="1:2" x14ac:dyDescent="0.25">
      <c r="A1468" s="192">
        <v>1442</v>
      </c>
      <c r="B1468" s="193">
        <v>168.0625</v>
      </c>
    </row>
    <row r="1469" spans="1:2" x14ac:dyDescent="0.25">
      <c r="A1469" s="192">
        <v>1443</v>
      </c>
      <c r="B1469" s="193">
        <v>168.07500000000002</v>
      </c>
    </row>
    <row r="1470" spans="1:2" x14ac:dyDescent="0.25">
      <c r="A1470" s="192">
        <v>1444</v>
      </c>
      <c r="B1470" s="193">
        <v>168.08750000000001</v>
      </c>
    </row>
    <row r="1471" spans="1:2" x14ac:dyDescent="0.25">
      <c r="A1471" s="192">
        <v>1445</v>
      </c>
      <c r="B1471" s="193">
        <v>168.10000000000002</v>
      </c>
    </row>
    <row r="1472" spans="1:2" x14ac:dyDescent="0.25">
      <c r="A1472" s="192">
        <v>1446</v>
      </c>
      <c r="B1472" s="193">
        <v>168.11250000000001</v>
      </c>
    </row>
    <row r="1473" spans="1:2" x14ac:dyDescent="0.25">
      <c r="A1473" s="192">
        <v>1447</v>
      </c>
      <c r="B1473" s="193">
        <v>168.125</v>
      </c>
    </row>
    <row r="1474" spans="1:2" x14ac:dyDescent="0.25">
      <c r="A1474" s="192">
        <v>1448</v>
      </c>
      <c r="B1474" s="193">
        <v>168.13750000000002</v>
      </c>
    </row>
    <row r="1475" spans="1:2" x14ac:dyDescent="0.25">
      <c r="A1475" s="192">
        <v>1449</v>
      </c>
      <c r="B1475" s="193">
        <v>168.15</v>
      </c>
    </row>
    <row r="1476" spans="1:2" x14ac:dyDescent="0.25">
      <c r="A1476" s="192">
        <v>1450</v>
      </c>
      <c r="B1476" s="193">
        <v>168.16250000000002</v>
      </c>
    </row>
    <row r="1477" spans="1:2" x14ac:dyDescent="0.25">
      <c r="A1477" s="192">
        <v>1451</v>
      </c>
      <c r="B1477" s="193">
        <v>168.17500000000001</v>
      </c>
    </row>
    <row r="1478" spans="1:2" x14ac:dyDescent="0.25">
      <c r="A1478" s="192">
        <v>1452</v>
      </c>
      <c r="B1478" s="193">
        <v>168.1875</v>
      </c>
    </row>
    <row r="1479" spans="1:2" x14ac:dyDescent="0.25">
      <c r="A1479" s="192">
        <v>1453</v>
      </c>
      <c r="B1479" s="193">
        <v>168.20000000000002</v>
      </c>
    </row>
    <row r="1480" spans="1:2" x14ac:dyDescent="0.25">
      <c r="A1480" s="192">
        <v>1454</v>
      </c>
      <c r="B1480" s="193">
        <v>168.21250000000001</v>
      </c>
    </row>
    <row r="1481" spans="1:2" x14ac:dyDescent="0.25">
      <c r="A1481" s="192">
        <v>1455</v>
      </c>
      <c r="B1481" s="193">
        <v>168.22500000000002</v>
      </c>
    </row>
    <row r="1482" spans="1:2" x14ac:dyDescent="0.25">
      <c r="A1482" s="192">
        <v>1456</v>
      </c>
      <c r="B1482" s="193">
        <v>168.23750000000001</v>
      </c>
    </row>
    <row r="1483" spans="1:2" x14ac:dyDescent="0.25">
      <c r="A1483" s="192">
        <v>1457</v>
      </c>
      <c r="B1483" s="193">
        <v>168.25</v>
      </c>
    </row>
    <row r="1484" spans="1:2" x14ac:dyDescent="0.25">
      <c r="A1484" s="192">
        <v>1458</v>
      </c>
      <c r="B1484" s="193">
        <v>168.26250000000002</v>
      </c>
    </row>
    <row r="1485" spans="1:2" x14ac:dyDescent="0.25">
      <c r="A1485" s="192">
        <v>1459</v>
      </c>
      <c r="B1485" s="193">
        <v>168.27500000000001</v>
      </c>
    </row>
    <row r="1486" spans="1:2" x14ac:dyDescent="0.25">
      <c r="A1486" s="192">
        <v>1460</v>
      </c>
      <c r="B1486" s="193">
        <v>168.28750000000002</v>
      </c>
    </row>
    <row r="1487" spans="1:2" x14ac:dyDescent="0.25">
      <c r="A1487" s="192">
        <v>1461</v>
      </c>
      <c r="B1487" s="193">
        <v>168.3</v>
      </c>
    </row>
    <row r="1488" spans="1:2" x14ac:dyDescent="0.25">
      <c r="A1488" s="192">
        <v>1462</v>
      </c>
      <c r="B1488" s="193">
        <v>168.3125</v>
      </c>
    </row>
    <row r="1489" spans="1:2" x14ac:dyDescent="0.25">
      <c r="A1489" s="192">
        <v>1463</v>
      </c>
      <c r="B1489" s="193">
        <v>168.32500000000002</v>
      </c>
    </row>
    <row r="1490" spans="1:2" x14ac:dyDescent="0.25">
      <c r="A1490" s="192">
        <v>1464</v>
      </c>
      <c r="B1490" s="193">
        <v>168.33750000000001</v>
      </c>
    </row>
    <row r="1491" spans="1:2" x14ac:dyDescent="0.25">
      <c r="A1491" s="192">
        <v>1465</v>
      </c>
      <c r="B1491" s="193">
        <v>168.35000000000002</v>
      </c>
    </row>
    <row r="1492" spans="1:2" x14ac:dyDescent="0.25">
      <c r="A1492" s="192">
        <v>1466</v>
      </c>
      <c r="B1492" s="193">
        <v>168.36250000000001</v>
      </c>
    </row>
    <row r="1493" spans="1:2" x14ac:dyDescent="0.25">
      <c r="A1493" s="192">
        <v>1467</v>
      </c>
      <c r="B1493" s="193">
        <v>168.375</v>
      </c>
    </row>
    <row r="1494" spans="1:2" x14ac:dyDescent="0.25">
      <c r="A1494" s="192">
        <v>1468</v>
      </c>
      <c r="B1494" s="193">
        <v>168.38750000000002</v>
      </c>
    </row>
    <row r="1495" spans="1:2" x14ac:dyDescent="0.25">
      <c r="A1495" s="192">
        <v>1469</v>
      </c>
      <c r="B1495" s="193">
        <v>168.4</v>
      </c>
    </row>
    <row r="1496" spans="1:2" x14ac:dyDescent="0.25">
      <c r="A1496" s="192">
        <v>1470</v>
      </c>
      <c r="B1496" s="193">
        <v>168.41250000000002</v>
      </c>
    </row>
    <row r="1497" spans="1:2" x14ac:dyDescent="0.25">
      <c r="A1497" s="192">
        <v>1471</v>
      </c>
      <c r="B1497" s="193">
        <v>168.42500000000001</v>
      </c>
    </row>
    <row r="1498" spans="1:2" x14ac:dyDescent="0.25">
      <c r="A1498" s="192">
        <v>1472</v>
      </c>
      <c r="B1498" s="193">
        <v>168.4375</v>
      </c>
    </row>
    <row r="1499" spans="1:2" x14ac:dyDescent="0.25">
      <c r="A1499" s="192">
        <v>1473</v>
      </c>
      <c r="B1499" s="193">
        <v>168.45000000000002</v>
      </c>
    </row>
    <row r="1500" spans="1:2" x14ac:dyDescent="0.25">
      <c r="A1500" s="192">
        <v>1474</v>
      </c>
      <c r="B1500" s="193">
        <v>168.46250000000001</v>
      </c>
    </row>
    <row r="1501" spans="1:2" x14ac:dyDescent="0.25">
      <c r="A1501" s="192">
        <v>1475</v>
      </c>
      <c r="B1501" s="193">
        <v>168.47500000000002</v>
      </c>
    </row>
    <row r="1502" spans="1:2" x14ac:dyDescent="0.25">
      <c r="A1502" s="192">
        <v>1476</v>
      </c>
      <c r="B1502" s="193">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371</v>
      </c>
    </row>
    <row r="2" spans="1:5" ht="44.25" customHeight="1" x14ac:dyDescent="0.25">
      <c r="A2" s="456" t="s">
        <v>35</v>
      </c>
      <c r="B2" s="456"/>
      <c r="C2" s="456"/>
      <c r="D2" s="456"/>
    </row>
    <row r="3" spans="1:5" ht="15.75" x14ac:dyDescent="0.25">
      <c r="A3" s="8"/>
      <c r="B3" s="463" t="s">
        <v>38</v>
      </c>
      <c r="C3" s="20" t="s">
        <v>222</v>
      </c>
      <c r="D3" s="8"/>
    </row>
    <row r="4" spans="1:5" ht="17.25" customHeight="1" x14ac:dyDescent="0.25">
      <c r="A4" s="14"/>
      <c r="B4" s="464"/>
      <c r="C4" s="20" t="s">
        <v>196</v>
      </c>
      <c r="D4" s="14"/>
    </row>
    <row r="5" spans="1:5" ht="21.75" customHeight="1" x14ac:dyDescent="0.25">
      <c r="A5" s="16"/>
      <c r="B5" s="466" t="s">
        <v>379</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t="s">
        <v>224</v>
      </c>
    </row>
    <row r="8" spans="1:5" ht="126" x14ac:dyDescent="0.25">
      <c r="A8" s="12" t="s">
        <v>172</v>
      </c>
      <c r="B8" s="20" t="s">
        <v>5</v>
      </c>
      <c r="C8" s="12" t="s">
        <v>373</v>
      </c>
      <c r="D8" s="236" t="s">
        <v>374</v>
      </c>
    </row>
    <row r="9" spans="1:5" ht="31.5" x14ac:dyDescent="0.25">
      <c r="A9" s="12" t="s">
        <v>173</v>
      </c>
      <c r="B9" s="20" t="s">
        <v>6</v>
      </c>
      <c r="C9" s="12" t="s">
        <v>284</v>
      </c>
      <c r="D9" s="236" t="s">
        <v>255</v>
      </c>
    </row>
    <row r="10" spans="1:5" ht="94.5" x14ac:dyDescent="0.25">
      <c r="A10" s="12" t="s">
        <v>174</v>
      </c>
      <c r="B10" s="20" t="s">
        <v>185</v>
      </c>
      <c r="C10" s="12" t="s">
        <v>380</v>
      </c>
      <c r="D10" s="236" t="s">
        <v>277</v>
      </c>
    </row>
    <row r="11" spans="1:5" ht="141.75" x14ac:dyDescent="0.25">
      <c r="A11" s="12" t="s">
        <v>175</v>
      </c>
      <c r="B11" s="20" t="s">
        <v>186</v>
      </c>
      <c r="C11" s="12" t="s">
        <v>381</v>
      </c>
      <c r="D11" s="236" t="s">
        <v>279</v>
      </c>
    </row>
    <row r="12" spans="1:5" ht="15.75" x14ac:dyDescent="0.25">
      <c r="A12" s="12" t="s">
        <v>176</v>
      </c>
      <c r="B12" s="20" t="s">
        <v>187</v>
      </c>
      <c r="C12" s="12" t="s">
        <v>206</v>
      </c>
      <c r="D12" s="236" t="s">
        <v>257</v>
      </c>
    </row>
    <row r="13" spans="1:5" ht="46.5" customHeight="1" x14ac:dyDescent="0.25">
      <c r="A13" s="12" t="s">
        <v>177</v>
      </c>
      <c r="B13" s="20" t="s">
        <v>188</v>
      </c>
      <c r="C13" s="12" t="s">
        <v>232</v>
      </c>
      <c r="D13" s="236" t="s">
        <v>233</v>
      </c>
    </row>
    <row r="14" spans="1:5" ht="30.75" customHeight="1" x14ac:dyDescent="0.25">
      <c r="A14" s="12" t="s">
        <v>178</v>
      </c>
      <c r="B14" s="20" t="s">
        <v>189</v>
      </c>
      <c r="C14" s="12" t="s">
        <v>206</v>
      </c>
      <c r="D14" s="236"/>
    </row>
    <row r="15" spans="1:5" ht="141.75" customHeight="1" x14ac:dyDescent="0.25">
      <c r="A15" s="12" t="s">
        <v>179</v>
      </c>
      <c r="B15" s="468" t="s">
        <v>190</v>
      </c>
      <c r="C15" s="12" t="s">
        <v>251</v>
      </c>
      <c r="D15" s="236" t="s">
        <v>241</v>
      </c>
    </row>
    <row r="16" spans="1:5" ht="47.25" x14ac:dyDescent="0.25">
      <c r="A16" s="42" t="s">
        <v>234</v>
      </c>
      <c r="B16" s="468"/>
      <c r="C16" s="12" t="s">
        <v>242</v>
      </c>
      <c r="D16" s="236" t="s">
        <v>243</v>
      </c>
    </row>
    <row r="17" spans="1:4" ht="47.25" x14ac:dyDescent="0.25">
      <c r="A17" s="12" t="s">
        <v>180</v>
      </c>
      <c r="B17" s="20" t="s">
        <v>191</v>
      </c>
      <c r="C17" s="12" t="s">
        <v>382</v>
      </c>
      <c r="D17" s="236" t="s">
        <v>376</v>
      </c>
    </row>
    <row r="18" spans="1:4" ht="31.5" x14ac:dyDescent="0.25">
      <c r="A18" s="12" t="s">
        <v>181</v>
      </c>
      <c r="B18" s="20" t="s">
        <v>192</v>
      </c>
      <c r="C18" s="12" t="s">
        <v>206</v>
      </c>
      <c r="D18" s="236"/>
    </row>
    <row r="19" spans="1:4" ht="15.75" x14ac:dyDescent="0.25">
      <c r="A19" s="12" t="s">
        <v>182</v>
      </c>
      <c r="B19" s="20" t="s">
        <v>193</v>
      </c>
      <c r="C19" s="12" t="s">
        <v>258</v>
      </c>
      <c r="D19" s="236"/>
    </row>
    <row r="20" spans="1:4" ht="61.5" customHeight="1" x14ac:dyDescent="0.25">
      <c r="A20" s="12" t="s">
        <v>183</v>
      </c>
      <c r="B20" s="20" t="s">
        <v>194</v>
      </c>
      <c r="C20" s="12" t="s">
        <v>383</v>
      </c>
      <c r="D20" s="236" t="s">
        <v>215</v>
      </c>
    </row>
    <row r="21" spans="1:4" ht="15.75" x14ac:dyDescent="0.25">
      <c r="A21" s="13"/>
      <c r="B21" s="14"/>
      <c r="C21" s="14"/>
      <c r="D21" s="14"/>
    </row>
    <row r="22" spans="1:4" s="2" customFormat="1" ht="17.25" customHeight="1" x14ac:dyDescent="0.25">
      <c r="A22" s="465" t="s">
        <v>195</v>
      </c>
      <c r="B22" s="465"/>
      <c r="C22" s="465"/>
      <c r="D22" s="465"/>
    </row>
    <row r="23" spans="1:4" ht="120.75" customHeight="1" x14ac:dyDescent="0.25">
      <c r="A23" s="467" t="s">
        <v>384</v>
      </c>
      <c r="B23" s="467"/>
      <c r="C23" s="467"/>
      <c r="D23" s="467"/>
    </row>
    <row r="24" spans="1:4" ht="13.5" customHeight="1" x14ac:dyDescent="0.25">
      <c r="A24" s="237"/>
      <c r="B24" s="237"/>
      <c r="C24" s="237"/>
      <c r="D24" s="237"/>
    </row>
    <row r="25" spans="1:4" ht="34.5" customHeight="1" x14ac:dyDescent="0.25">
      <c r="A25" s="469" t="s">
        <v>259</v>
      </c>
      <c r="B25" s="469"/>
      <c r="C25" s="469"/>
      <c r="D25" s="469"/>
    </row>
    <row r="26" spans="1:4" ht="45.75" x14ac:dyDescent="0.25">
      <c r="A26" s="191" t="s">
        <v>398</v>
      </c>
      <c r="B26" s="123" t="s">
        <v>399</v>
      </c>
      <c r="C26" s="41" t="s">
        <v>401</v>
      </c>
      <c r="D26" s="22"/>
    </row>
    <row r="27" spans="1:4" x14ac:dyDescent="0.25">
      <c r="A27" s="30">
        <v>241</v>
      </c>
      <c r="B27" s="36">
        <f>420+(A27-1)*0.0125</f>
        <v>423</v>
      </c>
      <c r="C27" s="15"/>
      <c r="D27" s="15"/>
    </row>
    <row r="28" spans="1:4" x14ac:dyDescent="0.25">
      <c r="A28" s="30">
        <v>242</v>
      </c>
      <c r="B28" s="36">
        <f t="shared" ref="B28:B91" si="0">420+(A28-1)*0.0125</f>
        <v>423.01249999999999</v>
      </c>
      <c r="C28" s="15"/>
      <c r="D28" s="15"/>
    </row>
    <row r="29" spans="1:4" x14ac:dyDescent="0.25">
      <c r="A29" s="30">
        <v>243</v>
      </c>
      <c r="B29" s="36">
        <f t="shared" si="0"/>
        <v>423.02499999999998</v>
      </c>
      <c r="C29" s="15"/>
      <c r="D29" s="15"/>
    </row>
    <row r="30" spans="1:4" x14ac:dyDescent="0.25">
      <c r="A30" s="30">
        <v>244</v>
      </c>
      <c r="B30" s="36">
        <f t="shared" si="0"/>
        <v>423.03750000000002</v>
      </c>
      <c r="C30" s="15"/>
      <c r="D30" s="15"/>
    </row>
    <row r="31" spans="1:4" x14ac:dyDescent="0.25">
      <c r="A31" s="30">
        <v>245</v>
      </c>
      <c r="B31" s="36">
        <f t="shared" si="0"/>
        <v>423.05</v>
      </c>
      <c r="C31" s="15"/>
      <c r="D31" s="15"/>
    </row>
    <row r="32" spans="1:4" x14ac:dyDescent="0.25">
      <c r="A32" s="30">
        <v>246</v>
      </c>
      <c r="B32" s="36">
        <f t="shared" si="0"/>
        <v>423.0625</v>
      </c>
    </row>
    <row r="33" spans="1:2" x14ac:dyDescent="0.25">
      <c r="A33" s="30">
        <v>247</v>
      </c>
      <c r="B33" s="36">
        <f t="shared" si="0"/>
        <v>423.07499999999999</v>
      </c>
    </row>
    <row r="34" spans="1:2" x14ac:dyDescent="0.25">
      <c r="A34" s="30">
        <v>248</v>
      </c>
      <c r="B34" s="36">
        <f t="shared" si="0"/>
        <v>423.08749999999998</v>
      </c>
    </row>
    <row r="35" spans="1:2" x14ac:dyDescent="0.25">
      <c r="A35" s="30">
        <v>249</v>
      </c>
      <c r="B35" s="36">
        <f t="shared" si="0"/>
        <v>423.1</v>
      </c>
    </row>
    <row r="36" spans="1:2" x14ac:dyDescent="0.25">
      <c r="A36" s="30">
        <v>250</v>
      </c>
      <c r="B36" s="36">
        <f t="shared" si="0"/>
        <v>423.11250000000001</v>
      </c>
    </row>
    <row r="37" spans="1:2" x14ac:dyDescent="0.25">
      <c r="A37" s="30">
        <v>251</v>
      </c>
      <c r="B37" s="36">
        <f t="shared" si="0"/>
        <v>423.125</v>
      </c>
    </row>
    <row r="38" spans="1:2" x14ac:dyDescent="0.25">
      <c r="A38" s="30">
        <v>252</v>
      </c>
      <c r="B38" s="36">
        <f t="shared" si="0"/>
        <v>423.13749999999999</v>
      </c>
    </row>
    <row r="39" spans="1:2" x14ac:dyDescent="0.25">
      <c r="A39" s="30">
        <v>253</v>
      </c>
      <c r="B39" s="36">
        <f t="shared" si="0"/>
        <v>423.15</v>
      </c>
    </row>
    <row r="40" spans="1:2" x14ac:dyDescent="0.25">
      <c r="A40" s="30">
        <v>254</v>
      </c>
      <c r="B40" s="36">
        <f t="shared" si="0"/>
        <v>423.16250000000002</v>
      </c>
    </row>
    <row r="41" spans="1:2" x14ac:dyDescent="0.25">
      <c r="A41" s="30">
        <v>255</v>
      </c>
      <c r="B41" s="36">
        <f t="shared" si="0"/>
        <v>423.17500000000001</v>
      </c>
    </row>
    <row r="42" spans="1:2" x14ac:dyDescent="0.25">
      <c r="A42" s="30">
        <v>256</v>
      </c>
      <c r="B42" s="36">
        <f t="shared" si="0"/>
        <v>423.1875</v>
      </c>
    </row>
    <row r="43" spans="1:2" x14ac:dyDescent="0.25">
      <c r="A43" s="30">
        <v>257</v>
      </c>
      <c r="B43" s="36">
        <f t="shared" si="0"/>
        <v>423.2</v>
      </c>
    </row>
    <row r="44" spans="1:2" x14ac:dyDescent="0.25">
      <c r="A44" s="30">
        <v>258</v>
      </c>
      <c r="B44" s="36">
        <f t="shared" si="0"/>
        <v>423.21249999999998</v>
      </c>
    </row>
    <row r="45" spans="1:2" x14ac:dyDescent="0.25">
      <c r="A45" s="30">
        <v>259</v>
      </c>
      <c r="B45" s="36">
        <f t="shared" si="0"/>
        <v>423.22500000000002</v>
      </c>
    </row>
    <row r="46" spans="1:2" x14ac:dyDescent="0.25">
      <c r="A46" s="30">
        <v>260</v>
      </c>
      <c r="B46" s="36">
        <f t="shared" si="0"/>
        <v>423.23750000000001</v>
      </c>
    </row>
    <row r="47" spans="1:2" x14ac:dyDescent="0.25">
      <c r="A47" s="30">
        <v>261</v>
      </c>
      <c r="B47" s="36">
        <f t="shared" si="0"/>
        <v>423.25</v>
      </c>
    </row>
    <row r="48" spans="1:2" x14ac:dyDescent="0.25">
      <c r="A48" s="30">
        <v>262</v>
      </c>
      <c r="B48" s="36">
        <f t="shared" si="0"/>
        <v>423.26249999999999</v>
      </c>
    </row>
    <row r="49" spans="1:2" x14ac:dyDescent="0.25">
      <c r="A49" s="30">
        <v>263</v>
      </c>
      <c r="B49" s="36">
        <f t="shared" si="0"/>
        <v>423.27499999999998</v>
      </c>
    </row>
    <row r="50" spans="1:2" x14ac:dyDescent="0.25">
      <c r="A50" s="30">
        <v>264</v>
      </c>
      <c r="B50" s="36">
        <f t="shared" si="0"/>
        <v>423.28750000000002</v>
      </c>
    </row>
    <row r="51" spans="1:2" x14ac:dyDescent="0.25">
      <c r="A51" s="30">
        <v>265</v>
      </c>
      <c r="B51" s="36">
        <f t="shared" si="0"/>
        <v>423.3</v>
      </c>
    </row>
    <row r="52" spans="1:2" x14ac:dyDescent="0.25">
      <c r="A52" s="30">
        <v>266</v>
      </c>
      <c r="B52" s="36">
        <f t="shared" si="0"/>
        <v>423.3125</v>
      </c>
    </row>
    <row r="53" spans="1:2" x14ac:dyDescent="0.25">
      <c r="A53" s="30">
        <v>267</v>
      </c>
      <c r="B53" s="36">
        <f t="shared" si="0"/>
        <v>423.32499999999999</v>
      </c>
    </row>
    <row r="54" spans="1:2" x14ac:dyDescent="0.25">
      <c r="A54" s="30">
        <v>268</v>
      </c>
      <c r="B54" s="36">
        <f t="shared" si="0"/>
        <v>423.33749999999998</v>
      </c>
    </row>
    <row r="55" spans="1:2" x14ac:dyDescent="0.25">
      <c r="A55" s="30">
        <v>269</v>
      </c>
      <c r="B55" s="36">
        <f t="shared" si="0"/>
        <v>423.35</v>
      </c>
    </row>
    <row r="56" spans="1:2" x14ac:dyDescent="0.25">
      <c r="A56" s="30">
        <v>270</v>
      </c>
      <c r="B56" s="36">
        <f t="shared" si="0"/>
        <v>423.36250000000001</v>
      </c>
    </row>
    <row r="57" spans="1:2" x14ac:dyDescent="0.25">
      <c r="A57" s="30">
        <v>271</v>
      </c>
      <c r="B57" s="36">
        <f t="shared" si="0"/>
        <v>423.375</v>
      </c>
    </row>
    <row r="58" spans="1:2" x14ac:dyDescent="0.25">
      <c r="A58" s="30">
        <v>272</v>
      </c>
      <c r="B58" s="36">
        <f t="shared" si="0"/>
        <v>423.38749999999999</v>
      </c>
    </row>
    <row r="59" spans="1:2" x14ac:dyDescent="0.25">
      <c r="A59" s="30">
        <v>273</v>
      </c>
      <c r="B59" s="36">
        <f t="shared" si="0"/>
        <v>423.4</v>
      </c>
    </row>
    <row r="60" spans="1:2" x14ac:dyDescent="0.25">
      <c r="A60" s="30">
        <v>274</v>
      </c>
      <c r="B60" s="36">
        <f t="shared" si="0"/>
        <v>423.41250000000002</v>
      </c>
    </row>
    <row r="61" spans="1:2" x14ac:dyDescent="0.25">
      <c r="A61" s="30">
        <v>275</v>
      </c>
      <c r="B61" s="36">
        <f t="shared" si="0"/>
        <v>423.42500000000001</v>
      </c>
    </row>
    <row r="62" spans="1:2" x14ac:dyDescent="0.25">
      <c r="A62" s="30">
        <v>276</v>
      </c>
      <c r="B62" s="36">
        <f t="shared" si="0"/>
        <v>423.4375</v>
      </c>
    </row>
    <row r="63" spans="1:2" x14ac:dyDescent="0.25">
      <c r="A63" s="30">
        <v>277</v>
      </c>
      <c r="B63" s="36">
        <f t="shared" si="0"/>
        <v>423.45</v>
      </c>
    </row>
    <row r="64" spans="1:2" x14ac:dyDescent="0.25">
      <c r="A64" s="30">
        <v>278</v>
      </c>
      <c r="B64" s="36">
        <f t="shared" si="0"/>
        <v>423.46249999999998</v>
      </c>
    </row>
    <row r="65" spans="1:2" x14ac:dyDescent="0.25">
      <c r="A65" s="30">
        <v>279</v>
      </c>
      <c r="B65" s="36">
        <f t="shared" si="0"/>
        <v>423.47500000000002</v>
      </c>
    </row>
    <row r="66" spans="1:2" x14ac:dyDescent="0.25">
      <c r="A66" s="30">
        <v>280</v>
      </c>
      <c r="B66" s="36">
        <f t="shared" si="0"/>
        <v>423.48750000000001</v>
      </c>
    </row>
    <row r="67" spans="1:2" x14ac:dyDescent="0.25">
      <c r="A67" s="30">
        <v>281</v>
      </c>
      <c r="B67" s="36">
        <f t="shared" si="0"/>
        <v>423.5</v>
      </c>
    </row>
    <row r="68" spans="1:2" x14ac:dyDescent="0.25">
      <c r="A68" s="30">
        <v>282</v>
      </c>
      <c r="B68" s="36">
        <f t="shared" si="0"/>
        <v>423.51249999999999</v>
      </c>
    </row>
    <row r="69" spans="1:2" x14ac:dyDescent="0.25">
      <c r="A69" s="30">
        <v>283</v>
      </c>
      <c r="B69" s="36">
        <f t="shared" si="0"/>
        <v>423.52499999999998</v>
      </c>
    </row>
    <row r="70" spans="1:2" x14ac:dyDescent="0.25">
      <c r="A70" s="30">
        <v>284</v>
      </c>
      <c r="B70" s="36">
        <f t="shared" si="0"/>
        <v>423.53750000000002</v>
      </c>
    </row>
    <row r="71" spans="1:2" x14ac:dyDescent="0.25">
      <c r="A71" s="30">
        <v>285</v>
      </c>
      <c r="B71" s="36">
        <f t="shared" si="0"/>
        <v>423.55</v>
      </c>
    </row>
    <row r="72" spans="1:2" x14ac:dyDescent="0.25">
      <c r="A72" s="30">
        <v>286</v>
      </c>
      <c r="B72" s="36">
        <f t="shared" si="0"/>
        <v>423.5625</v>
      </c>
    </row>
    <row r="73" spans="1:2" x14ac:dyDescent="0.25">
      <c r="A73" s="30">
        <v>287</v>
      </c>
      <c r="B73" s="36">
        <f t="shared" si="0"/>
        <v>423.57499999999999</v>
      </c>
    </row>
    <row r="74" spans="1:2" x14ac:dyDescent="0.25">
      <c r="A74" s="30">
        <v>288</v>
      </c>
      <c r="B74" s="36">
        <f t="shared" si="0"/>
        <v>423.58749999999998</v>
      </c>
    </row>
    <row r="75" spans="1:2" x14ac:dyDescent="0.25">
      <c r="A75" s="30">
        <v>289</v>
      </c>
      <c r="B75" s="36">
        <f t="shared" si="0"/>
        <v>423.6</v>
      </c>
    </row>
    <row r="76" spans="1:2" x14ac:dyDescent="0.25">
      <c r="A76" s="30">
        <v>290</v>
      </c>
      <c r="B76" s="36">
        <f t="shared" si="0"/>
        <v>423.61250000000001</v>
      </c>
    </row>
    <row r="77" spans="1:2" x14ac:dyDescent="0.25">
      <c r="A77" s="30">
        <v>291</v>
      </c>
      <c r="B77" s="36">
        <f t="shared" si="0"/>
        <v>423.625</v>
      </c>
    </row>
    <row r="78" spans="1:2" x14ac:dyDescent="0.25">
      <c r="A78" s="30">
        <v>292</v>
      </c>
      <c r="B78" s="36">
        <f t="shared" si="0"/>
        <v>423.63749999999999</v>
      </c>
    </row>
    <row r="79" spans="1:2" x14ac:dyDescent="0.25">
      <c r="A79" s="30">
        <v>293</v>
      </c>
      <c r="B79" s="36">
        <f t="shared" si="0"/>
        <v>423.65</v>
      </c>
    </row>
    <row r="80" spans="1:2" x14ac:dyDescent="0.25">
      <c r="A80" s="30">
        <v>294</v>
      </c>
      <c r="B80" s="36">
        <f t="shared" si="0"/>
        <v>423.66250000000002</v>
      </c>
    </row>
    <row r="81" spans="1:2" x14ac:dyDescent="0.25">
      <c r="A81" s="30">
        <v>295</v>
      </c>
      <c r="B81" s="36">
        <f t="shared" si="0"/>
        <v>423.67500000000001</v>
      </c>
    </row>
    <row r="82" spans="1:2" x14ac:dyDescent="0.25">
      <c r="A82" s="30">
        <v>296</v>
      </c>
      <c r="B82" s="36">
        <f t="shared" si="0"/>
        <v>423.6875</v>
      </c>
    </row>
    <row r="83" spans="1:2" x14ac:dyDescent="0.25">
      <c r="A83" s="30">
        <v>297</v>
      </c>
      <c r="B83" s="36">
        <f t="shared" si="0"/>
        <v>423.7</v>
      </c>
    </row>
    <row r="84" spans="1:2" x14ac:dyDescent="0.25">
      <c r="A84" s="30">
        <v>298</v>
      </c>
      <c r="B84" s="36">
        <f t="shared" si="0"/>
        <v>423.71249999999998</v>
      </c>
    </row>
    <row r="85" spans="1:2" x14ac:dyDescent="0.25">
      <c r="A85" s="30">
        <v>299</v>
      </c>
      <c r="B85" s="36">
        <f t="shared" si="0"/>
        <v>423.72500000000002</v>
      </c>
    </row>
    <row r="86" spans="1:2" x14ac:dyDescent="0.25">
      <c r="A86" s="30">
        <v>300</v>
      </c>
      <c r="B86" s="36">
        <f t="shared" si="0"/>
        <v>423.73750000000001</v>
      </c>
    </row>
    <row r="87" spans="1:2" x14ac:dyDescent="0.25">
      <c r="A87" s="30">
        <v>301</v>
      </c>
      <c r="B87" s="36">
        <f t="shared" si="0"/>
        <v>423.75</v>
      </c>
    </row>
    <row r="88" spans="1:2" x14ac:dyDescent="0.25">
      <c r="A88" s="30">
        <v>302</v>
      </c>
      <c r="B88" s="36">
        <f t="shared" si="0"/>
        <v>423.76249999999999</v>
      </c>
    </row>
    <row r="89" spans="1:2" x14ac:dyDescent="0.25">
      <c r="A89" s="30">
        <v>303</v>
      </c>
      <c r="B89" s="36">
        <f t="shared" si="0"/>
        <v>423.77499999999998</v>
      </c>
    </row>
    <row r="90" spans="1:2" x14ac:dyDescent="0.25">
      <c r="A90" s="30">
        <v>304</v>
      </c>
      <c r="B90" s="36">
        <f t="shared" si="0"/>
        <v>423.78750000000002</v>
      </c>
    </row>
    <row r="91" spans="1:2" x14ac:dyDescent="0.25">
      <c r="A91" s="30">
        <v>305</v>
      </c>
      <c r="B91" s="36">
        <f t="shared" si="0"/>
        <v>423.8</v>
      </c>
    </row>
    <row r="92" spans="1:2" x14ac:dyDescent="0.25">
      <c r="A92" s="30">
        <v>306</v>
      </c>
      <c r="B92" s="36">
        <f t="shared" ref="B92:B155" si="1">420+(A92-1)*0.0125</f>
        <v>423.8125</v>
      </c>
    </row>
    <row r="93" spans="1:2" x14ac:dyDescent="0.25">
      <c r="A93" s="30">
        <v>307</v>
      </c>
      <c r="B93" s="36">
        <f t="shared" si="1"/>
        <v>423.82499999999999</v>
      </c>
    </row>
    <row r="94" spans="1:2" x14ac:dyDescent="0.25">
      <c r="A94" s="30">
        <v>308</v>
      </c>
      <c r="B94" s="36">
        <f t="shared" si="1"/>
        <v>423.83749999999998</v>
      </c>
    </row>
    <row r="95" spans="1:2" x14ac:dyDescent="0.25">
      <c r="A95" s="30">
        <v>309</v>
      </c>
      <c r="B95" s="36">
        <f t="shared" si="1"/>
        <v>423.85</v>
      </c>
    </row>
    <row r="96" spans="1:2" x14ac:dyDescent="0.25">
      <c r="A96" s="30">
        <v>310</v>
      </c>
      <c r="B96" s="36">
        <f t="shared" si="1"/>
        <v>423.86250000000001</v>
      </c>
    </row>
    <row r="97" spans="1:2" x14ac:dyDescent="0.25">
      <c r="A97" s="30">
        <v>311</v>
      </c>
      <c r="B97" s="36">
        <f t="shared" si="1"/>
        <v>423.875</v>
      </c>
    </row>
    <row r="98" spans="1:2" x14ac:dyDescent="0.25">
      <c r="A98" s="30">
        <v>312</v>
      </c>
      <c r="B98" s="36">
        <f t="shared" si="1"/>
        <v>423.88749999999999</v>
      </c>
    </row>
    <row r="99" spans="1:2" x14ac:dyDescent="0.25">
      <c r="A99" s="30">
        <v>313</v>
      </c>
      <c r="B99" s="36">
        <f t="shared" si="1"/>
        <v>423.9</v>
      </c>
    </row>
    <row r="100" spans="1:2" x14ac:dyDescent="0.25">
      <c r="A100" s="30">
        <v>314</v>
      </c>
      <c r="B100" s="36">
        <f t="shared" si="1"/>
        <v>423.91250000000002</v>
      </c>
    </row>
    <row r="101" spans="1:2" x14ac:dyDescent="0.25">
      <c r="A101" s="30">
        <v>315</v>
      </c>
      <c r="B101" s="36">
        <f t="shared" si="1"/>
        <v>423.92500000000001</v>
      </c>
    </row>
    <row r="102" spans="1:2" x14ac:dyDescent="0.25">
      <c r="A102" s="30">
        <v>316</v>
      </c>
      <c r="B102" s="36">
        <f t="shared" si="1"/>
        <v>423.9375</v>
      </c>
    </row>
    <row r="103" spans="1:2" x14ac:dyDescent="0.25">
      <c r="A103" s="30">
        <v>317</v>
      </c>
      <c r="B103" s="36">
        <f t="shared" si="1"/>
        <v>423.95</v>
      </c>
    </row>
    <row r="104" spans="1:2" x14ac:dyDescent="0.25">
      <c r="A104" s="30">
        <v>318</v>
      </c>
      <c r="B104" s="36">
        <f t="shared" si="1"/>
        <v>423.96249999999998</v>
      </c>
    </row>
    <row r="105" spans="1:2" x14ac:dyDescent="0.25">
      <c r="A105" s="30">
        <v>319</v>
      </c>
      <c r="B105" s="36">
        <f t="shared" si="1"/>
        <v>423.97500000000002</v>
      </c>
    </row>
    <row r="106" spans="1:2" x14ac:dyDescent="0.25">
      <c r="A106" s="30">
        <v>320</v>
      </c>
      <c r="B106" s="36">
        <f t="shared" si="1"/>
        <v>423.98750000000001</v>
      </c>
    </row>
    <row r="107" spans="1:2" x14ac:dyDescent="0.25">
      <c r="A107" s="30">
        <v>321</v>
      </c>
      <c r="B107" s="36">
        <f t="shared" si="1"/>
        <v>424</v>
      </c>
    </row>
    <row r="108" spans="1:2" x14ac:dyDescent="0.25">
      <c r="A108" s="30">
        <v>322</v>
      </c>
      <c r="B108" s="36">
        <f t="shared" si="1"/>
        <v>424.01249999999999</v>
      </c>
    </row>
    <row r="109" spans="1:2" x14ac:dyDescent="0.25">
      <c r="A109" s="30">
        <v>323</v>
      </c>
      <c r="B109" s="36">
        <f t="shared" si="1"/>
        <v>424.02499999999998</v>
      </c>
    </row>
    <row r="110" spans="1:2" x14ac:dyDescent="0.25">
      <c r="A110" s="30">
        <v>324</v>
      </c>
      <c r="B110" s="36">
        <f t="shared" si="1"/>
        <v>424.03750000000002</v>
      </c>
    </row>
    <row r="111" spans="1:2" x14ac:dyDescent="0.25">
      <c r="A111" s="30">
        <v>325</v>
      </c>
      <c r="B111" s="36">
        <f t="shared" si="1"/>
        <v>424.05</v>
      </c>
    </row>
    <row r="112" spans="1:2" x14ac:dyDescent="0.25">
      <c r="A112" s="30">
        <v>326</v>
      </c>
      <c r="B112" s="36">
        <f t="shared" si="1"/>
        <v>424.0625</v>
      </c>
    </row>
    <row r="113" spans="1:2" x14ac:dyDescent="0.25">
      <c r="A113" s="30">
        <v>327</v>
      </c>
      <c r="B113" s="36">
        <f t="shared" si="1"/>
        <v>424.07499999999999</v>
      </c>
    </row>
    <row r="114" spans="1:2" x14ac:dyDescent="0.25">
      <c r="A114" s="30">
        <v>328</v>
      </c>
      <c r="B114" s="36">
        <f t="shared" si="1"/>
        <v>424.08749999999998</v>
      </c>
    </row>
    <row r="115" spans="1:2" x14ac:dyDescent="0.25">
      <c r="A115" s="30">
        <v>329</v>
      </c>
      <c r="B115" s="36">
        <f t="shared" si="1"/>
        <v>424.1</v>
      </c>
    </row>
    <row r="116" spans="1:2" x14ac:dyDescent="0.25">
      <c r="A116" s="30">
        <v>330</v>
      </c>
      <c r="B116" s="36">
        <f t="shared" si="1"/>
        <v>424.11250000000001</v>
      </c>
    </row>
    <row r="117" spans="1:2" x14ac:dyDescent="0.25">
      <c r="A117" s="30">
        <v>331</v>
      </c>
      <c r="B117" s="36">
        <f t="shared" si="1"/>
        <v>424.125</v>
      </c>
    </row>
    <row r="118" spans="1:2" x14ac:dyDescent="0.25">
      <c r="A118" s="30">
        <v>332</v>
      </c>
      <c r="B118" s="36">
        <f t="shared" si="1"/>
        <v>424.13749999999999</v>
      </c>
    </row>
    <row r="119" spans="1:2" x14ac:dyDescent="0.25">
      <c r="A119" s="30">
        <v>333</v>
      </c>
      <c r="B119" s="36">
        <f t="shared" si="1"/>
        <v>424.15</v>
      </c>
    </row>
    <row r="120" spans="1:2" x14ac:dyDescent="0.25">
      <c r="A120" s="30">
        <v>334</v>
      </c>
      <c r="B120" s="36">
        <f t="shared" si="1"/>
        <v>424.16250000000002</v>
      </c>
    </row>
    <row r="121" spans="1:2" x14ac:dyDescent="0.25">
      <c r="A121" s="30">
        <v>335</v>
      </c>
      <c r="B121" s="36">
        <f t="shared" si="1"/>
        <v>424.17500000000001</v>
      </c>
    </row>
    <row r="122" spans="1:2" x14ac:dyDescent="0.25">
      <c r="A122" s="30">
        <v>336</v>
      </c>
      <c r="B122" s="36">
        <f t="shared" si="1"/>
        <v>424.1875</v>
      </c>
    </row>
    <row r="123" spans="1:2" x14ac:dyDescent="0.25">
      <c r="A123" s="30">
        <v>337</v>
      </c>
      <c r="B123" s="36">
        <f t="shared" si="1"/>
        <v>424.2</v>
      </c>
    </row>
    <row r="124" spans="1:2" x14ac:dyDescent="0.25">
      <c r="A124" s="30">
        <v>338</v>
      </c>
      <c r="B124" s="36">
        <f t="shared" si="1"/>
        <v>424.21249999999998</v>
      </c>
    </row>
    <row r="125" spans="1:2" x14ac:dyDescent="0.25">
      <c r="A125" s="30">
        <v>339</v>
      </c>
      <c r="B125" s="36">
        <f t="shared" si="1"/>
        <v>424.22500000000002</v>
      </c>
    </row>
    <row r="126" spans="1:2" x14ac:dyDescent="0.25">
      <c r="A126" s="30">
        <v>340</v>
      </c>
      <c r="B126" s="36">
        <f t="shared" si="1"/>
        <v>424.23750000000001</v>
      </c>
    </row>
    <row r="127" spans="1:2" x14ac:dyDescent="0.25">
      <c r="A127" s="30">
        <v>341</v>
      </c>
      <c r="B127" s="36">
        <f t="shared" si="1"/>
        <v>424.25</v>
      </c>
    </row>
    <row r="128" spans="1:2" x14ac:dyDescent="0.25">
      <c r="A128" s="30">
        <v>342</v>
      </c>
      <c r="B128" s="36">
        <f t="shared" si="1"/>
        <v>424.26249999999999</v>
      </c>
    </row>
    <row r="129" spans="1:2" x14ac:dyDescent="0.25">
      <c r="A129" s="30">
        <v>343</v>
      </c>
      <c r="B129" s="36">
        <f t="shared" si="1"/>
        <v>424.27499999999998</v>
      </c>
    </row>
    <row r="130" spans="1:2" x14ac:dyDescent="0.25">
      <c r="A130" s="30">
        <v>344</v>
      </c>
      <c r="B130" s="36">
        <f t="shared" si="1"/>
        <v>424.28750000000002</v>
      </c>
    </row>
    <row r="131" spans="1:2" x14ac:dyDescent="0.25">
      <c r="A131" s="30">
        <v>345</v>
      </c>
      <c r="B131" s="36">
        <f t="shared" si="1"/>
        <v>424.3</v>
      </c>
    </row>
    <row r="132" spans="1:2" x14ac:dyDescent="0.25">
      <c r="A132" s="30">
        <v>346</v>
      </c>
      <c r="B132" s="36">
        <f t="shared" si="1"/>
        <v>424.3125</v>
      </c>
    </row>
    <row r="133" spans="1:2" x14ac:dyDescent="0.25">
      <c r="A133" s="30">
        <v>347</v>
      </c>
      <c r="B133" s="36">
        <f t="shared" si="1"/>
        <v>424.32499999999999</v>
      </c>
    </row>
    <row r="134" spans="1:2" x14ac:dyDescent="0.25">
      <c r="A134" s="30">
        <v>348</v>
      </c>
      <c r="B134" s="36">
        <f t="shared" si="1"/>
        <v>424.33749999999998</v>
      </c>
    </row>
    <row r="135" spans="1:2" x14ac:dyDescent="0.25">
      <c r="A135" s="30">
        <v>349</v>
      </c>
      <c r="B135" s="36">
        <f t="shared" si="1"/>
        <v>424.35</v>
      </c>
    </row>
    <row r="136" spans="1:2" x14ac:dyDescent="0.25">
      <c r="A136" s="30">
        <v>350</v>
      </c>
      <c r="B136" s="36">
        <f t="shared" si="1"/>
        <v>424.36250000000001</v>
      </c>
    </row>
    <row r="137" spans="1:2" x14ac:dyDescent="0.25">
      <c r="A137" s="30">
        <v>351</v>
      </c>
      <c r="B137" s="36">
        <f t="shared" si="1"/>
        <v>424.375</v>
      </c>
    </row>
    <row r="138" spans="1:2" x14ac:dyDescent="0.25">
      <c r="A138" s="30">
        <v>352</v>
      </c>
      <c r="B138" s="36">
        <f t="shared" si="1"/>
        <v>424.38749999999999</v>
      </c>
    </row>
    <row r="139" spans="1:2" x14ac:dyDescent="0.25">
      <c r="A139" s="30">
        <v>353</v>
      </c>
      <c r="B139" s="36">
        <f t="shared" si="1"/>
        <v>424.4</v>
      </c>
    </row>
    <row r="140" spans="1:2" x14ac:dyDescent="0.25">
      <c r="A140" s="30">
        <v>354</v>
      </c>
      <c r="B140" s="36">
        <f t="shared" si="1"/>
        <v>424.41250000000002</v>
      </c>
    </row>
    <row r="141" spans="1:2" x14ac:dyDescent="0.25">
      <c r="A141" s="30">
        <v>355</v>
      </c>
      <c r="B141" s="36">
        <f t="shared" si="1"/>
        <v>424.42500000000001</v>
      </c>
    </row>
    <row r="142" spans="1:2" x14ac:dyDescent="0.25">
      <c r="A142" s="30">
        <v>356</v>
      </c>
      <c r="B142" s="36">
        <f t="shared" si="1"/>
        <v>424.4375</v>
      </c>
    </row>
    <row r="143" spans="1:2" x14ac:dyDescent="0.25">
      <c r="A143" s="30">
        <v>357</v>
      </c>
      <c r="B143" s="36">
        <f t="shared" si="1"/>
        <v>424.45</v>
      </c>
    </row>
    <row r="144" spans="1:2" x14ac:dyDescent="0.25">
      <c r="A144" s="30">
        <v>358</v>
      </c>
      <c r="B144" s="36">
        <f t="shared" si="1"/>
        <v>424.46249999999998</v>
      </c>
    </row>
    <row r="145" spans="1:2" x14ac:dyDescent="0.25">
      <c r="A145" s="30">
        <v>359</v>
      </c>
      <c r="B145" s="36">
        <f t="shared" si="1"/>
        <v>424.47500000000002</v>
      </c>
    </row>
    <row r="146" spans="1:2" x14ac:dyDescent="0.25">
      <c r="A146" s="30">
        <v>360</v>
      </c>
      <c r="B146" s="36">
        <f t="shared" si="1"/>
        <v>424.48750000000001</v>
      </c>
    </row>
    <row r="147" spans="1:2" x14ac:dyDescent="0.25">
      <c r="A147" s="30">
        <v>361</v>
      </c>
      <c r="B147" s="36">
        <f t="shared" si="1"/>
        <v>424.5</v>
      </c>
    </row>
    <row r="148" spans="1:2" x14ac:dyDescent="0.25">
      <c r="A148" s="30">
        <v>362</v>
      </c>
      <c r="B148" s="36">
        <f t="shared" si="1"/>
        <v>424.51249999999999</v>
      </c>
    </row>
    <row r="149" spans="1:2" x14ac:dyDescent="0.25">
      <c r="A149" s="30">
        <v>363</v>
      </c>
      <c r="B149" s="36">
        <f t="shared" si="1"/>
        <v>424.52499999999998</v>
      </c>
    </row>
    <row r="150" spans="1:2" x14ac:dyDescent="0.25">
      <c r="A150" s="30">
        <v>364</v>
      </c>
      <c r="B150" s="36">
        <f t="shared" si="1"/>
        <v>424.53750000000002</v>
      </c>
    </row>
    <row r="151" spans="1:2" x14ac:dyDescent="0.25">
      <c r="A151" s="30">
        <v>365</v>
      </c>
      <c r="B151" s="36">
        <f t="shared" si="1"/>
        <v>424.55</v>
      </c>
    </row>
    <row r="152" spans="1:2" x14ac:dyDescent="0.25">
      <c r="A152" s="30">
        <v>366</v>
      </c>
      <c r="B152" s="36">
        <f t="shared" si="1"/>
        <v>424.5625</v>
      </c>
    </row>
    <row r="153" spans="1:2" x14ac:dyDescent="0.25">
      <c r="A153" s="30">
        <v>367</v>
      </c>
      <c r="B153" s="36">
        <f t="shared" si="1"/>
        <v>424.57499999999999</v>
      </c>
    </row>
    <row r="154" spans="1:2" x14ac:dyDescent="0.25">
      <c r="A154" s="30">
        <v>368</v>
      </c>
      <c r="B154" s="36">
        <f t="shared" si="1"/>
        <v>424.58749999999998</v>
      </c>
    </row>
    <row r="155" spans="1:2" x14ac:dyDescent="0.25">
      <c r="A155" s="30">
        <v>369</v>
      </c>
      <c r="B155" s="36">
        <f t="shared" si="1"/>
        <v>424.6</v>
      </c>
    </row>
    <row r="156" spans="1:2" x14ac:dyDescent="0.25">
      <c r="A156" s="30">
        <v>370</v>
      </c>
      <c r="B156" s="36">
        <f t="shared" ref="B156:B219" si="2">420+(A156-1)*0.0125</f>
        <v>424.61250000000001</v>
      </c>
    </row>
    <row r="157" spans="1:2" x14ac:dyDescent="0.25">
      <c r="A157" s="30">
        <v>371</v>
      </c>
      <c r="B157" s="36">
        <f t="shared" si="2"/>
        <v>424.625</v>
      </c>
    </row>
    <row r="158" spans="1:2" x14ac:dyDescent="0.25">
      <c r="A158" s="30">
        <v>372</v>
      </c>
      <c r="B158" s="36">
        <f t="shared" si="2"/>
        <v>424.63749999999999</v>
      </c>
    </row>
    <row r="159" spans="1:2" x14ac:dyDescent="0.25">
      <c r="A159" s="30">
        <v>373</v>
      </c>
      <c r="B159" s="36">
        <f t="shared" si="2"/>
        <v>424.65</v>
      </c>
    </row>
    <row r="160" spans="1:2" x14ac:dyDescent="0.25">
      <c r="A160" s="30">
        <v>374</v>
      </c>
      <c r="B160" s="36">
        <f t="shared" si="2"/>
        <v>424.66250000000002</v>
      </c>
    </row>
    <row r="161" spans="1:2" x14ac:dyDescent="0.25">
      <c r="A161" s="30">
        <v>375</v>
      </c>
      <c r="B161" s="36">
        <f t="shared" si="2"/>
        <v>424.67500000000001</v>
      </c>
    </row>
    <row r="162" spans="1:2" x14ac:dyDescent="0.25">
      <c r="A162" s="30">
        <v>376</v>
      </c>
      <c r="B162" s="36">
        <f t="shared" si="2"/>
        <v>424.6875</v>
      </c>
    </row>
    <row r="163" spans="1:2" x14ac:dyDescent="0.25">
      <c r="A163" s="30">
        <v>377</v>
      </c>
      <c r="B163" s="36">
        <f t="shared" si="2"/>
        <v>424.7</v>
      </c>
    </row>
    <row r="164" spans="1:2" x14ac:dyDescent="0.25">
      <c r="A164" s="30">
        <v>378</v>
      </c>
      <c r="B164" s="36">
        <f t="shared" si="2"/>
        <v>424.71249999999998</v>
      </c>
    </row>
    <row r="165" spans="1:2" x14ac:dyDescent="0.25">
      <c r="A165" s="30">
        <v>379</v>
      </c>
      <c r="B165" s="36">
        <f t="shared" si="2"/>
        <v>424.72500000000002</v>
      </c>
    </row>
    <row r="166" spans="1:2" x14ac:dyDescent="0.25">
      <c r="A166" s="30">
        <v>380</v>
      </c>
      <c r="B166" s="36">
        <f t="shared" si="2"/>
        <v>424.73750000000001</v>
      </c>
    </row>
    <row r="167" spans="1:2" x14ac:dyDescent="0.25">
      <c r="A167" s="30">
        <v>381</v>
      </c>
      <c r="B167" s="36">
        <f t="shared" si="2"/>
        <v>424.75</v>
      </c>
    </row>
    <row r="168" spans="1:2" x14ac:dyDescent="0.25">
      <c r="A168" s="30">
        <v>382</v>
      </c>
      <c r="B168" s="36">
        <f t="shared" si="2"/>
        <v>424.76249999999999</v>
      </c>
    </row>
    <row r="169" spans="1:2" x14ac:dyDescent="0.25">
      <c r="A169" s="30">
        <v>383</v>
      </c>
      <c r="B169" s="36">
        <f t="shared" si="2"/>
        <v>424.77499999999998</v>
      </c>
    </row>
    <row r="170" spans="1:2" x14ac:dyDescent="0.25">
      <c r="A170" s="30">
        <v>384</v>
      </c>
      <c r="B170" s="36">
        <f t="shared" si="2"/>
        <v>424.78750000000002</v>
      </c>
    </row>
    <row r="171" spans="1:2" x14ac:dyDescent="0.25">
      <c r="A171" s="30">
        <v>385</v>
      </c>
      <c r="B171" s="36">
        <f t="shared" si="2"/>
        <v>424.8</v>
      </c>
    </row>
    <row r="172" spans="1:2" x14ac:dyDescent="0.25">
      <c r="A172" s="30">
        <v>386</v>
      </c>
      <c r="B172" s="36">
        <f t="shared" si="2"/>
        <v>424.8125</v>
      </c>
    </row>
    <row r="173" spans="1:2" x14ac:dyDescent="0.25">
      <c r="A173" s="30">
        <v>387</v>
      </c>
      <c r="B173" s="36">
        <f t="shared" si="2"/>
        <v>424.82499999999999</v>
      </c>
    </row>
    <row r="174" spans="1:2" x14ac:dyDescent="0.25">
      <c r="A174" s="30">
        <v>388</v>
      </c>
      <c r="B174" s="36">
        <f t="shared" si="2"/>
        <v>424.83749999999998</v>
      </c>
    </row>
    <row r="175" spans="1:2" x14ac:dyDescent="0.25">
      <c r="A175" s="30">
        <v>389</v>
      </c>
      <c r="B175" s="36">
        <f t="shared" si="2"/>
        <v>424.85</v>
      </c>
    </row>
    <row r="176" spans="1:2" x14ac:dyDescent="0.25">
      <c r="A176" s="30">
        <v>390</v>
      </c>
      <c r="B176" s="36">
        <f t="shared" si="2"/>
        <v>424.86250000000001</v>
      </c>
    </row>
    <row r="177" spans="1:2" x14ac:dyDescent="0.25">
      <c r="A177" s="30">
        <v>491</v>
      </c>
      <c r="B177" s="36">
        <f t="shared" si="2"/>
        <v>426.125</v>
      </c>
    </row>
    <row r="178" spans="1:2" x14ac:dyDescent="0.25">
      <c r="A178" s="30">
        <v>492</v>
      </c>
      <c r="B178" s="36">
        <f t="shared" si="2"/>
        <v>426.13749999999999</v>
      </c>
    </row>
    <row r="179" spans="1:2" x14ac:dyDescent="0.25">
      <c r="A179" s="30">
        <v>493</v>
      </c>
      <c r="B179" s="36">
        <f t="shared" si="2"/>
        <v>426.15</v>
      </c>
    </row>
    <row r="180" spans="1:2" x14ac:dyDescent="0.25">
      <c r="A180" s="30">
        <v>494</v>
      </c>
      <c r="B180" s="36">
        <f t="shared" si="2"/>
        <v>426.16250000000002</v>
      </c>
    </row>
    <row r="181" spans="1:2" x14ac:dyDescent="0.25">
      <c r="A181" s="30">
        <v>495</v>
      </c>
      <c r="B181" s="36">
        <f t="shared" si="2"/>
        <v>426.17500000000001</v>
      </c>
    </row>
    <row r="182" spans="1:2" x14ac:dyDescent="0.25">
      <c r="A182" s="30">
        <v>496</v>
      </c>
      <c r="B182" s="36">
        <f t="shared" si="2"/>
        <v>426.1875</v>
      </c>
    </row>
    <row r="183" spans="1:2" x14ac:dyDescent="0.25">
      <c r="A183" s="30">
        <v>497</v>
      </c>
      <c r="B183" s="36">
        <f t="shared" si="2"/>
        <v>426.2</v>
      </c>
    </row>
    <row r="184" spans="1:2" x14ac:dyDescent="0.25">
      <c r="A184" s="30">
        <v>498</v>
      </c>
      <c r="B184" s="36">
        <f t="shared" si="2"/>
        <v>426.21249999999998</v>
      </c>
    </row>
    <row r="185" spans="1:2" x14ac:dyDescent="0.25">
      <c r="A185" s="30">
        <v>499</v>
      </c>
      <c r="B185" s="36">
        <f t="shared" si="2"/>
        <v>426.22500000000002</v>
      </c>
    </row>
    <row r="186" spans="1:2" x14ac:dyDescent="0.25">
      <c r="A186" s="30">
        <v>500</v>
      </c>
      <c r="B186" s="36">
        <f t="shared" si="2"/>
        <v>426.23750000000001</v>
      </c>
    </row>
    <row r="187" spans="1:2" x14ac:dyDescent="0.25">
      <c r="A187" s="30">
        <v>501</v>
      </c>
      <c r="B187" s="36">
        <f t="shared" si="2"/>
        <v>426.25</v>
      </c>
    </row>
    <row r="188" spans="1:2" x14ac:dyDescent="0.25">
      <c r="A188" s="30">
        <v>502</v>
      </c>
      <c r="B188" s="36">
        <f t="shared" si="2"/>
        <v>426.26249999999999</v>
      </c>
    </row>
    <row r="189" spans="1:2" x14ac:dyDescent="0.25">
      <c r="A189" s="30">
        <v>503</v>
      </c>
      <c r="B189" s="36">
        <f t="shared" si="2"/>
        <v>426.27499999999998</v>
      </c>
    </row>
    <row r="190" spans="1:2" x14ac:dyDescent="0.25">
      <c r="A190" s="30">
        <v>504</v>
      </c>
      <c r="B190" s="36">
        <f t="shared" si="2"/>
        <v>426.28750000000002</v>
      </c>
    </row>
    <row r="191" spans="1:2" x14ac:dyDescent="0.25">
      <c r="A191" s="30">
        <v>505</v>
      </c>
      <c r="B191" s="36">
        <f t="shared" si="2"/>
        <v>426.3</v>
      </c>
    </row>
    <row r="192" spans="1:2" x14ac:dyDescent="0.25">
      <c r="A192" s="30">
        <v>506</v>
      </c>
      <c r="B192" s="36">
        <f t="shared" si="2"/>
        <v>426.3125</v>
      </c>
    </row>
    <row r="193" spans="1:2" x14ac:dyDescent="0.25">
      <c r="A193" s="30">
        <v>507</v>
      </c>
      <c r="B193" s="36">
        <f t="shared" si="2"/>
        <v>426.32499999999999</v>
      </c>
    </row>
    <row r="194" spans="1:2" x14ac:dyDescent="0.25">
      <c r="A194" s="30">
        <v>508</v>
      </c>
      <c r="B194" s="36">
        <f t="shared" si="2"/>
        <v>426.33749999999998</v>
      </c>
    </row>
    <row r="195" spans="1:2" x14ac:dyDescent="0.25">
      <c r="A195" s="30">
        <v>509</v>
      </c>
      <c r="B195" s="36">
        <f t="shared" si="2"/>
        <v>426.35</v>
      </c>
    </row>
    <row r="196" spans="1:2" x14ac:dyDescent="0.25">
      <c r="A196" s="30">
        <v>510</v>
      </c>
      <c r="B196" s="36">
        <f t="shared" si="2"/>
        <v>426.36250000000001</v>
      </c>
    </row>
    <row r="197" spans="1:2" x14ac:dyDescent="0.25">
      <c r="A197" s="30">
        <v>511</v>
      </c>
      <c r="B197" s="36">
        <f t="shared" si="2"/>
        <v>426.375</v>
      </c>
    </row>
    <row r="198" spans="1:2" x14ac:dyDescent="0.25">
      <c r="A198" s="30">
        <v>512</v>
      </c>
      <c r="B198" s="36">
        <f t="shared" si="2"/>
        <v>426.38749999999999</v>
      </c>
    </row>
    <row r="199" spans="1:2" x14ac:dyDescent="0.25">
      <c r="A199" s="30">
        <v>513</v>
      </c>
      <c r="B199" s="36">
        <f t="shared" si="2"/>
        <v>426.4</v>
      </c>
    </row>
    <row r="200" spans="1:2" x14ac:dyDescent="0.25">
      <c r="A200" s="30">
        <v>514</v>
      </c>
      <c r="B200" s="36">
        <f t="shared" si="2"/>
        <v>426.41250000000002</v>
      </c>
    </row>
    <row r="201" spans="1:2" x14ac:dyDescent="0.25">
      <c r="A201" s="30">
        <v>515</v>
      </c>
      <c r="B201" s="36">
        <f t="shared" si="2"/>
        <v>426.42500000000001</v>
      </c>
    </row>
    <row r="202" spans="1:2" x14ac:dyDescent="0.25">
      <c r="A202" s="30">
        <v>516</v>
      </c>
      <c r="B202" s="36">
        <f t="shared" si="2"/>
        <v>426.4375</v>
      </c>
    </row>
    <row r="203" spans="1:2" x14ac:dyDescent="0.25">
      <c r="A203" s="30">
        <v>517</v>
      </c>
      <c r="B203" s="36">
        <f t="shared" si="2"/>
        <v>426.45</v>
      </c>
    </row>
    <row r="204" spans="1:2" x14ac:dyDescent="0.25">
      <c r="A204" s="30">
        <v>518</v>
      </c>
      <c r="B204" s="36">
        <f t="shared" si="2"/>
        <v>426.46249999999998</v>
      </c>
    </row>
    <row r="205" spans="1:2" x14ac:dyDescent="0.25">
      <c r="A205" s="30">
        <v>519</v>
      </c>
      <c r="B205" s="36">
        <f t="shared" si="2"/>
        <v>426.47500000000002</v>
      </c>
    </row>
    <row r="206" spans="1:2" x14ac:dyDescent="0.25">
      <c r="A206" s="30">
        <v>520</v>
      </c>
      <c r="B206" s="36">
        <f t="shared" si="2"/>
        <v>426.48750000000001</v>
      </c>
    </row>
    <row r="207" spans="1:2" x14ac:dyDescent="0.25">
      <c r="A207" s="30">
        <v>521</v>
      </c>
      <c r="B207" s="36">
        <f t="shared" si="2"/>
        <v>426.5</v>
      </c>
    </row>
    <row r="208" spans="1:2" x14ac:dyDescent="0.25">
      <c r="A208" s="30">
        <v>522</v>
      </c>
      <c r="B208" s="36">
        <f t="shared" si="2"/>
        <v>426.51249999999999</v>
      </c>
    </row>
    <row r="209" spans="1:2" x14ac:dyDescent="0.25">
      <c r="A209" s="30">
        <v>523</v>
      </c>
      <c r="B209" s="36">
        <f t="shared" si="2"/>
        <v>426.52499999999998</v>
      </c>
    </row>
    <row r="210" spans="1:2" x14ac:dyDescent="0.25">
      <c r="A210" s="30">
        <v>524</v>
      </c>
      <c r="B210" s="36">
        <f t="shared" si="2"/>
        <v>426.53750000000002</v>
      </c>
    </row>
    <row r="211" spans="1:2" x14ac:dyDescent="0.25">
      <c r="A211" s="30">
        <v>525</v>
      </c>
      <c r="B211" s="36">
        <f t="shared" si="2"/>
        <v>426.55</v>
      </c>
    </row>
    <row r="212" spans="1:2" x14ac:dyDescent="0.25">
      <c r="A212" s="30">
        <v>526</v>
      </c>
      <c r="B212" s="36">
        <f t="shared" si="2"/>
        <v>426.5625</v>
      </c>
    </row>
    <row r="213" spans="1:2" x14ac:dyDescent="0.25">
      <c r="A213" s="30">
        <v>527</v>
      </c>
      <c r="B213" s="36">
        <f t="shared" si="2"/>
        <v>426.57499999999999</v>
      </c>
    </row>
    <row r="214" spans="1:2" x14ac:dyDescent="0.25">
      <c r="A214" s="30">
        <v>528</v>
      </c>
      <c r="B214" s="36">
        <f t="shared" si="2"/>
        <v>426.58749999999998</v>
      </c>
    </row>
    <row r="215" spans="1:2" x14ac:dyDescent="0.25">
      <c r="A215" s="30">
        <v>529</v>
      </c>
      <c r="B215" s="36">
        <f t="shared" si="2"/>
        <v>426.6</v>
      </c>
    </row>
    <row r="216" spans="1:2" x14ac:dyDescent="0.25">
      <c r="A216" s="30">
        <v>530</v>
      </c>
      <c r="B216" s="36">
        <f t="shared" si="2"/>
        <v>426.61250000000001</v>
      </c>
    </row>
    <row r="217" spans="1:2" x14ac:dyDescent="0.25">
      <c r="A217" s="30">
        <v>531</v>
      </c>
      <c r="B217" s="36">
        <f t="shared" si="2"/>
        <v>426.625</v>
      </c>
    </row>
    <row r="218" spans="1:2" x14ac:dyDescent="0.25">
      <c r="A218" s="30">
        <v>532</v>
      </c>
      <c r="B218" s="36">
        <f t="shared" si="2"/>
        <v>426.63749999999999</v>
      </c>
    </row>
    <row r="219" spans="1:2" x14ac:dyDescent="0.25">
      <c r="A219" s="30">
        <v>533</v>
      </c>
      <c r="B219" s="36">
        <f t="shared" si="2"/>
        <v>426.65</v>
      </c>
    </row>
    <row r="220" spans="1:2" x14ac:dyDescent="0.25">
      <c r="A220" s="30">
        <v>534</v>
      </c>
      <c r="B220" s="36">
        <f t="shared" ref="B220:B283" si="3">420+(A220-1)*0.0125</f>
        <v>426.66250000000002</v>
      </c>
    </row>
    <row r="221" spans="1:2" x14ac:dyDescent="0.25">
      <c r="A221" s="30">
        <v>535</v>
      </c>
      <c r="B221" s="36">
        <f t="shared" si="3"/>
        <v>426.67500000000001</v>
      </c>
    </row>
    <row r="222" spans="1:2" x14ac:dyDescent="0.25">
      <c r="A222" s="30">
        <v>536</v>
      </c>
      <c r="B222" s="36">
        <f t="shared" si="3"/>
        <v>426.6875</v>
      </c>
    </row>
    <row r="223" spans="1:2" x14ac:dyDescent="0.25">
      <c r="A223" s="30">
        <v>537</v>
      </c>
      <c r="B223" s="36">
        <f t="shared" si="3"/>
        <v>426.7</v>
      </c>
    </row>
    <row r="224" spans="1:2" x14ac:dyDescent="0.25">
      <c r="A224" s="30">
        <v>538</v>
      </c>
      <c r="B224" s="36">
        <f t="shared" si="3"/>
        <v>426.71249999999998</v>
      </c>
    </row>
    <row r="225" spans="1:2" x14ac:dyDescent="0.25">
      <c r="A225" s="30">
        <v>539</v>
      </c>
      <c r="B225" s="36">
        <f t="shared" si="3"/>
        <v>426.72500000000002</v>
      </c>
    </row>
    <row r="226" spans="1:2" x14ac:dyDescent="0.25">
      <c r="A226" s="30">
        <v>540</v>
      </c>
      <c r="B226" s="36">
        <f t="shared" si="3"/>
        <v>426.73750000000001</v>
      </c>
    </row>
    <row r="227" spans="1:2" x14ac:dyDescent="0.25">
      <c r="A227" s="30">
        <v>541</v>
      </c>
      <c r="B227" s="36">
        <f t="shared" si="3"/>
        <v>426.75</v>
      </c>
    </row>
    <row r="228" spans="1:2" x14ac:dyDescent="0.25">
      <c r="A228" s="30">
        <v>542</v>
      </c>
      <c r="B228" s="36">
        <f t="shared" si="3"/>
        <v>426.76249999999999</v>
      </c>
    </row>
    <row r="229" spans="1:2" x14ac:dyDescent="0.25">
      <c r="A229" s="30">
        <v>543</v>
      </c>
      <c r="B229" s="36">
        <f t="shared" si="3"/>
        <v>426.77499999999998</v>
      </c>
    </row>
    <row r="230" spans="1:2" x14ac:dyDescent="0.25">
      <c r="A230" s="30">
        <v>544</v>
      </c>
      <c r="B230" s="36">
        <f t="shared" si="3"/>
        <v>426.78750000000002</v>
      </c>
    </row>
    <row r="231" spans="1:2" x14ac:dyDescent="0.25">
      <c r="A231" s="30">
        <v>545</v>
      </c>
      <c r="B231" s="36">
        <f t="shared" si="3"/>
        <v>426.8</v>
      </c>
    </row>
    <row r="232" spans="1:2" x14ac:dyDescent="0.25">
      <c r="A232" s="30">
        <v>546</v>
      </c>
      <c r="B232" s="36">
        <f t="shared" si="3"/>
        <v>426.8125</v>
      </c>
    </row>
    <row r="233" spans="1:2" x14ac:dyDescent="0.25">
      <c r="A233" s="30">
        <v>547</v>
      </c>
      <c r="B233" s="36">
        <f t="shared" si="3"/>
        <v>426.82499999999999</v>
      </c>
    </row>
    <row r="234" spans="1:2" x14ac:dyDescent="0.25">
      <c r="A234" s="30">
        <v>548</v>
      </c>
      <c r="B234" s="36">
        <f t="shared" si="3"/>
        <v>426.83749999999998</v>
      </c>
    </row>
    <row r="235" spans="1:2" x14ac:dyDescent="0.25">
      <c r="A235" s="30">
        <v>549</v>
      </c>
      <c r="B235" s="36">
        <f t="shared" si="3"/>
        <v>426.85</v>
      </c>
    </row>
    <row r="236" spans="1:2" x14ac:dyDescent="0.25">
      <c r="A236" s="30">
        <v>550</v>
      </c>
      <c r="B236" s="36">
        <f t="shared" si="3"/>
        <v>426.86250000000001</v>
      </c>
    </row>
    <row r="237" spans="1:2" x14ac:dyDescent="0.25">
      <c r="A237" s="30">
        <v>551</v>
      </c>
      <c r="B237" s="36">
        <f t="shared" si="3"/>
        <v>426.875</v>
      </c>
    </row>
    <row r="238" spans="1:2" x14ac:dyDescent="0.25">
      <c r="A238" s="30">
        <v>552</v>
      </c>
      <c r="B238" s="36">
        <f t="shared" si="3"/>
        <v>426.88749999999999</v>
      </c>
    </row>
    <row r="239" spans="1:2" x14ac:dyDescent="0.25">
      <c r="A239" s="30">
        <v>553</v>
      </c>
      <c r="B239" s="36">
        <f t="shared" si="3"/>
        <v>426.9</v>
      </c>
    </row>
    <row r="240" spans="1:2" x14ac:dyDescent="0.25">
      <c r="A240" s="30">
        <v>554</v>
      </c>
      <c r="B240" s="36">
        <f t="shared" si="3"/>
        <v>426.91250000000002</v>
      </c>
    </row>
    <row r="241" spans="1:2" x14ac:dyDescent="0.25">
      <c r="A241" s="30">
        <v>555</v>
      </c>
      <c r="B241" s="36">
        <f t="shared" si="3"/>
        <v>426.92500000000001</v>
      </c>
    </row>
    <row r="242" spans="1:2" x14ac:dyDescent="0.25">
      <c r="A242" s="30">
        <v>556</v>
      </c>
      <c r="B242" s="36">
        <f t="shared" si="3"/>
        <v>426.9375</v>
      </c>
    </row>
    <row r="243" spans="1:2" x14ac:dyDescent="0.25">
      <c r="A243" s="30">
        <v>557</v>
      </c>
      <c r="B243" s="36">
        <f t="shared" si="3"/>
        <v>426.95</v>
      </c>
    </row>
    <row r="244" spans="1:2" x14ac:dyDescent="0.25">
      <c r="A244" s="30">
        <v>558</v>
      </c>
      <c r="B244" s="36">
        <f t="shared" si="3"/>
        <v>426.96249999999998</v>
      </c>
    </row>
    <row r="245" spans="1:2" x14ac:dyDescent="0.25">
      <c r="A245" s="30">
        <v>559</v>
      </c>
      <c r="B245" s="36">
        <f t="shared" si="3"/>
        <v>426.97500000000002</v>
      </c>
    </row>
    <row r="246" spans="1:2" x14ac:dyDescent="0.25">
      <c r="A246" s="30">
        <v>560</v>
      </c>
      <c r="B246" s="36">
        <f t="shared" si="3"/>
        <v>426.98750000000001</v>
      </c>
    </row>
    <row r="247" spans="1:2" x14ac:dyDescent="0.25">
      <c r="A247" s="30">
        <v>561</v>
      </c>
      <c r="B247" s="36">
        <f t="shared" si="3"/>
        <v>427</v>
      </c>
    </row>
    <row r="248" spans="1:2" x14ac:dyDescent="0.25">
      <c r="A248" s="30">
        <v>562</v>
      </c>
      <c r="B248" s="36">
        <f t="shared" si="3"/>
        <v>427.01249999999999</v>
      </c>
    </row>
    <row r="249" spans="1:2" x14ac:dyDescent="0.25">
      <c r="A249" s="30">
        <v>563</v>
      </c>
      <c r="B249" s="36">
        <f t="shared" si="3"/>
        <v>427.02499999999998</v>
      </c>
    </row>
    <row r="250" spans="1:2" x14ac:dyDescent="0.25">
      <c r="A250" s="30">
        <v>564</v>
      </c>
      <c r="B250" s="36">
        <f t="shared" si="3"/>
        <v>427.03750000000002</v>
      </c>
    </row>
    <row r="251" spans="1:2" x14ac:dyDescent="0.25">
      <c r="A251" s="30">
        <v>565</v>
      </c>
      <c r="B251" s="36">
        <f t="shared" si="3"/>
        <v>427.05</v>
      </c>
    </row>
    <row r="252" spans="1:2" x14ac:dyDescent="0.25">
      <c r="A252" s="30">
        <v>566</v>
      </c>
      <c r="B252" s="36">
        <f t="shared" si="3"/>
        <v>427.0625</v>
      </c>
    </row>
    <row r="253" spans="1:2" x14ac:dyDescent="0.25">
      <c r="A253" s="30">
        <v>567</v>
      </c>
      <c r="B253" s="36">
        <f t="shared" si="3"/>
        <v>427.07499999999999</v>
      </c>
    </row>
    <row r="254" spans="1:2" x14ac:dyDescent="0.25">
      <c r="A254" s="30">
        <v>568</v>
      </c>
      <c r="B254" s="36">
        <f t="shared" si="3"/>
        <v>427.08749999999998</v>
      </c>
    </row>
    <row r="255" spans="1:2" x14ac:dyDescent="0.25">
      <c r="A255" s="30">
        <v>569</v>
      </c>
      <c r="B255" s="36">
        <f t="shared" si="3"/>
        <v>427.1</v>
      </c>
    </row>
    <row r="256" spans="1:2" x14ac:dyDescent="0.25">
      <c r="A256" s="30">
        <v>570</v>
      </c>
      <c r="B256" s="36">
        <f t="shared" si="3"/>
        <v>427.11250000000001</v>
      </c>
    </row>
    <row r="257" spans="1:2" x14ac:dyDescent="0.25">
      <c r="A257" s="30">
        <v>571</v>
      </c>
      <c r="B257" s="36">
        <f t="shared" si="3"/>
        <v>427.125</v>
      </c>
    </row>
    <row r="258" spans="1:2" x14ac:dyDescent="0.25">
      <c r="A258" s="30">
        <v>572</v>
      </c>
      <c r="B258" s="36">
        <f t="shared" si="3"/>
        <v>427.13749999999999</v>
      </c>
    </row>
    <row r="259" spans="1:2" x14ac:dyDescent="0.25">
      <c r="A259" s="30">
        <v>573</v>
      </c>
      <c r="B259" s="36">
        <f t="shared" si="3"/>
        <v>427.15</v>
      </c>
    </row>
    <row r="260" spans="1:2" x14ac:dyDescent="0.25">
      <c r="A260" s="30">
        <v>574</v>
      </c>
      <c r="B260" s="36">
        <f t="shared" si="3"/>
        <v>427.16250000000002</v>
      </c>
    </row>
    <row r="261" spans="1:2" x14ac:dyDescent="0.25">
      <c r="A261" s="30">
        <v>575</v>
      </c>
      <c r="B261" s="36">
        <f t="shared" si="3"/>
        <v>427.17500000000001</v>
      </c>
    </row>
    <row r="262" spans="1:2" x14ac:dyDescent="0.25">
      <c r="A262" s="30">
        <v>576</v>
      </c>
      <c r="B262" s="36">
        <f t="shared" si="3"/>
        <v>427.1875</v>
      </c>
    </row>
    <row r="263" spans="1:2" x14ac:dyDescent="0.25">
      <c r="A263" s="30">
        <v>577</v>
      </c>
      <c r="B263" s="36">
        <f t="shared" si="3"/>
        <v>427.2</v>
      </c>
    </row>
    <row r="264" spans="1:2" x14ac:dyDescent="0.25">
      <c r="A264" s="30">
        <v>578</v>
      </c>
      <c r="B264" s="36">
        <f t="shared" si="3"/>
        <v>427.21249999999998</v>
      </c>
    </row>
    <row r="265" spans="1:2" x14ac:dyDescent="0.25">
      <c r="A265" s="30">
        <v>579</v>
      </c>
      <c r="B265" s="36">
        <f t="shared" si="3"/>
        <v>427.22500000000002</v>
      </c>
    </row>
    <row r="266" spans="1:2" x14ac:dyDescent="0.25">
      <c r="A266" s="30">
        <v>580</v>
      </c>
      <c r="B266" s="36">
        <f t="shared" si="3"/>
        <v>427.23750000000001</v>
      </c>
    </row>
    <row r="267" spans="1:2" x14ac:dyDescent="0.25">
      <c r="A267" s="30">
        <v>581</v>
      </c>
      <c r="B267" s="36">
        <f t="shared" si="3"/>
        <v>427.25</v>
      </c>
    </row>
    <row r="268" spans="1:2" x14ac:dyDescent="0.25">
      <c r="A268" s="30">
        <v>582</v>
      </c>
      <c r="B268" s="36">
        <f t="shared" si="3"/>
        <v>427.26249999999999</v>
      </c>
    </row>
    <row r="269" spans="1:2" x14ac:dyDescent="0.25">
      <c r="A269" s="30">
        <v>583</v>
      </c>
      <c r="B269" s="36">
        <f t="shared" si="3"/>
        <v>427.27499999999998</v>
      </c>
    </row>
    <row r="270" spans="1:2" x14ac:dyDescent="0.25">
      <c r="A270" s="30">
        <v>584</v>
      </c>
      <c r="B270" s="36">
        <f t="shared" si="3"/>
        <v>427.28750000000002</v>
      </c>
    </row>
    <row r="271" spans="1:2" x14ac:dyDescent="0.25">
      <c r="A271" s="30">
        <v>585</v>
      </c>
      <c r="B271" s="36">
        <f t="shared" si="3"/>
        <v>427.3</v>
      </c>
    </row>
    <row r="272" spans="1:2" x14ac:dyDescent="0.25">
      <c r="A272" s="30">
        <v>586</v>
      </c>
      <c r="B272" s="36">
        <f t="shared" si="3"/>
        <v>427.3125</v>
      </c>
    </row>
    <row r="273" spans="1:2" x14ac:dyDescent="0.25">
      <c r="A273" s="30">
        <v>587</v>
      </c>
      <c r="B273" s="36">
        <f t="shared" si="3"/>
        <v>427.32499999999999</v>
      </c>
    </row>
    <row r="274" spans="1:2" x14ac:dyDescent="0.25">
      <c r="A274" s="30">
        <v>588</v>
      </c>
      <c r="B274" s="36">
        <f t="shared" si="3"/>
        <v>427.33749999999998</v>
      </c>
    </row>
    <row r="275" spans="1:2" x14ac:dyDescent="0.25">
      <c r="A275" s="30">
        <v>589</v>
      </c>
      <c r="B275" s="36">
        <f t="shared" si="3"/>
        <v>427.35</v>
      </c>
    </row>
    <row r="276" spans="1:2" x14ac:dyDescent="0.25">
      <c r="A276" s="30">
        <v>590</v>
      </c>
      <c r="B276" s="36">
        <f t="shared" si="3"/>
        <v>427.36250000000001</v>
      </c>
    </row>
    <row r="277" spans="1:2" x14ac:dyDescent="0.25">
      <c r="A277" s="30">
        <v>591</v>
      </c>
      <c r="B277" s="36">
        <f t="shared" si="3"/>
        <v>427.375</v>
      </c>
    </row>
    <row r="278" spans="1:2" x14ac:dyDescent="0.25">
      <c r="A278" s="30">
        <v>592</v>
      </c>
      <c r="B278" s="36">
        <f t="shared" si="3"/>
        <v>427.38749999999999</v>
      </c>
    </row>
    <row r="279" spans="1:2" x14ac:dyDescent="0.25">
      <c r="A279" s="30">
        <v>593</v>
      </c>
      <c r="B279" s="36">
        <f t="shared" si="3"/>
        <v>427.4</v>
      </c>
    </row>
    <row r="280" spans="1:2" x14ac:dyDescent="0.25">
      <c r="A280" s="30">
        <v>594</v>
      </c>
      <c r="B280" s="36">
        <f t="shared" si="3"/>
        <v>427.41250000000002</v>
      </c>
    </row>
    <row r="281" spans="1:2" x14ac:dyDescent="0.25">
      <c r="A281" s="30">
        <v>595</v>
      </c>
      <c r="B281" s="36">
        <f t="shared" si="3"/>
        <v>427.42500000000001</v>
      </c>
    </row>
    <row r="282" spans="1:2" x14ac:dyDescent="0.25">
      <c r="A282" s="30">
        <v>596</v>
      </c>
      <c r="B282" s="36">
        <f t="shared" si="3"/>
        <v>427.4375</v>
      </c>
    </row>
    <row r="283" spans="1:2" x14ac:dyDescent="0.25">
      <c r="A283" s="30">
        <v>597</v>
      </c>
      <c r="B283" s="36">
        <f t="shared" si="3"/>
        <v>427.45</v>
      </c>
    </row>
    <row r="284" spans="1:2" x14ac:dyDescent="0.25">
      <c r="A284" s="30">
        <v>598</v>
      </c>
      <c r="B284" s="36">
        <f t="shared" ref="B284:B347" si="4">420+(A284-1)*0.0125</f>
        <v>427.46249999999998</v>
      </c>
    </row>
    <row r="285" spans="1:2" x14ac:dyDescent="0.25">
      <c r="A285" s="30">
        <v>599</v>
      </c>
      <c r="B285" s="36">
        <f t="shared" si="4"/>
        <v>427.47500000000002</v>
      </c>
    </row>
    <row r="286" spans="1:2" x14ac:dyDescent="0.25">
      <c r="A286" s="30">
        <v>600</v>
      </c>
      <c r="B286" s="36">
        <f t="shared" si="4"/>
        <v>427.48750000000001</v>
      </c>
    </row>
    <row r="287" spans="1:2" x14ac:dyDescent="0.25">
      <c r="A287" s="30">
        <v>601</v>
      </c>
      <c r="B287" s="36">
        <f t="shared" si="4"/>
        <v>427.5</v>
      </c>
    </row>
    <row r="288" spans="1:2" x14ac:dyDescent="0.25">
      <c r="A288" s="30">
        <v>602</v>
      </c>
      <c r="B288" s="36">
        <f t="shared" si="4"/>
        <v>427.51249999999999</v>
      </c>
    </row>
    <row r="289" spans="1:2" x14ac:dyDescent="0.25">
      <c r="A289" s="30">
        <v>603</v>
      </c>
      <c r="B289" s="36">
        <f t="shared" si="4"/>
        <v>427.52499999999998</v>
      </c>
    </row>
    <row r="290" spans="1:2" x14ac:dyDescent="0.25">
      <c r="A290" s="30">
        <v>604</v>
      </c>
      <c r="B290" s="36">
        <f t="shared" si="4"/>
        <v>427.53750000000002</v>
      </c>
    </row>
    <row r="291" spans="1:2" x14ac:dyDescent="0.25">
      <c r="A291" s="30">
        <v>605</v>
      </c>
      <c r="B291" s="36">
        <f t="shared" si="4"/>
        <v>427.55</v>
      </c>
    </row>
    <row r="292" spans="1:2" x14ac:dyDescent="0.25">
      <c r="A292" s="30">
        <v>606</v>
      </c>
      <c r="B292" s="36">
        <f t="shared" si="4"/>
        <v>427.5625</v>
      </c>
    </row>
    <row r="293" spans="1:2" x14ac:dyDescent="0.25">
      <c r="A293" s="30">
        <v>607</v>
      </c>
      <c r="B293" s="36">
        <f t="shared" si="4"/>
        <v>427.57499999999999</v>
      </c>
    </row>
    <row r="294" spans="1:2" x14ac:dyDescent="0.25">
      <c r="A294" s="30">
        <v>608</v>
      </c>
      <c r="B294" s="36">
        <f t="shared" si="4"/>
        <v>427.58749999999998</v>
      </c>
    </row>
    <row r="295" spans="1:2" x14ac:dyDescent="0.25">
      <c r="A295" s="30">
        <v>609</v>
      </c>
      <c r="B295" s="36">
        <f t="shared" si="4"/>
        <v>427.6</v>
      </c>
    </row>
    <row r="296" spans="1:2" x14ac:dyDescent="0.25">
      <c r="A296" s="30">
        <v>610</v>
      </c>
      <c r="B296" s="36">
        <f t="shared" si="4"/>
        <v>427.61250000000001</v>
      </c>
    </row>
    <row r="297" spans="1:2" x14ac:dyDescent="0.25">
      <c r="A297" s="30">
        <v>611</v>
      </c>
      <c r="B297" s="36">
        <f t="shared" si="4"/>
        <v>427.625</v>
      </c>
    </row>
    <row r="298" spans="1:2" x14ac:dyDescent="0.25">
      <c r="A298" s="30">
        <v>612</v>
      </c>
      <c r="B298" s="36">
        <f t="shared" si="4"/>
        <v>427.63749999999999</v>
      </c>
    </row>
    <row r="299" spans="1:2" x14ac:dyDescent="0.25">
      <c r="A299" s="30">
        <v>613</v>
      </c>
      <c r="B299" s="36">
        <f t="shared" si="4"/>
        <v>427.65</v>
      </c>
    </row>
    <row r="300" spans="1:2" x14ac:dyDescent="0.25">
      <c r="A300" s="30">
        <v>614</v>
      </c>
      <c r="B300" s="36">
        <f t="shared" si="4"/>
        <v>427.66250000000002</v>
      </c>
    </row>
    <row r="301" spans="1:2" x14ac:dyDescent="0.25">
      <c r="A301" s="30">
        <v>615</v>
      </c>
      <c r="B301" s="36">
        <f t="shared" si="4"/>
        <v>427.67500000000001</v>
      </c>
    </row>
    <row r="302" spans="1:2" x14ac:dyDescent="0.25">
      <c r="A302" s="30">
        <v>616</v>
      </c>
      <c r="B302" s="36">
        <f t="shared" si="4"/>
        <v>427.6875</v>
      </c>
    </row>
    <row r="303" spans="1:2" x14ac:dyDescent="0.25">
      <c r="A303" s="30">
        <v>617</v>
      </c>
      <c r="B303" s="36">
        <f t="shared" si="4"/>
        <v>427.7</v>
      </c>
    </row>
    <row r="304" spans="1:2" x14ac:dyDescent="0.25">
      <c r="A304" s="30">
        <v>618</v>
      </c>
      <c r="B304" s="36">
        <f t="shared" si="4"/>
        <v>427.71249999999998</v>
      </c>
    </row>
    <row r="305" spans="1:2" x14ac:dyDescent="0.25">
      <c r="A305" s="30">
        <v>619</v>
      </c>
      <c r="B305" s="36">
        <f t="shared" si="4"/>
        <v>427.72500000000002</v>
      </c>
    </row>
    <row r="306" spans="1:2" x14ac:dyDescent="0.25">
      <c r="A306" s="30">
        <v>620</v>
      </c>
      <c r="B306" s="36">
        <f t="shared" si="4"/>
        <v>427.73750000000001</v>
      </c>
    </row>
    <row r="307" spans="1:2" x14ac:dyDescent="0.25">
      <c r="A307" s="30">
        <v>621</v>
      </c>
      <c r="B307" s="36">
        <f t="shared" si="4"/>
        <v>427.75</v>
      </c>
    </row>
    <row r="308" spans="1:2" x14ac:dyDescent="0.25">
      <c r="A308" s="30">
        <v>622</v>
      </c>
      <c r="B308" s="36">
        <f t="shared" si="4"/>
        <v>427.76249999999999</v>
      </c>
    </row>
    <row r="309" spans="1:2" x14ac:dyDescent="0.25">
      <c r="A309" s="30">
        <v>623</v>
      </c>
      <c r="B309" s="36">
        <f t="shared" si="4"/>
        <v>427.77499999999998</v>
      </c>
    </row>
    <row r="310" spans="1:2" x14ac:dyDescent="0.25">
      <c r="A310" s="30">
        <v>624</v>
      </c>
      <c r="B310" s="36">
        <f t="shared" si="4"/>
        <v>427.78750000000002</v>
      </c>
    </row>
    <row r="311" spans="1:2" x14ac:dyDescent="0.25">
      <c r="A311" s="30">
        <v>625</v>
      </c>
      <c r="B311" s="36">
        <f t="shared" si="4"/>
        <v>427.8</v>
      </c>
    </row>
    <row r="312" spans="1:2" x14ac:dyDescent="0.25">
      <c r="A312" s="30">
        <v>626</v>
      </c>
      <c r="B312" s="36">
        <f t="shared" si="4"/>
        <v>427.8125</v>
      </c>
    </row>
    <row r="313" spans="1:2" x14ac:dyDescent="0.25">
      <c r="A313" s="30">
        <v>627</v>
      </c>
      <c r="B313" s="36">
        <f t="shared" si="4"/>
        <v>427.82499999999999</v>
      </c>
    </row>
    <row r="314" spans="1:2" x14ac:dyDescent="0.25">
      <c r="A314" s="30">
        <v>628</v>
      </c>
      <c r="B314" s="36">
        <f t="shared" si="4"/>
        <v>427.83749999999998</v>
      </c>
    </row>
    <row r="315" spans="1:2" x14ac:dyDescent="0.25">
      <c r="A315" s="30">
        <v>629</v>
      </c>
      <c r="B315" s="36">
        <f t="shared" si="4"/>
        <v>427.85</v>
      </c>
    </row>
    <row r="316" spans="1:2" x14ac:dyDescent="0.25">
      <c r="A316" s="30">
        <v>630</v>
      </c>
      <c r="B316" s="36">
        <f t="shared" si="4"/>
        <v>427.86250000000001</v>
      </c>
    </row>
    <row r="317" spans="1:2" x14ac:dyDescent="0.25">
      <c r="A317" s="30">
        <v>631</v>
      </c>
      <c r="B317" s="36">
        <f t="shared" si="4"/>
        <v>427.875</v>
      </c>
    </row>
    <row r="318" spans="1:2" x14ac:dyDescent="0.25">
      <c r="A318" s="30">
        <v>632</v>
      </c>
      <c r="B318" s="36">
        <f t="shared" si="4"/>
        <v>427.88749999999999</v>
      </c>
    </row>
    <row r="319" spans="1:2" x14ac:dyDescent="0.25">
      <c r="A319" s="30">
        <v>633</v>
      </c>
      <c r="B319" s="36">
        <f t="shared" si="4"/>
        <v>427.9</v>
      </c>
    </row>
    <row r="320" spans="1:2" x14ac:dyDescent="0.25">
      <c r="A320" s="30">
        <v>634</v>
      </c>
      <c r="B320" s="36">
        <f t="shared" si="4"/>
        <v>427.91250000000002</v>
      </c>
    </row>
    <row r="321" spans="1:2" x14ac:dyDescent="0.25">
      <c r="A321" s="30">
        <v>635</v>
      </c>
      <c r="B321" s="36">
        <f t="shared" si="4"/>
        <v>427.92500000000001</v>
      </c>
    </row>
    <row r="322" spans="1:2" x14ac:dyDescent="0.25">
      <c r="A322" s="30">
        <v>636</v>
      </c>
      <c r="B322" s="36">
        <f t="shared" si="4"/>
        <v>427.9375</v>
      </c>
    </row>
    <row r="323" spans="1:2" x14ac:dyDescent="0.25">
      <c r="A323" s="30">
        <v>637</v>
      </c>
      <c r="B323" s="36">
        <f t="shared" si="4"/>
        <v>427.95</v>
      </c>
    </row>
    <row r="324" spans="1:2" x14ac:dyDescent="0.25">
      <c r="A324" s="30">
        <v>638</v>
      </c>
      <c r="B324" s="36">
        <f t="shared" si="4"/>
        <v>427.96249999999998</v>
      </c>
    </row>
    <row r="325" spans="1:2" x14ac:dyDescent="0.25">
      <c r="A325" s="30">
        <v>639</v>
      </c>
      <c r="B325" s="36">
        <f t="shared" si="4"/>
        <v>427.97500000000002</v>
      </c>
    </row>
    <row r="326" spans="1:2" x14ac:dyDescent="0.25">
      <c r="A326" s="30">
        <v>640</v>
      </c>
      <c r="B326" s="36">
        <f t="shared" si="4"/>
        <v>427.98750000000001</v>
      </c>
    </row>
    <row r="327" spans="1:2" x14ac:dyDescent="0.25">
      <c r="A327" s="30">
        <v>641</v>
      </c>
      <c r="B327" s="36">
        <f t="shared" si="4"/>
        <v>428</v>
      </c>
    </row>
    <row r="328" spans="1:2" x14ac:dyDescent="0.25">
      <c r="A328" s="30">
        <v>642</v>
      </c>
      <c r="B328" s="36">
        <f t="shared" si="4"/>
        <v>428.01249999999999</v>
      </c>
    </row>
    <row r="329" spans="1:2" x14ac:dyDescent="0.25">
      <c r="A329" s="30">
        <v>643</v>
      </c>
      <c r="B329" s="36">
        <f t="shared" si="4"/>
        <v>428.02499999999998</v>
      </c>
    </row>
    <row r="330" spans="1:2" x14ac:dyDescent="0.25">
      <c r="A330" s="30">
        <v>644</v>
      </c>
      <c r="B330" s="36">
        <f t="shared" si="4"/>
        <v>428.03750000000002</v>
      </c>
    </row>
    <row r="331" spans="1:2" x14ac:dyDescent="0.25">
      <c r="A331" s="30">
        <v>645</v>
      </c>
      <c r="B331" s="36">
        <f t="shared" si="4"/>
        <v>428.05</v>
      </c>
    </row>
    <row r="332" spans="1:2" x14ac:dyDescent="0.25">
      <c r="A332" s="30">
        <v>646</v>
      </c>
      <c r="B332" s="36">
        <f t="shared" si="4"/>
        <v>428.0625</v>
      </c>
    </row>
    <row r="333" spans="1:2" x14ac:dyDescent="0.25">
      <c r="A333" s="30">
        <v>647</v>
      </c>
      <c r="B333" s="36">
        <f t="shared" si="4"/>
        <v>428.07499999999999</v>
      </c>
    </row>
    <row r="334" spans="1:2" x14ac:dyDescent="0.25">
      <c r="A334" s="30">
        <v>648</v>
      </c>
      <c r="B334" s="36">
        <f t="shared" si="4"/>
        <v>428.08749999999998</v>
      </c>
    </row>
    <row r="335" spans="1:2" x14ac:dyDescent="0.25">
      <c r="A335" s="30">
        <v>649</v>
      </c>
      <c r="B335" s="36">
        <f t="shared" si="4"/>
        <v>428.1</v>
      </c>
    </row>
    <row r="336" spans="1:2" x14ac:dyDescent="0.25">
      <c r="A336" s="30">
        <v>650</v>
      </c>
      <c r="B336" s="36">
        <f t="shared" si="4"/>
        <v>428.11250000000001</v>
      </c>
    </row>
    <row r="337" spans="1:2" x14ac:dyDescent="0.25">
      <c r="A337" s="30">
        <v>651</v>
      </c>
      <c r="B337" s="36">
        <f t="shared" si="4"/>
        <v>428.125</v>
      </c>
    </row>
    <row r="338" spans="1:2" x14ac:dyDescent="0.25">
      <c r="A338" s="30">
        <v>652</v>
      </c>
      <c r="B338" s="36">
        <f t="shared" si="4"/>
        <v>428.13749999999999</v>
      </c>
    </row>
    <row r="339" spans="1:2" x14ac:dyDescent="0.25">
      <c r="A339" s="30">
        <v>653</v>
      </c>
      <c r="B339" s="36">
        <f t="shared" si="4"/>
        <v>428.15</v>
      </c>
    </row>
    <row r="340" spans="1:2" x14ac:dyDescent="0.25">
      <c r="A340" s="30">
        <v>654</v>
      </c>
      <c r="B340" s="36">
        <f t="shared" si="4"/>
        <v>428.16250000000002</v>
      </c>
    </row>
    <row r="341" spans="1:2" x14ac:dyDescent="0.25">
      <c r="A341" s="30">
        <v>655</v>
      </c>
      <c r="B341" s="36">
        <f t="shared" si="4"/>
        <v>428.17500000000001</v>
      </c>
    </row>
    <row r="342" spans="1:2" x14ac:dyDescent="0.25">
      <c r="A342" s="30">
        <v>656</v>
      </c>
      <c r="B342" s="36">
        <f t="shared" si="4"/>
        <v>428.1875</v>
      </c>
    </row>
    <row r="343" spans="1:2" x14ac:dyDescent="0.25">
      <c r="A343" s="30">
        <v>657</v>
      </c>
      <c r="B343" s="36">
        <f t="shared" si="4"/>
        <v>428.2</v>
      </c>
    </row>
    <row r="344" spans="1:2" x14ac:dyDescent="0.25">
      <c r="A344" s="30">
        <v>658</v>
      </c>
      <c r="B344" s="36">
        <f t="shared" si="4"/>
        <v>428.21249999999998</v>
      </c>
    </row>
    <row r="345" spans="1:2" x14ac:dyDescent="0.25">
      <c r="A345" s="30">
        <v>659</v>
      </c>
      <c r="B345" s="36">
        <f t="shared" si="4"/>
        <v>428.22500000000002</v>
      </c>
    </row>
    <row r="346" spans="1:2" x14ac:dyDescent="0.25">
      <c r="A346" s="30">
        <v>660</v>
      </c>
      <c r="B346" s="36">
        <f t="shared" si="4"/>
        <v>428.23750000000001</v>
      </c>
    </row>
    <row r="347" spans="1:2" x14ac:dyDescent="0.25">
      <c r="A347" s="30">
        <v>661</v>
      </c>
      <c r="B347" s="36">
        <f t="shared" si="4"/>
        <v>428.25</v>
      </c>
    </row>
    <row r="348" spans="1:2" x14ac:dyDescent="0.25">
      <c r="A348" s="30">
        <v>662</v>
      </c>
      <c r="B348" s="36">
        <f t="shared" ref="B348:B411" si="5">420+(A348-1)*0.0125</f>
        <v>428.26249999999999</v>
      </c>
    </row>
    <row r="349" spans="1:2" x14ac:dyDescent="0.25">
      <c r="A349" s="30">
        <v>663</v>
      </c>
      <c r="B349" s="36">
        <f t="shared" si="5"/>
        <v>428.27499999999998</v>
      </c>
    </row>
    <row r="350" spans="1:2" x14ac:dyDescent="0.25">
      <c r="A350" s="30">
        <v>664</v>
      </c>
      <c r="B350" s="36">
        <f t="shared" si="5"/>
        <v>428.28750000000002</v>
      </c>
    </row>
    <row r="351" spans="1:2" x14ac:dyDescent="0.25">
      <c r="A351" s="30">
        <v>665</v>
      </c>
      <c r="B351" s="36">
        <f t="shared" si="5"/>
        <v>428.3</v>
      </c>
    </row>
    <row r="352" spans="1:2" x14ac:dyDescent="0.25">
      <c r="A352" s="30">
        <v>666</v>
      </c>
      <c r="B352" s="36">
        <f t="shared" si="5"/>
        <v>428.3125</v>
      </c>
    </row>
    <row r="353" spans="1:2" x14ac:dyDescent="0.25">
      <c r="A353" s="30">
        <v>667</v>
      </c>
      <c r="B353" s="36">
        <f t="shared" si="5"/>
        <v>428.32499999999999</v>
      </c>
    </row>
    <row r="354" spans="1:2" x14ac:dyDescent="0.25">
      <c r="A354" s="30">
        <v>668</v>
      </c>
      <c r="B354" s="36">
        <f t="shared" si="5"/>
        <v>428.33749999999998</v>
      </c>
    </row>
    <row r="355" spans="1:2" x14ac:dyDescent="0.25">
      <c r="A355" s="30">
        <v>669</v>
      </c>
      <c r="B355" s="36">
        <f t="shared" si="5"/>
        <v>428.35</v>
      </c>
    </row>
    <row r="356" spans="1:2" x14ac:dyDescent="0.25">
      <c r="A356" s="30">
        <v>670</v>
      </c>
      <c r="B356" s="36">
        <f t="shared" si="5"/>
        <v>428.36250000000001</v>
      </c>
    </row>
    <row r="357" spans="1:2" x14ac:dyDescent="0.25">
      <c r="A357" s="30">
        <v>671</v>
      </c>
      <c r="B357" s="36">
        <f t="shared" si="5"/>
        <v>428.375</v>
      </c>
    </row>
    <row r="358" spans="1:2" x14ac:dyDescent="0.25">
      <c r="A358" s="30">
        <v>672</v>
      </c>
      <c r="B358" s="36">
        <f t="shared" si="5"/>
        <v>428.38749999999999</v>
      </c>
    </row>
    <row r="359" spans="1:2" x14ac:dyDescent="0.25">
      <c r="A359" s="30">
        <v>673</v>
      </c>
      <c r="B359" s="36">
        <f t="shared" si="5"/>
        <v>428.4</v>
      </c>
    </row>
    <row r="360" spans="1:2" x14ac:dyDescent="0.25">
      <c r="A360" s="30">
        <v>674</v>
      </c>
      <c r="B360" s="36">
        <f t="shared" si="5"/>
        <v>428.41250000000002</v>
      </c>
    </row>
    <row r="361" spans="1:2" x14ac:dyDescent="0.25">
      <c r="A361" s="30">
        <v>675</v>
      </c>
      <c r="B361" s="36">
        <f t="shared" si="5"/>
        <v>428.42500000000001</v>
      </c>
    </row>
    <row r="362" spans="1:2" x14ac:dyDescent="0.25">
      <c r="A362" s="30">
        <v>676</v>
      </c>
      <c r="B362" s="36">
        <f t="shared" si="5"/>
        <v>428.4375</v>
      </c>
    </row>
    <row r="363" spans="1:2" x14ac:dyDescent="0.25">
      <c r="A363" s="30">
        <v>677</v>
      </c>
      <c r="B363" s="36">
        <f t="shared" si="5"/>
        <v>428.45</v>
      </c>
    </row>
    <row r="364" spans="1:2" x14ac:dyDescent="0.25">
      <c r="A364" s="30">
        <v>678</v>
      </c>
      <c r="B364" s="36">
        <f t="shared" si="5"/>
        <v>428.46249999999998</v>
      </c>
    </row>
    <row r="365" spans="1:2" x14ac:dyDescent="0.25">
      <c r="A365" s="30">
        <v>679</v>
      </c>
      <c r="B365" s="36">
        <f t="shared" si="5"/>
        <v>428.47500000000002</v>
      </c>
    </row>
    <row r="366" spans="1:2" x14ac:dyDescent="0.25">
      <c r="A366" s="30">
        <v>680</v>
      </c>
      <c r="B366" s="36">
        <f t="shared" si="5"/>
        <v>428.48750000000001</v>
      </c>
    </row>
    <row r="367" spans="1:2" x14ac:dyDescent="0.25">
      <c r="A367" s="30">
        <v>681</v>
      </c>
      <c r="B367" s="36">
        <f t="shared" si="5"/>
        <v>428.5</v>
      </c>
    </row>
    <row r="368" spans="1:2" x14ac:dyDescent="0.25">
      <c r="A368" s="30">
        <v>682</v>
      </c>
      <c r="B368" s="36">
        <f t="shared" si="5"/>
        <v>428.51249999999999</v>
      </c>
    </row>
    <row r="369" spans="1:2" x14ac:dyDescent="0.25">
      <c r="A369" s="30">
        <v>683</v>
      </c>
      <c r="B369" s="36">
        <f t="shared" si="5"/>
        <v>428.52499999999998</v>
      </c>
    </row>
    <row r="370" spans="1:2" x14ac:dyDescent="0.25">
      <c r="A370" s="30">
        <v>684</v>
      </c>
      <c r="B370" s="36">
        <f t="shared" si="5"/>
        <v>428.53750000000002</v>
      </c>
    </row>
    <row r="371" spans="1:2" x14ac:dyDescent="0.25">
      <c r="A371" s="30">
        <v>685</v>
      </c>
      <c r="B371" s="36">
        <f t="shared" si="5"/>
        <v>428.55</v>
      </c>
    </row>
    <row r="372" spans="1:2" x14ac:dyDescent="0.25">
      <c r="A372" s="30">
        <v>686</v>
      </c>
      <c r="B372" s="36">
        <f t="shared" si="5"/>
        <v>428.5625</v>
      </c>
    </row>
    <row r="373" spans="1:2" x14ac:dyDescent="0.25">
      <c r="A373" s="30">
        <v>687</v>
      </c>
      <c r="B373" s="36">
        <f t="shared" si="5"/>
        <v>428.57499999999999</v>
      </c>
    </row>
    <row r="374" spans="1:2" x14ac:dyDescent="0.25">
      <c r="A374" s="30">
        <v>688</v>
      </c>
      <c r="B374" s="36">
        <f t="shared" si="5"/>
        <v>428.58749999999998</v>
      </c>
    </row>
    <row r="375" spans="1:2" x14ac:dyDescent="0.25">
      <c r="A375" s="30">
        <v>689</v>
      </c>
      <c r="B375" s="36">
        <f t="shared" si="5"/>
        <v>428.6</v>
      </c>
    </row>
    <row r="376" spans="1:2" x14ac:dyDescent="0.25">
      <c r="A376" s="30">
        <v>690</v>
      </c>
      <c r="B376" s="36">
        <f t="shared" si="5"/>
        <v>428.61250000000001</v>
      </c>
    </row>
    <row r="377" spans="1:2" x14ac:dyDescent="0.25">
      <c r="A377" s="30">
        <v>691</v>
      </c>
      <c r="B377" s="36">
        <f t="shared" si="5"/>
        <v>428.625</v>
      </c>
    </row>
    <row r="378" spans="1:2" x14ac:dyDescent="0.25">
      <c r="A378" s="30">
        <v>692</v>
      </c>
      <c r="B378" s="36">
        <f t="shared" si="5"/>
        <v>428.63749999999999</v>
      </c>
    </row>
    <row r="379" spans="1:2" x14ac:dyDescent="0.25">
      <c r="A379" s="30">
        <v>693</v>
      </c>
      <c r="B379" s="36">
        <f t="shared" si="5"/>
        <v>428.65</v>
      </c>
    </row>
    <row r="380" spans="1:2" x14ac:dyDescent="0.25">
      <c r="A380" s="30">
        <v>694</v>
      </c>
      <c r="B380" s="36">
        <f t="shared" si="5"/>
        <v>428.66250000000002</v>
      </c>
    </row>
    <row r="381" spans="1:2" x14ac:dyDescent="0.25">
      <c r="A381" s="30">
        <v>695</v>
      </c>
      <c r="B381" s="36">
        <f t="shared" si="5"/>
        <v>428.67500000000001</v>
      </c>
    </row>
    <row r="382" spans="1:2" x14ac:dyDescent="0.25">
      <c r="A382" s="30">
        <v>696</v>
      </c>
      <c r="B382" s="36">
        <f t="shared" si="5"/>
        <v>428.6875</v>
      </c>
    </row>
    <row r="383" spans="1:2" x14ac:dyDescent="0.25">
      <c r="A383" s="30">
        <v>697</v>
      </c>
      <c r="B383" s="36">
        <f t="shared" si="5"/>
        <v>428.7</v>
      </c>
    </row>
    <row r="384" spans="1:2" x14ac:dyDescent="0.25">
      <c r="A384" s="30">
        <v>698</v>
      </c>
      <c r="B384" s="36">
        <f t="shared" si="5"/>
        <v>428.71249999999998</v>
      </c>
    </row>
    <row r="385" spans="1:2" x14ac:dyDescent="0.25">
      <c r="A385" s="30">
        <v>699</v>
      </c>
      <c r="B385" s="36">
        <f t="shared" si="5"/>
        <v>428.72500000000002</v>
      </c>
    </row>
    <row r="386" spans="1:2" x14ac:dyDescent="0.25">
      <c r="A386" s="30">
        <v>700</v>
      </c>
      <c r="B386" s="36">
        <f t="shared" si="5"/>
        <v>428.73750000000001</v>
      </c>
    </row>
    <row r="387" spans="1:2" x14ac:dyDescent="0.25">
      <c r="A387" s="30">
        <v>701</v>
      </c>
      <c r="B387" s="36">
        <f t="shared" si="5"/>
        <v>428.75</v>
      </c>
    </row>
    <row r="388" spans="1:2" x14ac:dyDescent="0.25">
      <c r="A388" s="30">
        <v>702</v>
      </c>
      <c r="B388" s="36">
        <f t="shared" si="5"/>
        <v>428.76249999999999</v>
      </c>
    </row>
    <row r="389" spans="1:2" x14ac:dyDescent="0.25">
      <c r="A389" s="30">
        <v>703</v>
      </c>
      <c r="B389" s="36">
        <f t="shared" si="5"/>
        <v>428.77499999999998</v>
      </c>
    </row>
    <row r="390" spans="1:2" x14ac:dyDescent="0.25">
      <c r="A390" s="30">
        <v>704</v>
      </c>
      <c r="B390" s="36">
        <f t="shared" si="5"/>
        <v>428.78750000000002</v>
      </c>
    </row>
    <row r="391" spans="1:2" x14ac:dyDescent="0.25">
      <c r="A391" s="30">
        <v>705</v>
      </c>
      <c r="B391" s="36">
        <f t="shared" si="5"/>
        <v>428.8</v>
      </c>
    </row>
    <row r="392" spans="1:2" x14ac:dyDescent="0.25">
      <c r="A392" s="30">
        <v>706</v>
      </c>
      <c r="B392" s="36">
        <f t="shared" si="5"/>
        <v>428.8125</v>
      </c>
    </row>
    <row r="393" spans="1:2" x14ac:dyDescent="0.25">
      <c r="A393" s="30">
        <v>707</v>
      </c>
      <c r="B393" s="36">
        <f t="shared" si="5"/>
        <v>428.82499999999999</v>
      </c>
    </row>
    <row r="394" spans="1:2" x14ac:dyDescent="0.25">
      <c r="A394" s="30">
        <v>708</v>
      </c>
      <c r="B394" s="36">
        <f t="shared" si="5"/>
        <v>428.83749999999998</v>
      </c>
    </row>
    <row r="395" spans="1:2" x14ac:dyDescent="0.25">
      <c r="A395" s="30">
        <v>709</v>
      </c>
      <c r="B395" s="36">
        <f t="shared" si="5"/>
        <v>428.85</v>
      </c>
    </row>
    <row r="396" spans="1:2" x14ac:dyDescent="0.25">
      <c r="A396" s="30">
        <v>710</v>
      </c>
      <c r="B396" s="36">
        <f t="shared" si="5"/>
        <v>428.86250000000001</v>
      </c>
    </row>
    <row r="397" spans="1:2" x14ac:dyDescent="0.25">
      <c r="A397" s="30">
        <v>711</v>
      </c>
      <c r="B397" s="36">
        <f t="shared" si="5"/>
        <v>428.875</v>
      </c>
    </row>
    <row r="398" spans="1:2" x14ac:dyDescent="0.25">
      <c r="A398" s="30">
        <v>712</v>
      </c>
      <c r="B398" s="36">
        <f t="shared" si="5"/>
        <v>428.88749999999999</v>
      </c>
    </row>
    <row r="399" spans="1:2" x14ac:dyDescent="0.25">
      <c r="A399" s="30">
        <v>713</v>
      </c>
      <c r="B399" s="36">
        <f t="shared" si="5"/>
        <v>428.9</v>
      </c>
    </row>
    <row r="400" spans="1:2" x14ac:dyDescent="0.25">
      <c r="A400" s="30">
        <v>714</v>
      </c>
      <c r="B400" s="36">
        <f t="shared" si="5"/>
        <v>428.91250000000002</v>
      </c>
    </row>
    <row r="401" spans="1:2" x14ac:dyDescent="0.25">
      <c r="A401" s="30">
        <v>715</v>
      </c>
      <c r="B401" s="36">
        <f t="shared" si="5"/>
        <v>428.92500000000001</v>
      </c>
    </row>
    <row r="402" spans="1:2" x14ac:dyDescent="0.25">
      <c r="A402" s="30">
        <v>716</v>
      </c>
      <c r="B402" s="36">
        <f t="shared" si="5"/>
        <v>428.9375</v>
      </c>
    </row>
    <row r="403" spans="1:2" x14ac:dyDescent="0.25">
      <c r="A403" s="30">
        <v>717</v>
      </c>
      <c r="B403" s="36">
        <f t="shared" si="5"/>
        <v>428.95</v>
      </c>
    </row>
    <row r="404" spans="1:2" x14ac:dyDescent="0.25">
      <c r="A404" s="30">
        <v>718</v>
      </c>
      <c r="B404" s="36">
        <f t="shared" si="5"/>
        <v>428.96249999999998</v>
      </c>
    </row>
    <row r="405" spans="1:2" x14ac:dyDescent="0.25">
      <c r="A405" s="30">
        <v>719</v>
      </c>
      <c r="B405" s="36">
        <f t="shared" si="5"/>
        <v>428.97500000000002</v>
      </c>
    </row>
    <row r="406" spans="1:2" x14ac:dyDescent="0.25">
      <c r="A406" s="30">
        <v>720</v>
      </c>
      <c r="B406" s="36">
        <f t="shared" si="5"/>
        <v>428.98750000000001</v>
      </c>
    </row>
    <row r="407" spans="1:2" x14ac:dyDescent="0.25">
      <c r="A407" s="30">
        <v>721</v>
      </c>
      <c r="B407" s="36">
        <f t="shared" si="5"/>
        <v>429</v>
      </c>
    </row>
    <row r="408" spans="1:2" x14ac:dyDescent="0.25">
      <c r="A408" s="30">
        <v>722</v>
      </c>
      <c r="B408" s="36">
        <f t="shared" si="5"/>
        <v>429.01249999999999</v>
      </c>
    </row>
    <row r="409" spans="1:2" x14ac:dyDescent="0.25">
      <c r="A409" s="30">
        <v>723</v>
      </c>
      <c r="B409" s="36">
        <f t="shared" si="5"/>
        <v>429.02499999999998</v>
      </c>
    </row>
    <row r="410" spans="1:2" x14ac:dyDescent="0.25">
      <c r="A410" s="30">
        <v>724</v>
      </c>
      <c r="B410" s="36">
        <f t="shared" si="5"/>
        <v>429.03750000000002</v>
      </c>
    </row>
    <row r="411" spans="1:2" x14ac:dyDescent="0.25">
      <c r="A411" s="30">
        <v>725</v>
      </c>
      <c r="B411" s="36">
        <f t="shared" si="5"/>
        <v>429.05</v>
      </c>
    </row>
    <row r="412" spans="1:2" x14ac:dyDescent="0.25">
      <c r="A412" s="30">
        <v>726</v>
      </c>
      <c r="B412" s="36">
        <f t="shared" ref="B412:B475" si="6">420+(A412-1)*0.0125</f>
        <v>429.0625</v>
      </c>
    </row>
    <row r="413" spans="1:2" x14ac:dyDescent="0.25">
      <c r="A413" s="30">
        <v>727</v>
      </c>
      <c r="B413" s="36">
        <f t="shared" si="6"/>
        <v>429.07499999999999</v>
      </c>
    </row>
    <row r="414" spans="1:2" x14ac:dyDescent="0.25">
      <c r="A414" s="30">
        <v>728</v>
      </c>
      <c r="B414" s="36">
        <f t="shared" si="6"/>
        <v>429.08749999999998</v>
      </c>
    </row>
    <row r="415" spans="1:2" x14ac:dyDescent="0.25">
      <c r="A415" s="30">
        <v>729</v>
      </c>
      <c r="B415" s="36">
        <f t="shared" si="6"/>
        <v>429.1</v>
      </c>
    </row>
    <row r="416" spans="1:2" x14ac:dyDescent="0.25">
      <c r="A416" s="30">
        <v>730</v>
      </c>
      <c r="B416" s="36">
        <f t="shared" si="6"/>
        <v>429.11250000000001</v>
      </c>
    </row>
    <row r="417" spans="1:2" x14ac:dyDescent="0.25">
      <c r="A417" s="30">
        <v>731</v>
      </c>
      <c r="B417" s="36">
        <f t="shared" si="6"/>
        <v>429.125</v>
      </c>
    </row>
    <row r="418" spans="1:2" x14ac:dyDescent="0.25">
      <c r="A418" s="30">
        <v>732</v>
      </c>
      <c r="B418" s="36">
        <f t="shared" si="6"/>
        <v>429.13749999999999</v>
      </c>
    </row>
    <row r="419" spans="1:2" x14ac:dyDescent="0.25">
      <c r="A419" s="30">
        <v>733</v>
      </c>
      <c r="B419" s="36">
        <f t="shared" si="6"/>
        <v>429.15</v>
      </c>
    </row>
    <row r="420" spans="1:2" x14ac:dyDescent="0.25">
      <c r="A420" s="30">
        <v>734</v>
      </c>
      <c r="B420" s="36">
        <f t="shared" si="6"/>
        <v>429.16250000000002</v>
      </c>
    </row>
    <row r="421" spans="1:2" x14ac:dyDescent="0.25">
      <c r="A421" s="30">
        <v>735</v>
      </c>
      <c r="B421" s="36">
        <f t="shared" si="6"/>
        <v>429.17500000000001</v>
      </c>
    </row>
    <row r="422" spans="1:2" x14ac:dyDescent="0.25">
      <c r="A422" s="30">
        <v>736</v>
      </c>
      <c r="B422" s="36">
        <f t="shared" si="6"/>
        <v>429.1875</v>
      </c>
    </row>
    <row r="423" spans="1:2" x14ac:dyDescent="0.25">
      <c r="A423" s="30">
        <v>737</v>
      </c>
      <c r="B423" s="36">
        <f t="shared" si="6"/>
        <v>429.2</v>
      </c>
    </row>
    <row r="424" spans="1:2" x14ac:dyDescent="0.25">
      <c r="A424" s="30">
        <v>738</v>
      </c>
      <c r="B424" s="36">
        <f t="shared" si="6"/>
        <v>429.21249999999998</v>
      </c>
    </row>
    <row r="425" spans="1:2" x14ac:dyDescent="0.25">
      <c r="A425" s="30">
        <v>739</v>
      </c>
      <c r="B425" s="36">
        <f t="shared" si="6"/>
        <v>429.22500000000002</v>
      </c>
    </row>
    <row r="426" spans="1:2" x14ac:dyDescent="0.25">
      <c r="A426" s="30">
        <v>740</v>
      </c>
      <c r="B426" s="36">
        <f t="shared" si="6"/>
        <v>429.23750000000001</v>
      </c>
    </row>
    <row r="427" spans="1:2" x14ac:dyDescent="0.25">
      <c r="A427" s="30">
        <v>741</v>
      </c>
      <c r="B427" s="36">
        <f t="shared" si="6"/>
        <v>429.25</v>
      </c>
    </row>
    <row r="428" spans="1:2" x14ac:dyDescent="0.25">
      <c r="A428" s="30">
        <v>742</v>
      </c>
      <c r="B428" s="36">
        <f t="shared" si="6"/>
        <v>429.26249999999999</v>
      </c>
    </row>
    <row r="429" spans="1:2" x14ac:dyDescent="0.25">
      <c r="A429" s="30">
        <v>743</v>
      </c>
      <c r="B429" s="36">
        <f t="shared" si="6"/>
        <v>429.27499999999998</v>
      </c>
    </row>
    <row r="430" spans="1:2" x14ac:dyDescent="0.25">
      <c r="A430" s="30">
        <v>744</v>
      </c>
      <c r="B430" s="36">
        <f t="shared" si="6"/>
        <v>429.28750000000002</v>
      </c>
    </row>
    <row r="431" spans="1:2" x14ac:dyDescent="0.25">
      <c r="A431" s="30">
        <v>745</v>
      </c>
      <c r="B431" s="36">
        <f t="shared" si="6"/>
        <v>429.3</v>
      </c>
    </row>
    <row r="432" spans="1:2" x14ac:dyDescent="0.25">
      <c r="A432" s="30">
        <v>746</v>
      </c>
      <c r="B432" s="36">
        <f t="shared" si="6"/>
        <v>429.3125</v>
      </c>
    </row>
    <row r="433" spans="1:2" x14ac:dyDescent="0.25">
      <c r="A433" s="30">
        <v>747</v>
      </c>
      <c r="B433" s="36">
        <f t="shared" si="6"/>
        <v>429.32499999999999</v>
      </c>
    </row>
    <row r="434" spans="1:2" x14ac:dyDescent="0.25">
      <c r="A434" s="30">
        <v>748</v>
      </c>
      <c r="B434" s="36">
        <f t="shared" si="6"/>
        <v>429.33749999999998</v>
      </c>
    </row>
    <row r="435" spans="1:2" x14ac:dyDescent="0.25">
      <c r="A435" s="30">
        <v>749</v>
      </c>
      <c r="B435" s="36">
        <f t="shared" si="6"/>
        <v>429.35</v>
      </c>
    </row>
    <row r="436" spans="1:2" x14ac:dyDescent="0.25">
      <c r="A436" s="30">
        <v>750</v>
      </c>
      <c r="B436" s="36">
        <f t="shared" si="6"/>
        <v>429.36250000000001</v>
      </c>
    </row>
    <row r="437" spans="1:2" x14ac:dyDescent="0.25">
      <c r="A437" s="30">
        <v>751</v>
      </c>
      <c r="B437" s="36">
        <f t="shared" si="6"/>
        <v>429.375</v>
      </c>
    </row>
    <row r="438" spans="1:2" x14ac:dyDescent="0.25">
      <c r="A438" s="30">
        <v>752</v>
      </c>
      <c r="B438" s="36">
        <f t="shared" si="6"/>
        <v>429.38749999999999</v>
      </c>
    </row>
    <row r="439" spans="1:2" x14ac:dyDescent="0.25">
      <c r="A439" s="30">
        <v>753</v>
      </c>
      <c r="B439" s="36">
        <f t="shared" si="6"/>
        <v>429.4</v>
      </c>
    </row>
    <row r="440" spans="1:2" x14ac:dyDescent="0.25">
      <c r="A440" s="30">
        <v>754</v>
      </c>
      <c r="B440" s="36">
        <f t="shared" si="6"/>
        <v>429.41250000000002</v>
      </c>
    </row>
    <row r="441" spans="1:2" x14ac:dyDescent="0.25">
      <c r="A441" s="30">
        <v>755</v>
      </c>
      <c r="B441" s="36">
        <f t="shared" si="6"/>
        <v>429.42500000000001</v>
      </c>
    </row>
    <row r="442" spans="1:2" x14ac:dyDescent="0.25">
      <c r="A442" s="30">
        <v>756</v>
      </c>
      <c r="B442" s="36">
        <f t="shared" si="6"/>
        <v>429.4375</v>
      </c>
    </row>
    <row r="443" spans="1:2" x14ac:dyDescent="0.25">
      <c r="A443" s="30">
        <v>757</v>
      </c>
      <c r="B443" s="36">
        <f t="shared" si="6"/>
        <v>429.45</v>
      </c>
    </row>
    <row r="444" spans="1:2" x14ac:dyDescent="0.25">
      <c r="A444" s="30">
        <v>758</v>
      </c>
      <c r="B444" s="36">
        <f t="shared" si="6"/>
        <v>429.46249999999998</v>
      </c>
    </row>
    <row r="445" spans="1:2" x14ac:dyDescent="0.25">
      <c r="A445" s="30">
        <v>759</v>
      </c>
      <c r="B445" s="36">
        <f t="shared" si="6"/>
        <v>429.47500000000002</v>
      </c>
    </row>
    <row r="446" spans="1:2" x14ac:dyDescent="0.25">
      <c r="A446" s="30">
        <v>760</v>
      </c>
      <c r="B446" s="36">
        <f t="shared" si="6"/>
        <v>429.48750000000001</v>
      </c>
    </row>
    <row r="447" spans="1:2" x14ac:dyDescent="0.25">
      <c r="A447" s="30">
        <v>761</v>
      </c>
      <c r="B447" s="36">
        <f t="shared" si="6"/>
        <v>429.5</v>
      </c>
    </row>
    <row r="448" spans="1:2" x14ac:dyDescent="0.25">
      <c r="A448" s="30">
        <v>762</v>
      </c>
      <c r="B448" s="36">
        <f t="shared" si="6"/>
        <v>429.51249999999999</v>
      </c>
    </row>
    <row r="449" spans="1:2" x14ac:dyDescent="0.25">
      <c r="A449" s="30">
        <v>763</v>
      </c>
      <c r="B449" s="36">
        <f t="shared" si="6"/>
        <v>429.52499999999998</v>
      </c>
    </row>
    <row r="450" spans="1:2" x14ac:dyDescent="0.25">
      <c r="A450" s="30">
        <v>764</v>
      </c>
      <c r="B450" s="36">
        <f t="shared" si="6"/>
        <v>429.53750000000002</v>
      </c>
    </row>
    <row r="451" spans="1:2" x14ac:dyDescent="0.25">
      <c r="A451" s="30">
        <v>765</v>
      </c>
      <c r="B451" s="36">
        <f t="shared" si="6"/>
        <v>429.55</v>
      </c>
    </row>
    <row r="452" spans="1:2" x14ac:dyDescent="0.25">
      <c r="A452" s="30">
        <v>766</v>
      </c>
      <c r="B452" s="36">
        <f t="shared" si="6"/>
        <v>429.5625</v>
      </c>
    </row>
    <row r="453" spans="1:2" x14ac:dyDescent="0.25">
      <c r="A453" s="30">
        <v>767</v>
      </c>
      <c r="B453" s="36">
        <f t="shared" si="6"/>
        <v>429.57499999999999</v>
      </c>
    </row>
    <row r="454" spans="1:2" x14ac:dyDescent="0.25">
      <c r="A454" s="30">
        <v>768</v>
      </c>
      <c r="B454" s="36">
        <f t="shared" si="6"/>
        <v>429.58749999999998</v>
      </c>
    </row>
    <row r="455" spans="1:2" x14ac:dyDescent="0.25">
      <c r="A455" s="30">
        <v>769</v>
      </c>
      <c r="B455" s="36">
        <f t="shared" si="6"/>
        <v>429.6</v>
      </c>
    </row>
    <row r="456" spans="1:2" x14ac:dyDescent="0.25">
      <c r="A456" s="30">
        <v>770</v>
      </c>
      <c r="B456" s="36">
        <f t="shared" si="6"/>
        <v>429.61250000000001</v>
      </c>
    </row>
    <row r="457" spans="1:2" x14ac:dyDescent="0.25">
      <c r="A457" s="30">
        <v>771</v>
      </c>
      <c r="B457" s="36">
        <f t="shared" si="6"/>
        <v>429.625</v>
      </c>
    </row>
    <row r="458" spans="1:2" x14ac:dyDescent="0.25">
      <c r="A458" s="30">
        <v>772</v>
      </c>
      <c r="B458" s="36">
        <f t="shared" si="6"/>
        <v>429.63749999999999</v>
      </c>
    </row>
    <row r="459" spans="1:2" x14ac:dyDescent="0.25">
      <c r="A459" s="30">
        <v>773</v>
      </c>
      <c r="B459" s="36">
        <f t="shared" si="6"/>
        <v>429.65</v>
      </c>
    </row>
    <row r="460" spans="1:2" x14ac:dyDescent="0.25">
      <c r="A460" s="30">
        <v>774</v>
      </c>
      <c r="B460" s="36">
        <f t="shared" si="6"/>
        <v>429.66250000000002</v>
      </c>
    </row>
    <row r="461" spans="1:2" x14ac:dyDescent="0.25">
      <c r="A461" s="30">
        <v>775</v>
      </c>
      <c r="B461" s="36">
        <f t="shared" si="6"/>
        <v>429.67500000000001</v>
      </c>
    </row>
    <row r="462" spans="1:2" x14ac:dyDescent="0.25">
      <c r="A462" s="30">
        <v>776</v>
      </c>
      <c r="B462" s="36">
        <f t="shared" si="6"/>
        <v>429.6875</v>
      </c>
    </row>
    <row r="463" spans="1:2" x14ac:dyDescent="0.25">
      <c r="A463" s="30">
        <v>777</v>
      </c>
      <c r="B463" s="36">
        <f t="shared" si="6"/>
        <v>429.7</v>
      </c>
    </row>
    <row r="464" spans="1:2" x14ac:dyDescent="0.25">
      <c r="A464" s="30">
        <v>778</v>
      </c>
      <c r="B464" s="36">
        <f t="shared" si="6"/>
        <v>429.71249999999998</v>
      </c>
    </row>
    <row r="465" spans="1:2" x14ac:dyDescent="0.25">
      <c r="A465" s="30">
        <v>779</v>
      </c>
      <c r="B465" s="36">
        <f t="shared" si="6"/>
        <v>429.72500000000002</v>
      </c>
    </row>
    <row r="466" spans="1:2" x14ac:dyDescent="0.25">
      <c r="A466" s="30">
        <v>780</v>
      </c>
      <c r="B466" s="36">
        <f t="shared" si="6"/>
        <v>429.73750000000001</v>
      </c>
    </row>
    <row r="467" spans="1:2" x14ac:dyDescent="0.25">
      <c r="A467" s="30">
        <v>781</v>
      </c>
      <c r="B467" s="36">
        <f t="shared" si="6"/>
        <v>429.75</v>
      </c>
    </row>
    <row r="468" spans="1:2" x14ac:dyDescent="0.25">
      <c r="A468" s="30">
        <v>782</v>
      </c>
      <c r="B468" s="36">
        <f t="shared" si="6"/>
        <v>429.76249999999999</v>
      </c>
    </row>
    <row r="469" spans="1:2" x14ac:dyDescent="0.25">
      <c r="A469" s="30">
        <v>783</v>
      </c>
      <c r="B469" s="36">
        <f t="shared" si="6"/>
        <v>429.77499999999998</v>
      </c>
    </row>
    <row r="470" spans="1:2" x14ac:dyDescent="0.25">
      <c r="A470" s="30">
        <v>784</v>
      </c>
      <c r="B470" s="36">
        <f t="shared" si="6"/>
        <v>429.78750000000002</v>
      </c>
    </row>
    <row r="471" spans="1:2" x14ac:dyDescent="0.25">
      <c r="A471" s="30">
        <v>785</v>
      </c>
      <c r="B471" s="36">
        <f t="shared" si="6"/>
        <v>429.8</v>
      </c>
    </row>
    <row r="472" spans="1:2" x14ac:dyDescent="0.25">
      <c r="A472" s="30">
        <v>786</v>
      </c>
      <c r="B472" s="36">
        <f t="shared" si="6"/>
        <v>429.8125</v>
      </c>
    </row>
    <row r="473" spans="1:2" x14ac:dyDescent="0.25">
      <c r="A473" s="30">
        <v>787</v>
      </c>
      <c r="B473" s="36">
        <f t="shared" si="6"/>
        <v>429.82499999999999</v>
      </c>
    </row>
    <row r="474" spans="1:2" x14ac:dyDescent="0.25">
      <c r="A474" s="30">
        <v>788</v>
      </c>
      <c r="B474" s="36">
        <f t="shared" si="6"/>
        <v>429.83749999999998</v>
      </c>
    </row>
    <row r="475" spans="1:2" x14ac:dyDescent="0.25">
      <c r="A475" s="30">
        <v>789</v>
      </c>
      <c r="B475" s="36">
        <f t="shared" si="6"/>
        <v>429.85</v>
      </c>
    </row>
    <row r="476" spans="1:2" x14ac:dyDescent="0.25">
      <c r="A476" s="30">
        <v>790</v>
      </c>
      <c r="B476" s="36">
        <f t="shared" ref="B476:B486" si="7">420+(A476-1)*0.0125</f>
        <v>429.86250000000001</v>
      </c>
    </row>
    <row r="477" spans="1:2" x14ac:dyDescent="0.25">
      <c r="A477" s="30">
        <v>791</v>
      </c>
      <c r="B477" s="36">
        <f t="shared" si="7"/>
        <v>429.875</v>
      </c>
    </row>
    <row r="478" spans="1:2" x14ac:dyDescent="0.25">
      <c r="A478" s="30">
        <v>792</v>
      </c>
      <c r="B478" s="36">
        <f t="shared" si="7"/>
        <v>429.88749999999999</v>
      </c>
    </row>
    <row r="479" spans="1:2" x14ac:dyDescent="0.25">
      <c r="A479" s="30">
        <v>793</v>
      </c>
      <c r="B479" s="36">
        <f t="shared" si="7"/>
        <v>429.9</v>
      </c>
    </row>
    <row r="480" spans="1:2" x14ac:dyDescent="0.25">
      <c r="A480" s="30">
        <v>794</v>
      </c>
      <c r="B480" s="36">
        <f t="shared" si="7"/>
        <v>429.91250000000002</v>
      </c>
    </row>
    <row r="481" spans="1:2" x14ac:dyDescent="0.25">
      <c r="A481" s="30">
        <v>795</v>
      </c>
      <c r="B481" s="36">
        <f t="shared" si="7"/>
        <v>429.92500000000001</v>
      </c>
    </row>
    <row r="482" spans="1:2" x14ac:dyDescent="0.25">
      <c r="A482" s="30">
        <v>796</v>
      </c>
      <c r="B482" s="36">
        <f t="shared" si="7"/>
        <v>429.9375</v>
      </c>
    </row>
    <row r="483" spans="1:2" x14ac:dyDescent="0.25">
      <c r="A483" s="30">
        <v>797</v>
      </c>
      <c r="B483" s="36">
        <f t="shared" si="7"/>
        <v>429.95</v>
      </c>
    </row>
    <row r="484" spans="1:2" x14ac:dyDescent="0.25">
      <c r="A484" s="30">
        <v>798</v>
      </c>
      <c r="B484" s="36">
        <f t="shared" si="7"/>
        <v>429.96249999999998</v>
      </c>
    </row>
    <row r="485" spans="1:2" x14ac:dyDescent="0.25">
      <c r="A485" s="30">
        <v>799</v>
      </c>
      <c r="B485" s="36">
        <f t="shared" si="7"/>
        <v>429.97500000000002</v>
      </c>
    </row>
    <row r="486" spans="1:2" x14ac:dyDescent="0.25">
      <c r="A486" s="30">
        <v>800</v>
      </c>
      <c r="B486" s="36">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1185</v>
      </c>
      <c r="E1" s="16"/>
    </row>
    <row r="2" spans="1:5" ht="30.75" customHeight="1" x14ac:dyDescent="0.25">
      <c r="A2" s="456" t="s">
        <v>43</v>
      </c>
      <c r="B2" s="456"/>
      <c r="C2" s="456"/>
      <c r="D2" s="456"/>
      <c r="E2" s="16"/>
    </row>
    <row r="3" spans="1:5" ht="15.75" x14ac:dyDescent="0.25">
      <c r="A3" s="8"/>
      <c r="B3" s="463" t="s">
        <v>42</v>
      </c>
      <c r="C3" s="208" t="s">
        <v>199</v>
      </c>
      <c r="D3" s="8"/>
      <c r="E3" s="16"/>
    </row>
    <row r="4" spans="1:5" ht="17.25" customHeight="1" x14ac:dyDescent="0.25">
      <c r="A4" s="207"/>
      <c r="B4" s="464"/>
      <c r="C4" s="208" t="s">
        <v>1186</v>
      </c>
      <c r="D4" s="207"/>
      <c r="E4" s="16"/>
    </row>
    <row r="5" spans="1:5" ht="21.75" customHeight="1" x14ac:dyDescent="0.25">
      <c r="A5" s="16"/>
      <c r="B5" s="466" t="s">
        <v>1187</v>
      </c>
      <c r="C5" s="466"/>
      <c r="D5" s="466"/>
      <c r="E5" s="205"/>
    </row>
    <row r="6" spans="1:5" ht="15.75" x14ac:dyDescent="0.25">
      <c r="A6" s="11" t="s">
        <v>167</v>
      </c>
      <c r="B6" s="11" t="s">
        <v>168</v>
      </c>
      <c r="C6" s="11" t="s">
        <v>1149</v>
      </c>
      <c r="D6" s="11" t="s">
        <v>170</v>
      </c>
      <c r="E6" s="206"/>
    </row>
    <row r="7" spans="1:5" ht="63" x14ac:dyDescent="0.25">
      <c r="A7" s="12" t="s">
        <v>171</v>
      </c>
      <c r="B7" s="370" t="s">
        <v>184</v>
      </c>
      <c r="C7" s="12" t="s">
        <v>430</v>
      </c>
      <c r="D7" s="236" t="s">
        <v>1188</v>
      </c>
      <c r="E7" s="16"/>
    </row>
    <row r="8" spans="1:5" ht="47.25" x14ac:dyDescent="0.25">
      <c r="A8" s="12" t="s">
        <v>172</v>
      </c>
      <c r="B8" s="370" t="s">
        <v>5</v>
      </c>
      <c r="C8" s="12" t="s">
        <v>431</v>
      </c>
      <c r="D8" s="236" t="s">
        <v>1189</v>
      </c>
      <c r="E8" s="16"/>
    </row>
    <row r="9" spans="1:5" ht="31.5" x14ac:dyDescent="0.25">
      <c r="A9" s="12" t="s">
        <v>173</v>
      </c>
      <c r="B9" s="370" t="s">
        <v>6</v>
      </c>
      <c r="C9" s="12" t="s">
        <v>1184</v>
      </c>
      <c r="D9" s="236" t="s">
        <v>1190</v>
      </c>
      <c r="E9" s="16"/>
    </row>
    <row r="10" spans="1:5" ht="94.5" x14ac:dyDescent="0.25">
      <c r="A10" s="12" t="s">
        <v>174</v>
      </c>
      <c r="B10" s="370" t="s">
        <v>312</v>
      </c>
      <c r="C10" s="12" t="s">
        <v>432</v>
      </c>
      <c r="D10" s="236" t="s">
        <v>433</v>
      </c>
      <c r="E10" s="16"/>
    </row>
    <row r="11" spans="1:5" ht="63" x14ac:dyDescent="0.25">
      <c r="A11" s="12" t="s">
        <v>175</v>
      </c>
      <c r="B11" s="370" t="s">
        <v>324</v>
      </c>
      <c r="C11" s="215" t="s">
        <v>1191</v>
      </c>
      <c r="D11" s="236"/>
      <c r="E11" s="16"/>
    </row>
    <row r="12" spans="1:5" ht="15.75" x14ac:dyDescent="0.25">
      <c r="A12" s="12" t="s">
        <v>176</v>
      </c>
      <c r="B12" s="370" t="s">
        <v>187</v>
      </c>
      <c r="C12" s="217" t="s">
        <v>435</v>
      </c>
      <c r="D12" s="243"/>
      <c r="E12" s="16"/>
    </row>
    <row r="13" spans="1:5" ht="15.75" x14ac:dyDescent="0.25">
      <c r="A13" s="12" t="s">
        <v>177</v>
      </c>
      <c r="B13" s="370" t="s">
        <v>188</v>
      </c>
      <c r="C13" s="217" t="s">
        <v>434</v>
      </c>
      <c r="D13" s="243" t="s">
        <v>1192</v>
      </c>
      <c r="E13" s="16"/>
    </row>
    <row r="14" spans="1:5" ht="63" x14ac:dyDescent="0.25">
      <c r="A14" s="12" t="s">
        <v>178</v>
      </c>
      <c r="B14" s="370" t="s">
        <v>189</v>
      </c>
      <c r="C14" s="216" t="s">
        <v>206</v>
      </c>
      <c r="D14" s="236" t="s">
        <v>1193</v>
      </c>
      <c r="E14" s="16"/>
    </row>
    <row r="15" spans="1:5" ht="110.25" x14ac:dyDescent="0.25">
      <c r="A15" s="12" t="s">
        <v>179</v>
      </c>
      <c r="B15" s="370" t="s">
        <v>190</v>
      </c>
      <c r="C15" s="12" t="s">
        <v>1195</v>
      </c>
      <c r="D15" s="236" t="s">
        <v>1194</v>
      </c>
      <c r="E15" s="16"/>
    </row>
    <row r="16" spans="1:5" ht="47.25" x14ac:dyDescent="0.25">
      <c r="A16" s="12" t="s">
        <v>180</v>
      </c>
      <c r="B16" s="370" t="s">
        <v>191</v>
      </c>
      <c r="C16" s="12" t="s">
        <v>436</v>
      </c>
      <c r="D16" s="236"/>
      <c r="E16" s="16"/>
    </row>
    <row r="17" spans="1:5" ht="47.25" x14ac:dyDescent="0.25">
      <c r="A17" s="12" t="s">
        <v>181</v>
      </c>
      <c r="B17" s="370" t="s">
        <v>192</v>
      </c>
      <c r="C17" s="12" t="s">
        <v>1196</v>
      </c>
      <c r="D17" s="236" t="s">
        <v>1197</v>
      </c>
      <c r="E17" s="16"/>
    </row>
    <row r="18" spans="1:5" ht="31.5" x14ac:dyDescent="0.25">
      <c r="A18" s="12" t="s">
        <v>182</v>
      </c>
      <c r="B18" s="370" t="s">
        <v>193</v>
      </c>
      <c r="C18" s="12" t="s">
        <v>427</v>
      </c>
      <c r="D18" s="236"/>
      <c r="E18" s="16"/>
    </row>
    <row r="19" spans="1:5" ht="15.75" x14ac:dyDescent="0.25">
      <c r="A19" s="12" t="s">
        <v>183</v>
      </c>
      <c r="B19" s="370" t="s">
        <v>580</v>
      </c>
      <c r="C19" s="12" t="s">
        <v>437</v>
      </c>
      <c r="D19" s="236" t="s">
        <v>215</v>
      </c>
      <c r="E19" s="16"/>
    </row>
    <row r="20" spans="1:5" ht="15.75" x14ac:dyDescent="0.25">
      <c r="A20" s="13"/>
      <c r="B20" s="207"/>
      <c r="C20" s="207"/>
      <c r="D20" s="207"/>
      <c r="E20" s="16"/>
    </row>
    <row r="21" spans="1:5" s="2" customFormat="1" ht="51" customHeight="1" x14ac:dyDescent="0.25">
      <c r="A21" s="471" t="s">
        <v>1199</v>
      </c>
      <c r="B21" s="471"/>
      <c r="C21" s="471"/>
      <c r="D21" s="471"/>
      <c r="E21" s="18"/>
    </row>
    <row r="22" spans="1:5" s="2" customFormat="1" ht="34.5" customHeight="1" x14ac:dyDescent="0.25">
      <c r="A22" s="473" t="s">
        <v>1166</v>
      </c>
      <c r="B22" s="473"/>
      <c r="C22" s="473"/>
      <c r="D22" s="473"/>
      <c r="E22" s="18"/>
    </row>
    <row r="23" spans="1:5" ht="35.25" customHeight="1" x14ac:dyDescent="0.25">
      <c r="A23" s="469" t="s">
        <v>1200</v>
      </c>
      <c r="B23" s="469"/>
      <c r="C23" s="469"/>
      <c r="D23" s="469"/>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D2"/>
    <mergeCell ref="B3:B4"/>
    <mergeCell ref="B5:D5"/>
    <mergeCell ref="A21:D21"/>
    <mergeCell ref="A23:D23"/>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58"/>
      <c r="B1" s="358"/>
      <c r="C1" s="358"/>
      <c r="D1" s="7" t="s">
        <v>1342</v>
      </c>
      <c r="E1" s="16"/>
    </row>
    <row r="2" spans="1:5" ht="30.75" customHeight="1" x14ac:dyDescent="0.25">
      <c r="A2" s="456" t="s">
        <v>1343</v>
      </c>
      <c r="B2" s="456"/>
      <c r="C2" s="456"/>
      <c r="D2" s="456"/>
      <c r="E2" s="16"/>
    </row>
    <row r="3" spans="1:5" ht="15.75" x14ac:dyDescent="0.25">
      <c r="A3" s="8"/>
      <c r="B3" s="463" t="s">
        <v>1341</v>
      </c>
      <c r="C3" s="357" t="s">
        <v>1233</v>
      </c>
      <c r="D3" s="8"/>
      <c r="E3" s="16"/>
    </row>
    <row r="4" spans="1:5" ht="17.25" customHeight="1" x14ac:dyDescent="0.25">
      <c r="A4" s="358"/>
      <c r="B4" s="464"/>
      <c r="C4" s="357" t="s">
        <v>1232</v>
      </c>
      <c r="D4" s="358"/>
      <c r="E4" s="16"/>
    </row>
    <row r="5" spans="1:5" ht="21.75" customHeight="1" x14ac:dyDescent="0.25">
      <c r="A5" s="16"/>
      <c r="B5" s="466" t="s">
        <v>1346</v>
      </c>
      <c r="C5" s="466"/>
      <c r="D5" s="466"/>
      <c r="E5" s="205"/>
    </row>
    <row r="6" spans="1:5" ht="15.75" x14ac:dyDescent="0.25">
      <c r="A6" s="11" t="s">
        <v>167</v>
      </c>
      <c r="B6" s="11" t="s">
        <v>168</v>
      </c>
      <c r="C6" s="11" t="s">
        <v>1149</v>
      </c>
      <c r="D6" s="11" t="s">
        <v>170</v>
      </c>
      <c r="E6" s="206"/>
    </row>
    <row r="7" spans="1:5" ht="63" x14ac:dyDescent="0.25">
      <c r="A7" s="12" t="s">
        <v>171</v>
      </c>
      <c r="B7" s="370" t="s">
        <v>184</v>
      </c>
      <c r="C7" s="12" t="s">
        <v>430</v>
      </c>
      <c r="D7" s="236" t="s">
        <v>1188</v>
      </c>
      <c r="E7" s="16"/>
    </row>
    <row r="8" spans="1:5" ht="78.75" x14ac:dyDescent="0.25">
      <c r="A8" s="12" t="s">
        <v>172</v>
      </c>
      <c r="B8" s="370" t="s">
        <v>5</v>
      </c>
      <c r="C8" s="12" t="s">
        <v>431</v>
      </c>
      <c r="D8" s="236" t="s">
        <v>1344</v>
      </c>
      <c r="E8" s="16"/>
    </row>
    <row r="9" spans="1:5" ht="78.75" x14ac:dyDescent="0.25">
      <c r="A9" s="12" t="s">
        <v>173</v>
      </c>
      <c r="B9" s="370" t="s">
        <v>6</v>
      </c>
      <c r="C9" s="12" t="s">
        <v>1345</v>
      </c>
      <c r="D9" s="236" t="s">
        <v>1347</v>
      </c>
      <c r="E9" s="16"/>
    </row>
    <row r="10" spans="1:5" ht="267.75" x14ac:dyDescent="0.25">
      <c r="A10" s="12" t="s">
        <v>174</v>
      </c>
      <c r="B10" s="370" t="s">
        <v>312</v>
      </c>
      <c r="C10" s="12" t="s">
        <v>1348</v>
      </c>
      <c r="D10" s="236" t="s">
        <v>1349</v>
      </c>
      <c r="E10" s="16"/>
    </row>
    <row r="11" spans="1:5" ht="47.25" x14ac:dyDescent="0.25">
      <c r="A11" s="12" t="s">
        <v>175</v>
      </c>
      <c r="B11" s="370" t="s">
        <v>324</v>
      </c>
      <c r="C11" s="361" t="s">
        <v>1350</v>
      </c>
      <c r="D11" s="236"/>
      <c r="E11" s="16"/>
    </row>
    <row r="12" spans="1:5" ht="15.75" x14ac:dyDescent="0.25">
      <c r="A12" s="12" t="s">
        <v>176</v>
      </c>
      <c r="B12" s="370" t="s">
        <v>187</v>
      </c>
      <c r="C12" s="217" t="s">
        <v>435</v>
      </c>
      <c r="D12" s="243"/>
      <c r="E12" s="16"/>
    </row>
    <row r="13" spans="1:5" ht="173.25" x14ac:dyDescent="0.25">
      <c r="A13" s="12" t="s">
        <v>177</v>
      </c>
      <c r="B13" s="370" t="s">
        <v>188</v>
      </c>
      <c r="C13" s="212" t="s">
        <v>1351</v>
      </c>
      <c r="D13" s="243" t="s">
        <v>1352</v>
      </c>
      <c r="E13" s="16"/>
    </row>
    <row r="14" spans="1:5" ht="270.75" customHeight="1" x14ac:dyDescent="0.25">
      <c r="A14" s="12" t="s">
        <v>178</v>
      </c>
      <c r="B14" s="370" t="s">
        <v>189</v>
      </c>
      <c r="C14" s="241" t="s">
        <v>1353</v>
      </c>
      <c r="D14" s="236" t="s">
        <v>1354</v>
      </c>
      <c r="E14" s="16"/>
    </row>
    <row r="15" spans="1:5" ht="94.5" x14ac:dyDescent="0.25">
      <c r="A15" s="12" t="s">
        <v>179</v>
      </c>
      <c r="B15" s="370" t="s">
        <v>190</v>
      </c>
      <c r="C15" s="236" t="s">
        <v>1306</v>
      </c>
      <c r="D15" s="236" t="s">
        <v>798</v>
      </c>
      <c r="E15" s="16"/>
    </row>
    <row r="16" spans="1:5" ht="47.25" x14ac:dyDescent="0.25">
      <c r="A16" s="12" t="s">
        <v>180</v>
      </c>
      <c r="B16" s="370" t="s">
        <v>191</v>
      </c>
      <c r="C16" s="12" t="s">
        <v>1355</v>
      </c>
      <c r="D16" s="236"/>
      <c r="E16" s="16"/>
    </row>
    <row r="17" spans="1:5" ht="47.25" x14ac:dyDescent="0.25">
      <c r="A17" s="12" t="s">
        <v>181</v>
      </c>
      <c r="B17" s="370" t="s">
        <v>192</v>
      </c>
      <c r="C17" s="12" t="s">
        <v>1196</v>
      </c>
      <c r="D17" s="236" t="s">
        <v>1197</v>
      </c>
      <c r="E17" s="16"/>
    </row>
    <row r="18" spans="1:5" ht="15.75" x14ac:dyDescent="0.25">
      <c r="A18" s="12" t="s">
        <v>182</v>
      </c>
      <c r="B18" s="370" t="s">
        <v>193</v>
      </c>
      <c r="C18" s="12" t="s">
        <v>206</v>
      </c>
      <c r="D18" s="236"/>
      <c r="E18" s="16"/>
    </row>
    <row r="19" spans="1:5" ht="15.75" x14ac:dyDescent="0.25">
      <c r="A19" s="12" t="s">
        <v>183</v>
      </c>
      <c r="B19" s="370" t="s">
        <v>580</v>
      </c>
      <c r="C19" s="12" t="s">
        <v>1356</v>
      </c>
      <c r="D19" s="236" t="s">
        <v>215</v>
      </c>
      <c r="E19" s="16"/>
    </row>
    <row r="20" spans="1:5" ht="15.75" x14ac:dyDescent="0.25">
      <c r="A20" s="13"/>
      <c r="B20" s="358"/>
      <c r="C20" s="358"/>
      <c r="D20" s="358"/>
      <c r="E20" s="16"/>
    </row>
    <row r="21" spans="1:5" s="2" customFormat="1" ht="51" customHeight="1" x14ac:dyDescent="0.25">
      <c r="A21" s="471" t="s">
        <v>1199</v>
      </c>
      <c r="B21" s="471"/>
      <c r="C21" s="471"/>
      <c r="D21" s="471"/>
      <c r="E21" s="18"/>
    </row>
    <row r="22" spans="1:5" s="2" customFormat="1" ht="34.5" customHeight="1" x14ac:dyDescent="0.25">
      <c r="A22" s="473" t="s">
        <v>1166</v>
      </c>
      <c r="B22" s="473"/>
      <c r="C22" s="473"/>
      <c r="D22" s="473"/>
      <c r="E22" s="18"/>
    </row>
    <row r="23" spans="1:5" ht="35.25" customHeight="1" x14ac:dyDescent="0.25">
      <c r="A23" s="469" t="s">
        <v>1357</v>
      </c>
      <c r="B23" s="469"/>
      <c r="C23" s="469"/>
      <c r="D23" s="469"/>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1202</v>
      </c>
      <c r="E1" s="16"/>
    </row>
    <row r="2" spans="1:5" ht="30.75" customHeight="1" x14ac:dyDescent="0.25">
      <c r="A2" s="456" t="s">
        <v>46</v>
      </c>
      <c r="B2" s="456"/>
      <c r="C2" s="456"/>
      <c r="D2" s="456"/>
      <c r="E2" s="16"/>
    </row>
    <row r="3" spans="1:5" ht="15.75" x14ac:dyDescent="0.25">
      <c r="A3" s="8"/>
      <c r="B3" s="463" t="s">
        <v>45</v>
      </c>
      <c r="C3" s="208" t="s">
        <v>199</v>
      </c>
      <c r="D3" s="8"/>
      <c r="E3" s="16"/>
    </row>
    <row r="4" spans="1:5" ht="17.25" customHeight="1" x14ac:dyDescent="0.25">
      <c r="A4" s="207"/>
      <c r="B4" s="464"/>
      <c r="C4" s="357" t="s">
        <v>1186</v>
      </c>
      <c r="D4" s="207"/>
      <c r="E4" s="16"/>
    </row>
    <row r="5" spans="1:5" ht="21.75" customHeight="1" x14ac:dyDescent="0.25">
      <c r="A5" s="16"/>
      <c r="B5" s="466" t="s">
        <v>1214</v>
      </c>
      <c r="C5" s="466"/>
      <c r="D5" s="466"/>
      <c r="E5" s="205"/>
    </row>
    <row r="6" spans="1:5" ht="15.75" x14ac:dyDescent="0.25">
      <c r="A6" s="11" t="s">
        <v>167</v>
      </c>
      <c r="B6" s="11" t="s">
        <v>168</v>
      </c>
      <c r="C6" s="11" t="s">
        <v>1149</v>
      </c>
      <c r="D6" s="11" t="s">
        <v>170</v>
      </c>
      <c r="E6" s="206"/>
    </row>
    <row r="7" spans="1:5" ht="31.5" x14ac:dyDescent="0.25">
      <c r="A7" s="12" t="s">
        <v>171</v>
      </c>
      <c r="B7" s="370" t="s">
        <v>184</v>
      </c>
      <c r="C7" s="12" t="s">
        <v>202</v>
      </c>
      <c r="D7" s="236" t="s">
        <v>438</v>
      </c>
      <c r="E7" s="16"/>
    </row>
    <row r="8" spans="1:5" ht="63" x14ac:dyDescent="0.25">
      <c r="A8" s="12" t="s">
        <v>172</v>
      </c>
      <c r="B8" s="370" t="s">
        <v>5</v>
      </c>
      <c r="C8" s="12" t="s">
        <v>439</v>
      </c>
      <c r="D8" s="236" t="s">
        <v>1204</v>
      </c>
      <c r="E8" s="16"/>
    </row>
    <row r="9" spans="1:5" ht="31.5" x14ac:dyDescent="0.25">
      <c r="A9" s="12" t="s">
        <v>173</v>
      </c>
      <c r="B9" s="370" t="s">
        <v>6</v>
      </c>
      <c r="C9" s="12" t="s">
        <v>1201</v>
      </c>
      <c r="D9" s="236" t="s">
        <v>1205</v>
      </c>
      <c r="E9" s="16"/>
    </row>
    <row r="10" spans="1:5" ht="126" x14ac:dyDescent="0.25">
      <c r="A10" s="12" t="s">
        <v>174</v>
      </c>
      <c r="B10" s="370" t="s">
        <v>312</v>
      </c>
      <c r="C10" s="357" t="s">
        <v>1206</v>
      </c>
      <c r="D10" s="236" t="s">
        <v>1207</v>
      </c>
      <c r="E10" s="16"/>
    </row>
    <row r="11" spans="1:5" ht="63" x14ac:dyDescent="0.25">
      <c r="A11" s="12" t="s">
        <v>175</v>
      </c>
      <c r="B11" s="370" t="s">
        <v>324</v>
      </c>
      <c r="C11" s="215" t="s">
        <v>1208</v>
      </c>
      <c r="D11" s="236"/>
      <c r="E11" s="16"/>
    </row>
    <row r="12" spans="1:5" ht="31.5" x14ac:dyDescent="0.25">
      <c r="A12" s="12" t="s">
        <v>176</v>
      </c>
      <c r="B12" s="370" t="s">
        <v>187</v>
      </c>
      <c r="C12" s="217" t="s">
        <v>440</v>
      </c>
      <c r="D12" s="243"/>
      <c r="E12" s="16"/>
    </row>
    <row r="13" spans="1:5" ht="15.75" x14ac:dyDescent="0.25">
      <c r="A13" s="12" t="s">
        <v>177</v>
      </c>
      <c r="B13" s="370" t="s">
        <v>188</v>
      </c>
      <c r="C13" s="217" t="s">
        <v>441</v>
      </c>
      <c r="D13" s="243" t="s">
        <v>1175</v>
      </c>
      <c r="E13" s="16"/>
    </row>
    <row r="14" spans="1:5" ht="47.25" x14ac:dyDescent="0.25">
      <c r="A14" s="12" t="s">
        <v>178</v>
      </c>
      <c r="B14" s="370" t="s">
        <v>189</v>
      </c>
      <c r="C14" s="216" t="s">
        <v>206</v>
      </c>
      <c r="D14" s="236" t="s">
        <v>1209</v>
      </c>
      <c r="E14" s="16"/>
    </row>
    <row r="15" spans="1:5" ht="110.25" x14ac:dyDescent="0.25">
      <c r="A15" s="12" t="s">
        <v>179</v>
      </c>
      <c r="B15" s="370" t="s">
        <v>190</v>
      </c>
      <c r="C15" s="12" t="s">
        <v>1195</v>
      </c>
      <c r="D15" s="236" t="s">
        <v>1210</v>
      </c>
      <c r="E15" s="16"/>
    </row>
    <row r="16" spans="1:5" ht="47.25" x14ac:dyDescent="0.25">
      <c r="A16" s="12" t="s">
        <v>180</v>
      </c>
      <c r="B16" s="370" t="s">
        <v>191</v>
      </c>
      <c r="C16" s="12" t="s">
        <v>1211</v>
      </c>
      <c r="D16" s="236"/>
      <c r="E16" s="16"/>
    </row>
    <row r="17" spans="1:5" ht="14.25" customHeight="1" x14ac:dyDescent="0.25">
      <c r="A17" s="12" t="s">
        <v>181</v>
      </c>
      <c r="B17" s="370" t="s">
        <v>192</v>
      </c>
      <c r="C17" s="12" t="s">
        <v>206</v>
      </c>
      <c r="D17" s="236" t="s">
        <v>206</v>
      </c>
      <c r="E17" s="16"/>
    </row>
    <row r="18" spans="1:5" ht="31.5" x14ac:dyDescent="0.25">
      <c r="A18" s="12" t="s">
        <v>182</v>
      </c>
      <c r="B18" s="370" t="s">
        <v>193</v>
      </c>
      <c r="C18" s="12" t="s">
        <v>427</v>
      </c>
      <c r="D18" s="236"/>
      <c r="E18" s="16"/>
    </row>
    <row r="19" spans="1:5" ht="47.25" x14ac:dyDescent="0.25">
      <c r="A19" s="12" t="s">
        <v>183</v>
      </c>
      <c r="B19" s="370" t="s">
        <v>580</v>
      </c>
      <c r="C19" s="12" t="s">
        <v>1212</v>
      </c>
      <c r="D19" s="236" t="s">
        <v>215</v>
      </c>
      <c r="E19" s="16"/>
    </row>
    <row r="20" spans="1:5" ht="15.75" x14ac:dyDescent="0.25">
      <c r="A20" s="13"/>
      <c r="B20" s="207"/>
      <c r="C20" s="207"/>
      <c r="D20" s="207"/>
      <c r="E20" s="16"/>
    </row>
    <row r="21" spans="1:5" s="2" customFormat="1" ht="51.75" customHeight="1" x14ac:dyDescent="0.25">
      <c r="A21" s="471" t="s">
        <v>1199</v>
      </c>
      <c r="B21" s="471"/>
      <c r="C21" s="471"/>
      <c r="D21" s="471"/>
      <c r="E21" s="18"/>
    </row>
    <row r="22" spans="1:5" ht="35.25" customHeight="1" x14ac:dyDescent="0.25">
      <c r="A22" s="473" t="s">
        <v>1166</v>
      </c>
      <c r="B22" s="473"/>
      <c r="C22" s="473"/>
      <c r="D22" s="473"/>
      <c r="E22" s="16"/>
    </row>
    <row r="23" spans="1:5" ht="64.5" customHeight="1" x14ac:dyDescent="0.25">
      <c r="A23" s="469" t="s">
        <v>1213</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1203</v>
      </c>
      <c r="E1" s="16"/>
    </row>
    <row r="2" spans="1:5" ht="30.75" customHeight="1" x14ac:dyDescent="0.25">
      <c r="A2" s="456" t="s">
        <v>46</v>
      </c>
      <c r="B2" s="456"/>
      <c r="C2" s="456"/>
      <c r="D2" s="456"/>
      <c r="E2" s="16"/>
    </row>
    <row r="3" spans="1:5" ht="15.75" x14ac:dyDescent="0.25">
      <c r="A3" s="8"/>
      <c r="B3" s="463" t="s">
        <v>47</v>
      </c>
      <c r="C3" s="208" t="s">
        <v>199</v>
      </c>
      <c r="D3" s="8"/>
      <c r="E3" s="16"/>
    </row>
    <row r="4" spans="1:5" ht="17.25" customHeight="1" x14ac:dyDescent="0.25">
      <c r="A4" s="207"/>
      <c r="B4" s="464"/>
      <c r="C4" s="357" t="s">
        <v>1186</v>
      </c>
      <c r="D4" s="207"/>
      <c r="E4" s="16"/>
    </row>
    <row r="5" spans="1:5" ht="21.75" customHeight="1" x14ac:dyDescent="0.25">
      <c r="A5" s="16"/>
      <c r="B5" s="466" t="s">
        <v>442</v>
      </c>
      <c r="C5" s="466"/>
      <c r="D5" s="466"/>
      <c r="E5" s="205"/>
    </row>
    <row r="6" spans="1:5" ht="15.75" x14ac:dyDescent="0.25">
      <c r="A6" s="11" t="s">
        <v>167</v>
      </c>
      <c r="B6" s="11" t="s">
        <v>168</v>
      </c>
      <c r="C6" s="11" t="s">
        <v>1149</v>
      </c>
      <c r="D6" s="11" t="s">
        <v>170</v>
      </c>
      <c r="E6" s="206"/>
    </row>
    <row r="7" spans="1:5" ht="15.75" x14ac:dyDescent="0.25">
      <c r="A7" s="12" t="s">
        <v>171</v>
      </c>
      <c r="B7" s="370" t="s">
        <v>184</v>
      </c>
      <c r="C7" s="12" t="s">
        <v>443</v>
      </c>
      <c r="D7" s="236" t="s">
        <v>438</v>
      </c>
      <c r="E7" s="16"/>
    </row>
    <row r="8" spans="1:5" ht="47.25" x14ac:dyDescent="0.25">
      <c r="A8" s="12" t="s">
        <v>172</v>
      </c>
      <c r="B8" s="370" t="s">
        <v>5</v>
      </c>
      <c r="C8" s="12" t="s">
        <v>444</v>
      </c>
      <c r="D8" s="236" t="s">
        <v>1215</v>
      </c>
      <c r="E8" s="16"/>
    </row>
    <row r="9" spans="1:5" ht="31.5" x14ac:dyDescent="0.25">
      <c r="A9" s="12" t="s">
        <v>173</v>
      </c>
      <c r="B9" s="370" t="s">
        <v>6</v>
      </c>
      <c r="C9" s="12" t="s">
        <v>445</v>
      </c>
      <c r="D9" s="236" t="s">
        <v>446</v>
      </c>
      <c r="E9" s="16"/>
    </row>
    <row r="10" spans="1:5" ht="63" x14ac:dyDescent="0.25">
      <c r="A10" s="12" t="s">
        <v>174</v>
      </c>
      <c r="B10" s="370" t="s">
        <v>312</v>
      </c>
      <c r="C10" s="12" t="s">
        <v>1216</v>
      </c>
      <c r="D10" s="236" t="s">
        <v>1207</v>
      </c>
      <c r="E10" s="16"/>
    </row>
    <row r="11" spans="1:5" ht="63" x14ac:dyDescent="0.25">
      <c r="A11" s="12" t="s">
        <v>175</v>
      </c>
      <c r="B11" s="370" t="s">
        <v>324</v>
      </c>
      <c r="C11" s="361" t="s">
        <v>1208</v>
      </c>
      <c r="D11" s="236"/>
      <c r="E11" s="16"/>
    </row>
    <row r="12" spans="1:5" ht="31.5" x14ac:dyDescent="0.25">
      <c r="A12" s="12" t="s">
        <v>176</v>
      </c>
      <c r="B12" s="370" t="s">
        <v>187</v>
      </c>
      <c r="C12" s="217" t="s">
        <v>440</v>
      </c>
      <c r="D12" s="243"/>
      <c r="E12" s="16"/>
    </row>
    <row r="13" spans="1:5" ht="15.75" x14ac:dyDescent="0.25">
      <c r="A13" s="12" t="s">
        <v>177</v>
      </c>
      <c r="B13" s="370" t="s">
        <v>188</v>
      </c>
      <c r="C13" s="217" t="s">
        <v>434</v>
      </c>
      <c r="D13" s="243" t="s">
        <v>1175</v>
      </c>
      <c r="E13" s="16"/>
    </row>
    <row r="14" spans="1:5" ht="29.25" customHeight="1" x14ac:dyDescent="0.25">
      <c r="A14" s="12" t="s">
        <v>178</v>
      </c>
      <c r="B14" s="370" t="s">
        <v>189</v>
      </c>
      <c r="C14" s="216" t="s">
        <v>206</v>
      </c>
      <c r="D14" s="236"/>
      <c r="E14" s="16"/>
    </row>
    <row r="15" spans="1:5" ht="110.25" x14ac:dyDescent="0.25">
      <c r="A15" s="12" t="s">
        <v>179</v>
      </c>
      <c r="B15" s="370" t="s">
        <v>190</v>
      </c>
      <c r="C15" s="12" t="s">
        <v>1195</v>
      </c>
      <c r="D15" s="236" t="s">
        <v>1217</v>
      </c>
      <c r="E15" s="16"/>
    </row>
    <row r="16" spans="1:5" ht="47.25" x14ac:dyDescent="0.25">
      <c r="A16" s="12" t="s">
        <v>180</v>
      </c>
      <c r="B16" s="370" t="s">
        <v>191</v>
      </c>
      <c r="C16" s="12" t="s">
        <v>1211</v>
      </c>
      <c r="D16" s="236"/>
      <c r="E16" s="16"/>
    </row>
    <row r="17" spans="1:5" ht="14.25" customHeight="1" x14ac:dyDescent="0.25">
      <c r="A17" s="12" t="s">
        <v>181</v>
      </c>
      <c r="B17" s="370" t="s">
        <v>192</v>
      </c>
      <c r="C17" s="12" t="s">
        <v>206</v>
      </c>
      <c r="D17" s="236"/>
      <c r="E17" s="16"/>
    </row>
    <row r="18" spans="1:5" ht="31.5" x14ac:dyDescent="0.25">
      <c r="A18" s="12" t="s">
        <v>182</v>
      </c>
      <c r="B18" s="370" t="s">
        <v>193</v>
      </c>
      <c r="C18" s="12" t="s">
        <v>427</v>
      </c>
      <c r="D18" s="236"/>
      <c r="E18" s="16"/>
    </row>
    <row r="19" spans="1:5" ht="47.25" x14ac:dyDescent="0.25">
      <c r="A19" s="12" t="s">
        <v>183</v>
      </c>
      <c r="B19" s="370" t="s">
        <v>580</v>
      </c>
      <c r="C19" s="12" t="s">
        <v>1212</v>
      </c>
      <c r="D19" s="236" t="s">
        <v>215</v>
      </c>
      <c r="E19" s="16"/>
    </row>
    <row r="20" spans="1:5" ht="15.75" x14ac:dyDescent="0.25">
      <c r="A20" s="13"/>
      <c r="B20" s="207"/>
      <c r="C20" s="207"/>
      <c r="D20" s="207"/>
      <c r="E20" s="16"/>
    </row>
    <row r="21" spans="1:5" s="2" customFormat="1" ht="51.75" customHeight="1" x14ac:dyDescent="0.25">
      <c r="A21" s="471" t="s">
        <v>1199</v>
      </c>
      <c r="B21" s="471"/>
      <c r="C21" s="471"/>
      <c r="D21" s="471"/>
      <c r="E21" s="18"/>
    </row>
    <row r="22" spans="1:5" ht="35.25" customHeight="1" x14ac:dyDescent="0.25">
      <c r="A22" s="473" t="s">
        <v>1166</v>
      </c>
      <c r="B22" s="473"/>
      <c r="C22" s="473"/>
      <c r="D22" s="473"/>
      <c r="E22" s="16"/>
    </row>
    <row r="23" spans="1:5" ht="64.5" customHeight="1" x14ac:dyDescent="0.25">
      <c r="A23" s="469" t="s">
        <v>1213</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1221</v>
      </c>
      <c r="E1" s="16"/>
    </row>
    <row r="2" spans="1:5" ht="30.75" customHeight="1" x14ac:dyDescent="0.25">
      <c r="A2" s="456" t="s">
        <v>50</v>
      </c>
      <c r="B2" s="456"/>
      <c r="C2" s="456"/>
      <c r="D2" s="456"/>
      <c r="E2" s="16"/>
    </row>
    <row r="3" spans="1:5" ht="15.75" x14ac:dyDescent="0.25">
      <c r="A3" s="8"/>
      <c r="B3" s="463" t="s">
        <v>49</v>
      </c>
      <c r="C3" s="208" t="s">
        <v>199</v>
      </c>
      <c r="D3" s="8"/>
      <c r="E3" s="16"/>
    </row>
    <row r="4" spans="1:5" ht="17.25" customHeight="1" x14ac:dyDescent="0.25">
      <c r="A4" s="207"/>
      <c r="B4" s="464"/>
      <c r="C4" s="357" t="s">
        <v>1186</v>
      </c>
      <c r="D4" s="207"/>
      <c r="E4" s="16"/>
    </row>
    <row r="5" spans="1:5" ht="21.75" customHeight="1" x14ac:dyDescent="0.25">
      <c r="A5" s="16"/>
      <c r="B5" s="466" t="s">
        <v>454</v>
      </c>
      <c r="C5" s="466"/>
      <c r="D5" s="466"/>
      <c r="E5" s="205"/>
    </row>
    <row r="6" spans="1:5" ht="15.75" x14ac:dyDescent="0.25">
      <c r="A6" s="11" t="s">
        <v>167</v>
      </c>
      <c r="B6" s="11" t="s">
        <v>168</v>
      </c>
      <c r="C6" s="11" t="s">
        <v>1149</v>
      </c>
      <c r="D6" s="11" t="s">
        <v>170</v>
      </c>
      <c r="E6" s="206"/>
    </row>
    <row r="7" spans="1:5" ht="15.75" x14ac:dyDescent="0.25">
      <c r="A7" s="12" t="s">
        <v>171</v>
      </c>
      <c r="B7" s="370" t="s">
        <v>184</v>
      </c>
      <c r="C7" s="12" t="s">
        <v>443</v>
      </c>
      <c r="D7" s="236" t="s">
        <v>438</v>
      </c>
      <c r="E7" s="16"/>
    </row>
    <row r="8" spans="1:5" ht="47.25" x14ac:dyDescent="0.25">
      <c r="A8" s="12" t="s">
        <v>172</v>
      </c>
      <c r="B8" s="370" t="s">
        <v>5</v>
      </c>
      <c r="C8" s="12" t="s">
        <v>455</v>
      </c>
      <c r="D8" s="236" t="s">
        <v>1222</v>
      </c>
      <c r="E8" s="16"/>
    </row>
    <row r="9" spans="1:5" ht="31.5" x14ac:dyDescent="0.25">
      <c r="A9" s="12" t="s">
        <v>173</v>
      </c>
      <c r="B9" s="370" t="s">
        <v>6</v>
      </c>
      <c r="C9" s="12" t="s">
        <v>453</v>
      </c>
      <c r="D9" s="236" t="s">
        <v>456</v>
      </c>
      <c r="E9" s="16"/>
    </row>
    <row r="10" spans="1:5" ht="78.75" x14ac:dyDescent="0.25">
      <c r="A10" s="12" t="s">
        <v>174</v>
      </c>
      <c r="B10" s="370" t="s">
        <v>312</v>
      </c>
      <c r="C10" s="236" t="s">
        <v>1223</v>
      </c>
      <c r="D10" s="236"/>
      <c r="E10" s="16"/>
    </row>
    <row r="11" spans="1:5" ht="94.5" x14ac:dyDescent="0.25">
      <c r="A11" s="12" t="s">
        <v>175</v>
      </c>
      <c r="B11" s="370" t="s">
        <v>324</v>
      </c>
      <c r="C11" s="215" t="s">
        <v>1224</v>
      </c>
      <c r="D11" s="236"/>
      <c r="E11" s="16"/>
    </row>
    <row r="12" spans="1:5" ht="15.75" x14ac:dyDescent="0.25">
      <c r="A12" s="12" t="s">
        <v>176</v>
      </c>
      <c r="B12" s="370" t="s">
        <v>187</v>
      </c>
      <c r="C12" s="217" t="s">
        <v>459</v>
      </c>
      <c r="D12" s="243"/>
      <c r="E12" s="16"/>
    </row>
    <row r="13" spans="1:5" ht="78.75" x14ac:dyDescent="0.25">
      <c r="A13" s="12" t="s">
        <v>177</v>
      </c>
      <c r="B13" s="370" t="s">
        <v>188</v>
      </c>
      <c r="C13" s="217" t="s">
        <v>1238</v>
      </c>
      <c r="D13" s="243" t="s">
        <v>1225</v>
      </c>
      <c r="E13" s="16"/>
    </row>
    <row r="14" spans="1:5" ht="29.25" customHeight="1" x14ac:dyDescent="0.25">
      <c r="A14" s="12" t="s">
        <v>178</v>
      </c>
      <c r="B14" s="370" t="s">
        <v>189</v>
      </c>
      <c r="C14" s="216" t="s">
        <v>206</v>
      </c>
      <c r="D14" s="236"/>
      <c r="E14" s="16"/>
    </row>
    <row r="15" spans="1:5" ht="110.25" x14ac:dyDescent="0.25">
      <c r="A15" s="12" t="s">
        <v>179</v>
      </c>
      <c r="B15" s="370" t="s">
        <v>190</v>
      </c>
      <c r="C15" s="12" t="s">
        <v>1195</v>
      </c>
      <c r="D15" s="236" t="s">
        <v>1226</v>
      </c>
      <c r="E15" s="16"/>
    </row>
    <row r="16" spans="1:5" ht="50.25" x14ac:dyDescent="0.25">
      <c r="A16" s="12" t="s">
        <v>180</v>
      </c>
      <c r="B16" s="370" t="s">
        <v>191</v>
      </c>
      <c r="C16" s="12" t="s">
        <v>1227</v>
      </c>
      <c r="D16" s="236" t="s">
        <v>1228</v>
      </c>
      <c r="E16" s="16"/>
    </row>
    <row r="17" spans="1:5" ht="48" customHeight="1" x14ac:dyDescent="0.25">
      <c r="A17" s="12" t="s">
        <v>181</v>
      </c>
      <c r="B17" s="370" t="s">
        <v>192</v>
      </c>
      <c r="C17" s="12" t="s">
        <v>206</v>
      </c>
      <c r="D17" s="236" t="s">
        <v>206</v>
      </c>
      <c r="E17" s="16"/>
    </row>
    <row r="18" spans="1:5" ht="31.5" x14ac:dyDescent="0.25">
      <c r="A18" s="12" t="s">
        <v>182</v>
      </c>
      <c r="B18" s="370" t="s">
        <v>193</v>
      </c>
      <c r="C18" s="12" t="s">
        <v>427</v>
      </c>
      <c r="D18" s="236"/>
      <c r="E18" s="16"/>
    </row>
    <row r="19" spans="1:5" ht="15.75" x14ac:dyDescent="0.25">
      <c r="A19" s="12" t="s">
        <v>183</v>
      </c>
      <c r="B19" s="370" t="s">
        <v>580</v>
      </c>
      <c r="C19" s="12" t="s">
        <v>1229</v>
      </c>
      <c r="D19" s="236" t="s">
        <v>215</v>
      </c>
      <c r="E19" s="16"/>
    </row>
    <row r="20" spans="1:5" ht="15.75" x14ac:dyDescent="0.25">
      <c r="A20" s="13"/>
      <c r="B20" s="207"/>
      <c r="C20" s="207"/>
      <c r="D20" s="207"/>
      <c r="E20" s="16"/>
    </row>
    <row r="21" spans="1:5" s="2" customFormat="1" ht="102.75" customHeight="1" x14ac:dyDescent="0.25">
      <c r="A21" s="471" t="s">
        <v>1230</v>
      </c>
      <c r="B21" s="471"/>
      <c r="C21" s="471"/>
      <c r="D21" s="471"/>
      <c r="E21" s="18"/>
    </row>
    <row r="22" spans="1:5" ht="35.25" customHeight="1" x14ac:dyDescent="0.25">
      <c r="A22" s="473" t="s">
        <v>1166</v>
      </c>
      <c r="B22" s="473"/>
      <c r="C22" s="473"/>
      <c r="D22" s="473"/>
      <c r="E22" s="16"/>
    </row>
    <row r="23" spans="1:5" ht="105.75" customHeight="1" x14ac:dyDescent="0.25">
      <c r="A23" s="469" t="s">
        <v>1231</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944</v>
      </c>
      <c r="E1" s="251"/>
    </row>
    <row r="2" spans="1:5" ht="27" customHeight="1" x14ac:dyDescent="0.25">
      <c r="A2" s="479" t="s">
        <v>691</v>
      </c>
      <c r="B2" s="479"/>
      <c r="C2" s="479"/>
      <c r="D2" s="479"/>
      <c r="E2" s="251"/>
    </row>
    <row r="3" spans="1:5" ht="15.75" x14ac:dyDescent="0.25">
      <c r="A3" s="267"/>
      <c r="B3" s="480" t="s">
        <v>52</v>
      </c>
      <c r="C3" s="305" t="s">
        <v>946</v>
      </c>
      <c r="D3" s="267"/>
      <c r="E3" s="251"/>
    </row>
    <row r="4" spans="1:5" ht="17.25" customHeight="1" x14ac:dyDescent="0.25">
      <c r="A4" s="265"/>
      <c r="B4" s="481"/>
      <c r="C4" s="305" t="s">
        <v>767</v>
      </c>
      <c r="D4" s="265"/>
      <c r="E4" s="251"/>
    </row>
    <row r="5" spans="1:5" ht="30" customHeight="1" x14ac:dyDescent="0.25">
      <c r="A5" s="269"/>
      <c r="B5" s="482" t="s">
        <v>744</v>
      </c>
      <c r="C5" s="482"/>
      <c r="D5" s="482"/>
      <c r="E5" s="253"/>
    </row>
    <row r="6" spans="1:5" s="280" customFormat="1" ht="15.75" x14ac:dyDescent="0.25">
      <c r="A6" s="270" t="s">
        <v>167</v>
      </c>
      <c r="B6" s="274" t="s">
        <v>168</v>
      </c>
      <c r="C6" s="274" t="s">
        <v>169</v>
      </c>
      <c r="D6" s="274" t="s">
        <v>170</v>
      </c>
      <c r="E6" s="279"/>
    </row>
    <row r="7" spans="1:5" ht="15.75" x14ac:dyDescent="0.25">
      <c r="A7" s="275" t="s">
        <v>171</v>
      </c>
      <c r="B7" s="225" t="s">
        <v>184</v>
      </c>
      <c r="C7" s="226" t="s">
        <v>443</v>
      </c>
      <c r="D7" s="227" t="s">
        <v>438</v>
      </c>
      <c r="E7" s="251"/>
    </row>
    <row r="8" spans="1:5" ht="63" x14ac:dyDescent="0.25">
      <c r="A8" s="275" t="s">
        <v>172</v>
      </c>
      <c r="B8" s="225" t="s">
        <v>5</v>
      </c>
      <c r="C8" s="226" t="s">
        <v>455</v>
      </c>
      <c r="D8" s="227" t="s">
        <v>959</v>
      </c>
      <c r="E8" s="251"/>
    </row>
    <row r="9" spans="1:5" ht="31.5" x14ac:dyDescent="0.25">
      <c r="A9" s="275" t="s">
        <v>173</v>
      </c>
      <c r="B9" s="225" t="s">
        <v>6</v>
      </c>
      <c r="C9" s="226" t="s">
        <v>948</v>
      </c>
      <c r="D9" s="227" t="s">
        <v>949</v>
      </c>
      <c r="E9" s="251"/>
    </row>
    <row r="10" spans="1:5" ht="33" customHeight="1" x14ac:dyDescent="0.25">
      <c r="A10" s="276" t="s">
        <v>174</v>
      </c>
      <c r="B10" s="228" t="s">
        <v>312</v>
      </c>
      <c r="C10" s="226" t="s">
        <v>950</v>
      </c>
      <c r="D10" s="227" t="s">
        <v>951</v>
      </c>
      <c r="E10" s="251"/>
    </row>
    <row r="11" spans="1:5" ht="32.25" customHeight="1" x14ac:dyDescent="0.25">
      <c r="A11" s="275" t="s">
        <v>175</v>
      </c>
      <c r="B11" s="228" t="s">
        <v>760</v>
      </c>
      <c r="C11" s="226" t="s">
        <v>952</v>
      </c>
      <c r="D11" s="227" t="s">
        <v>458</v>
      </c>
      <c r="E11" s="251"/>
    </row>
    <row r="12" spans="1:5" ht="15.75" x14ac:dyDescent="0.25">
      <c r="A12" s="275" t="s">
        <v>176</v>
      </c>
      <c r="B12" s="225" t="s">
        <v>187</v>
      </c>
      <c r="C12" s="226" t="s">
        <v>459</v>
      </c>
      <c r="D12" s="227" t="s">
        <v>206</v>
      </c>
      <c r="E12" s="251"/>
    </row>
    <row r="13" spans="1:5" ht="15.75" x14ac:dyDescent="0.25">
      <c r="A13" s="275" t="s">
        <v>177</v>
      </c>
      <c r="B13" s="228" t="s">
        <v>560</v>
      </c>
      <c r="C13" s="226" t="s">
        <v>953</v>
      </c>
      <c r="D13" s="278" t="s">
        <v>954</v>
      </c>
      <c r="E13" s="251"/>
    </row>
    <row r="14" spans="1:5" ht="122.25" customHeight="1" x14ac:dyDescent="0.25">
      <c r="A14" s="275" t="s">
        <v>178</v>
      </c>
      <c r="B14" s="228" t="s">
        <v>561</v>
      </c>
      <c r="C14" s="227" t="s">
        <v>955</v>
      </c>
      <c r="D14" s="227" t="s">
        <v>956</v>
      </c>
      <c r="E14" s="251"/>
    </row>
    <row r="15" spans="1:5" ht="94.5" x14ac:dyDescent="0.25">
      <c r="A15" s="275" t="s">
        <v>179</v>
      </c>
      <c r="B15" s="228" t="s">
        <v>190</v>
      </c>
      <c r="C15" s="226" t="s">
        <v>797</v>
      </c>
      <c r="D15" s="227" t="s">
        <v>798</v>
      </c>
      <c r="E15" s="251"/>
    </row>
    <row r="16" spans="1:5" ht="94.5" customHeight="1" x14ac:dyDescent="0.25">
      <c r="A16" s="275" t="s">
        <v>180</v>
      </c>
      <c r="B16" s="225" t="s">
        <v>579</v>
      </c>
      <c r="C16" s="226" t="s">
        <v>957</v>
      </c>
      <c r="D16" s="227" t="s">
        <v>958</v>
      </c>
      <c r="E16" s="251"/>
    </row>
    <row r="17" spans="1:5" ht="15" customHeight="1" x14ac:dyDescent="0.25">
      <c r="A17" s="275" t="s">
        <v>181</v>
      </c>
      <c r="B17" s="228" t="s">
        <v>192</v>
      </c>
      <c r="C17" s="226" t="s">
        <v>206</v>
      </c>
      <c r="D17" s="227" t="s">
        <v>206</v>
      </c>
      <c r="E17" s="251"/>
    </row>
    <row r="18" spans="1:5" ht="15.75" x14ac:dyDescent="0.25">
      <c r="A18" s="275" t="s">
        <v>182</v>
      </c>
      <c r="B18" s="228" t="s">
        <v>193</v>
      </c>
      <c r="C18" s="226" t="s">
        <v>206</v>
      </c>
      <c r="D18" s="227" t="s">
        <v>206</v>
      </c>
      <c r="E18" s="251"/>
    </row>
    <row r="19" spans="1:5" ht="94.5" customHeight="1" x14ac:dyDescent="0.25">
      <c r="A19" s="275" t="s">
        <v>183</v>
      </c>
      <c r="B19" s="228" t="s">
        <v>580</v>
      </c>
      <c r="C19" s="226" t="s">
        <v>960</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167.25" customHeight="1" x14ac:dyDescent="0.25">
      <c r="A22" s="478" t="s">
        <v>945</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743</v>
      </c>
      <c r="E1" s="251"/>
    </row>
    <row r="2" spans="1:5" ht="27" customHeight="1" x14ac:dyDescent="0.25">
      <c r="A2" s="479" t="s">
        <v>691</v>
      </c>
      <c r="B2" s="479"/>
      <c r="C2" s="479"/>
      <c r="D2" s="479"/>
      <c r="E2" s="251"/>
    </row>
    <row r="3" spans="1:5" ht="15.75" x14ac:dyDescent="0.25">
      <c r="A3" s="267"/>
      <c r="B3" s="480" t="s">
        <v>54</v>
      </c>
      <c r="C3" s="305" t="s">
        <v>946</v>
      </c>
      <c r="D3" s="267"/>
      <c r="E3" s="251"/>
    </row>
    <row r="4" spans="1:5" ht="17.25" customHeight="1" x14ac:dyDescent="0.25">
      <c r="A4" s="265"/>
      <c r="B4" s="481"/>
      <c r="C4" s="305" t="s">
        <v>767</v>
      </c>
      <c r="D4" s="265"/>
      <c r="E4" s="251"/>
    </row>
    <row r="5" spans="1:5" ht="30" customHeight="1" x14ac:dyDescent="0.25">
      <c r="A5" s="269"/>
      <c r="B5" s="482" t="s">
        <v>745</v>
      </c>
      <c r="C5" s="482"/>
      <c r="D5" s="482"/>
      <c r="E5" s="253"/>
    </row>
    <row r="6" spans="1:5" s="280" customFormat="1" ht="15.75" x14ac:dyDescent="0.25">
      <c r="A6" s="270" t="s">
        <v>167</v>
      </c>
      <c r="B6" s="274" t="s">
        <v>168</v>
      </c>
      <c r="C6" s="274" t="s">
        <v>169</v>
      </c>
      <c r="D6" s="274" t="s">
        <v>170</v>
      </c>
      <c r="E6" s="279"/>
    </row>
    <row r="7" spans="1:5" ht="15.75" x14ac:dyDescent="0.25">
      <c r="A7" s="275" t="s">
        <v>171</v>
      </c>
      <c r="B7" s="228" t="s">
        <v>184</v>
      </c>
      <c r="C7" s="226" t="s">
        <v>443</v>
      </c>
      <c r="D7" s="227" t="s">
        <v>438</v>
      </c>
      <c r="E7" s="251"/>
    </row>
    <row r="8" spans="1:5" ht="63" x14ac:dyDescent="0.25">
      <c r="A8" s="275" t="s">
        <v>172</v>
      </c>
      <c r="B8" s="228" t="s">
        <v>5</v>
      </c>
      <c r="C8" s="226" t="s">
        <v>455</v>
      </c>
      <c r="D8" s="227" t="s">
        <v>947</v>
      </c>
      <c r="E8" s="251"/>
    </row>
    <row r="9" spans="1:5" ht="31.5" x14ac:dyDescent="0.25">
      <c r="A9" s="275" t="s">
        <v>173</v>
      </c>
      <c r="B9" s="228" t="s">
        <v>6</v>
      </c>
      <c r="C9" s="226" t="s">
        <v>962</v>
      </c>
      <c r="D9" s="227" t="s">
        <v>949</v>
      </c>
      <c r="E9" s="251"/>
    </row>
    <row r="10" spans="1:5" ht="30.75" customHeight="1" x14ac:dyDescent="0.25">
      <c r="A10" s="276" t="s">
        <v>174</v>
      </c>
      <c r="B10" s="228" t="s">
        <v>312</v>
      </c>
      <c r="C10" s="226" t="s">
        <v>950</v>
      </c>
      <c r="D10" s="227" t="s">
        <v>951</v>
      </c>
      <c r="E10" s="251"/>
    </row>
    <row r="11" spans="1:5" ht="31.5" customHeight="1" x14ac:dyDescent="0.25">
      <c r="A11" s="275" t="s">
        <v>175</v>
      </c>
      <c r="B11" s="228" t="s">
        <v>760</v>
      </c>
      <c r="C11" s="226" t="s">
        <v>952</v>
      </c>
      <c r="D11" s="227" t="s">
        <v>458</v>
      </c>
      <c r="E11" s="251"/>
    </row>
    <row r="12" spans="1:5" ht="15.75" x14ac:dyDescent="0.25">
      <c r="A12" s="275" t="s">
        <v>176</v>
      </c>
      <c r="B12" s="225" t="s">
        <v>187</v>
      </c>
      <c r="C12" s="226" t="s">
        <v>459</v>
      </c>
      <c r="D12" s="227" t="s">
        <v>206</v>
      </c>
      <c r="E12" s="251"/>
    </row>
    <row r="13" spans="1:5" ht="15.75" x14ac:dyDescent="0.25">
      <c r="A13" s="275" t="s">
        <v>177</v>
      </c>
      <c r="B13" s="228" t="s">
        <v>560</v>
      </c>
      <c r="C13" s="226" t="s">
        <v>963</v>
      </c>
      <c r="D13" s="278" t="s">
        <v>206</v>
      </c>
      <c r="E13" s="251"/>
    </row>
    <row r="14" spans="1:5" ht="126" x14ac:dyDescent="0.25">
      <c r="A14" s="275" t="s">
        <v>178</v>
      </c>
      <c r="B14" s="228" t="s">
        <v>561</v>
      </c>
      <c r="C14" s="227" t="s">
        <v>955</v>
      </c>
      <c r="D14" s="227" t="s">
        <v>956</v>
      </c>
      <c r="E14" s="251"/>
    </row>
    <row r="15" spans="1:5" ht="94.5" x14ac:dyDescent="0.25">
      <c r="A15" s="275" t="s">
        <v>179</v>
      </c>
      <c r="B15" s="228" t="s">
        <v>190</v>
      </c>
      <c r="C15" s="226" t="s">
        <v>797</v>
      </c>
      <c r="D15" s="227" t="s">
        <v>798</v>
      </c>
      <c r="E15" s="251"/>
    </row>
    <row r="16" spans="1:5" ht="157.5" x14ac:dyDescent="0.25">
      <c r="A16" s="275" t="s">
        <v>180</v>
      </c>
      <c r="B16" s="225" t="s">
        <v>579</v>
      </c>
      <c r="C16" s="226" t="s">
        <v>957</v>
      </c>
      <c r="D16" s="227" t="s">
        <v>964</v>
      </c>
      <c r="E16" s="251"/>
    </row>
    <row r="17" spans="1:5" ht="31.5" x14ac:dyDescent="0.25">
      <c r="A17" s="275" t="s">
        <v>181</v>
      </c>
      <c r="B17" s="228" t="s">
        <v>192</v>
      </c>
      <c r="C17" s="226" t="s">
        <v>206</v>
      </c>
      <c r="D17" s="227" t="s">
        <v>965</v>
      </c>
      <c r="E17" s="251"/>
    </row>
    <row r="18" spans="1:5" ht="31.5" x14ac:dyDescent="0.25">
      <c r="A18" s="275" t="s">
        <v>182</v>
      </c>
      <c r="B18" s="228" t="s">
        <v>193</v>
      </c>
      <c r="C18" s="226" t="s">
        <v>966</v>
      </c>
      <c r="D18" s="227" t="s">
        <v>967</v>
      </c>
      <c r="E18" s="251"/>
    </row>
    <row r="19" spans="1:5" ht="90" x14ac:dyDescent="0.25">
      <c r="A19" s="275" t="s">
        <v>183</v>
      </c>
      <c r="B19" s="228" t="s">
        <v>580</v>
      </c>
      <c r="C19" s="299" t="s">
        <v>968</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169.5" customHeight="1" x14ac:dyDescent="0.25">
      <c r="A22" s="478" t="s">
        <v>961</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743</v>
      </c>
      <c r="E1" s="251"/>
    </row>
    <row r="2" spans="1:5" ht="27" customHeight="1" x14ac:dyDescent="0.25">
      <c r="A2" s="479" t="s">
        <v>691</v>
      </c>
      <c r="B2" s="479"/>
      <c r="C2" s="479"/>
      <c r="D2" s="479"/>
      <c r="E2" s="251"/>
    </row>
    <row r="3" spans="1:5" ht="15.75" x14ac:dyDescent="0.25">
      <c r="A3" s="267"/>
      <c r="B3" s="480" t="s">
        <v>56</v>
      </c>
      <c r="C3" s="305" t="s">
        <v>946</v>
      </c>
      <c r="D3" s="267"/>
      <c r="E3" s="251"/>
    </row>
    <row r="4" spans="1:5" ht="17.25" customHeight="1" x14ac:dyDescent="0.25">
      <c r="A4" s="265"/>
      <c r="B4" s="481"/>
      <c r="C4" s="305" t="s">
        <v>767</v>
      </c>
      <c r="D4" s="265"/>
      <c r="E4" s="251"/>
    </row>
    <row r="5" spans="1:5" ht="30" customHeight="1" x14ac:dyDescent="0.25">
      <c r="A5" s="269"/>
      <c r="B5" s="482" t="s">
        <v>746</v>
      </c>
      <c r="C5" s="482"/>
      <c r="D5" s="482"/>
      <c r="E5" s="253"/>
    </row>
    <row r="6" spans="1:5" ht="15.75" x14ac:dyDescent="0.25">
      <c r="A6" s="270" t="s">
        <v>167</v>
      </c>
      <c r="B6" s="274" t="s">
        <v>168</v>
      </c>
      <c r="C6" s="274" t="s">
        <v>169</v>
      </c>
      <c r="D6" s="274" t="s">
        <v>170</v>
      </c>
      <c r="E6" s="254"/>
    </row>
    <row r="7" spans="1:5" ht="15.75" x14ac:dyDescent="0.25">
      <c r="A7" s="275" t="s">
        <v>171</v>
      </c>
      <c r="B7" s="271" t="s">
        <v>184</v>
      </c>
      <c r="C7" s="272" t="s">
        <v>443</v>
      </c>
      <c r="D7" s="273" t="s">
        <v>438</v>
      </c>
      <c r="E7" s="251"/>
    </row>
    <row r="8" spans="1:5" ht="80.25" customHeight="1" x14ac:dyDescent="0.25">
      <c r="A8" s="275" t="s">
        <v>172</v>
      </c>
      <c r="B8" s="271" t="s">
        <v>5</v>
      </c>
      <c r="C8" s="272" t="s">
        <v>455</v>
      </c>
      <c r="D8" s="273" t="s">
        <v>970</v>
      </c>
      <c r="E8" s="251"/>
    </row>
    <row r="9" spans="1:5" ht="31.5" x14ac:dyDescent="0.25">
      <c r="A9" s="275" t="s">
        <v>173</v>
      </c>
      <c r="B9" s="271" t="s">
        <v>6</v>
      </c>
      <c r="C9" s="272" t="s">
        <v>962</v>
      </c>
      <c r="D9" s="273" t="s">
        <v>949</v>
      </c>
      <c r="E9" s="251"/>
    </row>
    <row r="10" spans="1:5" ht="33" customHeight="1" x14ac:dyDescent="0.25">
      <c r="A10" s="276" t="s">
        <v>174</v>
      </c>
      <c r="B10" s="271" t="s">
        <v>312</v>
      </c>
      <c r="C10" s="272" t="s">
        <v>950</v>
      </c>
      <c r="D10" s="273" t="s">
        <v>951</v>
      </c>
      <c r="E10" s="251"/>
    </row>
    <row r="11" spans="1:5" ht="30.75" customHeight="1" x14ac:dyDescent="0.25">
      <c r="A11" s="275" t="s">
        <v>175</v>
      </c>
      <c r="B11" s="271" t="s">
        <v>760</v>
      </c>
      <c r="C11" s="272" t="s">
        <v>952</v>
      </c>
      <c r="D11" s="273" t="s">
        <v>458</v>
      </c>
      <c r="E11" s="251"/>
    </row>
    <row r="12" spans="1:5" ht="15.75" x14ac:dyDescent="0.25">
      <c r="A12" s="275" t="s">
        <v>176</v>
      </c>
      <c r="B12" s="271" t="s">
        <v>187</v>
      </c>
      <c r="C12" s="272" t="s">
        <v>459</v>
      </c>
      <c r="D12" s="273" t="s">
        <v>206</v>
      </c>
      <c r="E12" s="251"/>
    </row>
    <row r="13" spans="1:5" ht="15.75" x14ac:dyDescent="0.25">
      <c r="A13" s="275" t="s">
        <v>177</v>
      </c>
      <c r="B13" s="271" t="s">
        <v>560</v>
      </c>
      <c r="C13" s="272" t="s">
        <v>971</v>
      </c>
      <c r="D13" s="278" t="s">
        <v>972</v>
      </c>
      <c r="E13" s="251"/>
    </row>
    <row r="14" spans="1:5" ht="126" x14ac:dyDescent="0.25">
      <c r="A14" s="275" t="s">
        <v>178</v>
      </c>
      <c r="B14" s="271" t="s">
        <v>561</v>
      </c>
      <c r="C14" s="273" t="s">
        <v>955</v>
      </c>
      <c r="D14" s="273" t="s">
        <v>956</v>
      </c>
      <c r="E14" s="251"/>
    </row>
    <row r="15" spans="1:5" ht="141.75" x14ac:dyDescent="0.25">
      <c r="A15" s="275" t="s">
        <v>179</v>
      </c>
      <c r="B15" s="271" t="s">
        <v>190</v>
      </c>
      <c r="C15" s="273" t="s">
        <v>973</v>
      </c>
      <c r="D15" s="273" t="s">
        <v>974</v>
      </c>
      <c r="E15" s="251"/>
    </row>
    <row r="16" spans="1:5" ht="94.5" customHeight="1" x14ac:dyDescent="0.25">
      <c r="A16" s="275" t="s">
        <v>180</v>
      </c>
      <c r="B16" s="271" t="s">
        <v>579</v>
      </c>
      <c r="C16" s="272" t="s">
        <v>975</v>
      </c>
      <c r="D16" s="273" t="s">
        <v>976</v>
      </c>
      <c r="E16" s="251"/>
    </row>
    <row r="17" spans="1:5" ht="15" customHeight="1" x14ac:dyDescent="0.25">
      <c r="A17" s="275" t="s">
        <v>181</v>
      </c>
      <c r="B17" s="271" t="s">
        <v>192</v>
      </c>
      <c r="C17" s="272" t="s">
        <v>206</v>
      </c>
      <c r="D17" s="273" t="s">
        <v>206</v>
      </c>
      <c r="E17" s="251"/>
    </row>
    <row r="18" spans="1:5" ht="15.75" x14ac:dyDescent="0.25">
      <c r="A18" s="275" t="s">
        <v>182</v>
      </c>
      <c r="B18" s="271" t="s">
        <v>193</v>
      </c>
      <c r="C18" s="310" t="s">
        <v>206</v>
      </c>
      <c r="D18" s="273" t="s">
        <v>977</v>
      </c>
      <c r="E18" s="251"/>
    </row>
    <row r="19" spans="1:5" ht="110.25" customHeight="1" x14ac:dyDescent="0.25">
      <c r="A19" s="275" t="s">
        <v>183</v>
      </c>
      <c r="B19" s="271" t="s">
        <v>580</v>
      </c>
      <c r="C19" s="272" t="s">
        <v>978</v>
      </c>
      <c r="D19" s="273" t="s">
        <v>215</v>
      </c>
      <c r="E19" s="251"/>
    </row>
    <row r="20" spans="1:5" ht="15.75" x14ac:dyDescent="0.25">
      <c r="A20" s="256"/>
      <c r="B20" s="250"/>
      <c r="C20" s="250"/>
      <c r="D20" s="250"/>
      <c r="E20" s="251"/>
    </row>
    <row r="21" spans="1:5" s="259" customFormat="1" ht="17.25" customHeight="1" x14ac:dyDescent="0.25">
      <c r="A21" s="483" t="s">
        <v>195</v>
      </c>
      <c r="B21" s="483"/>
      <c r="C21" s="483"/>
      <c r="D21" s="483"/>
      <c r="E21" s="258"/>
    </row>
    <row r="22" spans="1:5" ht="119.25" customHeight="1" x14ac:dyDescent="0.25">
      <c r="A22" s="478" t="s">
        <v>969</v>
      </c>
      <c r="B22" s="478"/>
      <c r="C22" s="478"/>
      <c r="D22" s="478"/>
      <c r="E22" s="251"/>
    </row>
    <row r="23" spans="1:5" x14ac:dyDescent="0.25">
      <c r="A23" s="260"/>
      <c r="B23" s="260"/>
      <c r="C23" s="260"/>
      <c r="D23" s="260"/>
      <c r="E23" s="251"/>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743</v>
      </c>
      <c r="E1" s="251"/>
    </row>
    <row r="2" spans="1:5" ht="27" customHeight="1" x14ac:dyDescent="0.25">
      <c r="A2" s="479" t="s">
        <v>691</v>
      </c>
      <c r="B2" s="479"/>
      <c r="C2" s="479"/>
      <c r="D2" s="479"/>
      <c r="E2" s="251"/>
    </row>
    <row r="3" spans="1:5" ht="15.75" x14ac:dyDescent="0.25">
      <c r="A3" s="267"/>
      <c r="B3" s="480" t="s">
        <v>57</v>
      </c>
      <c r="C3" s="305" t="s">
        <v>946</v>
      </c>
      <c r="D3" s="267"/>
      <c r="E3" s="251"/>
    </row>
    <row r="4" spans="1:5" ht="17.25" customHeight="1" x14ac:dyDescent="0.25">
      <c r="A4" s="265"/>
      <c r="B4" s="481"/>
      <c r="C4" s="305" t="s">
        <v>767</v>
      </c>
      <c r="D4" s="265"/>
      <c r="E4" s="251"/>
    </row>
    <row r="5" spans="1:5" ht="30" customHeight="1" x14ac:dyDescent="0.25">
      <c r="A5" s="269"/>
      <c r="B5" s="482" t="s">
        <v>747</v>
      </c>
      <c r="C5" s="482"/>
      <c r="D5" s="482"/>
      <c r="E5" s="253"/>
    </row>
    <row r="6" spans="1:5" s="280" customFormat="1" ht="15.75" x14ac:dyDescent="0.25">
      <c r="A6" s="270" t="s">
        <v>167</v>
      </c>
      <c r="B6" s="274" t="s">
        <v>168</v>
      </c>
      <c r="C6" s="274" t="s">
        <v>169</v>
      </c>
      <c r="D6" s="274" t="s">
        <v>170</v>
      </c>
      <c r="E6" s="279"/>
    </row>
    <row r="7" spans="1:5" ht="15.75" x14ac:dyDescent="0.25">
      <c r="A7" s="275" t="s">
        <v>171</v>
      </c>
      <c r="B7" s="271" t="s">
        <v>184</v>
      </c>
      <c r="C7" s="272" t="s">
        <v>443</v>
      </c>
      <c r="D7" s="273" t="s">
        <v>438</v>
      </c>
      <c r="E7" s="251"/>
    </row>
    <row r="8" spans="1:5" ht="63" x14ac:dyDescent="0.25">
      <c r="A8" s="275" t="s">
        <v>172</v>
      </c>
      <c r="B8" s="271" t="s">
        <v>5</v>
      </c>
      <c r="C8" s="272" t="s">
        <v>455</v>
      </c>
      <c r="D8" s="273" t="s">
        <v>980</v>
      </c>
      <c r="E8" s="251"/>
    </row>
    <row r="9" spans="1:5" ht="15.75" x14ac:dyDescent="0.25">
      <c r="A9" s="275" t="s">
        <v>173</v>
      </c>
      <c r="B9" s="271" t="s">
        <v>6</v>
      </c>
      <c r="C9" s="272" t="s">
        <v>981</v>
      </c>
      <c r="D9" s="273" t="s">
        <v>206</v>
      </c>
      <c r="E9" s="251"/>
    </row>
    <row r="10" spans="1:5" ht="32.25" customHeight="1" x14ac:dyDescent="0.25">
      <c r="A10" s="276" t="s">
        <v>174</v>
      </c>
      <c r="B10" s="271" t="s">
        <v>312</v>
      </c>
      <c r="C10" s="272" t="s">
        <v>950</v>
      </c>
      <c r="D10" s="273" t="s">
        <v>951</v>
      </c>
      <c r="E10" s="251"/>
    </row>
    <row r="11" spans="1:5" ht="32.25" customHeight="1" x14ac:dyDescent="0.25">
      <c r="A11" s="275" t="s">
        <v>175</v>
      </c>
      <c r="B11" s="271" t="s">
        <v>760</v>
      </c>
      <c r="C11" s="272" t="s">
        <v>952</v>
      </c>
      <c r="D11" s="273" t="s">
        <v>206</v>
      </c>
      <c r="E11" s="251"/>
    </row>
    <row r="12" spans="1:5" ht="15.75" x14ac:dyDescent="0.25">
      <c r="A12" s="275" t="s">
        <v>176</v>
      </c>
      <c r="B12" s="271" t="s">
        <v>187</v>
      </c>
      <c r="C12" s="272" t="s">
        <v>459</v>
      </c>
      <c r="D12" s="273" t="s">
        <v>206</v>
      </c>
      <c r="E12" s="251"/>
    </row>
    <row r="13" spans="1:5" ht="15.75" x14ac:dyDescent="0.25">
      <c r="A13" s="275" t="s">
        <v>177</v>
      </c>
      <c r="B13" s="271" t="s">
        <v>560</v>
      </c>
      <c r="C13" s="272" t="s">
        <v>982</v>
      </c>
      <c r="D13" s="278" t="s">
        <v>206</v>
      </c>
      <c r="E13" s="251"/>
    </row>
    <row r="14" spans="1:5" ht="126" x14ac:dyDescent="0.25">
      <c r="A14" s="275" t="s">
        <v>178</v>
      </c>
      <c r="B14" s="271" t="s">
        <v>561</v>
      </c>
      <c r="C14" s="273" t="s">
        <v>983</v>
      </c>
      <c r="D14" s="273" t="s">
        <v>956</v>
      </c>
      <c r="E14" s="251"/>
    </row>
    <row r="15" spans="1:5" ht="94.5" x14ac:dyDescent="0.25">
      <c r="A15" s="275" t="s">
        <v>179</v>
      </c>
      <c r="B15" s="271" t="s">
        <v>190</v>
      </c>
      <c r="C15" s="272" t="s">
        <v>797</v>
      </c>
      <c r="D15" s="273" t="s">
        <v>798</v>
      </c>
      <c r="E15" s="251"/>
    </row>
    <row r="16" spans="1:5" ht="157.5" x14ac:dyDescent="0.25">
      <c r="A16" s="275" t="s">
        <v>180</v>
      </c>
      <c r="B16" s="271" t="s">
        <v>579</v>
      </c>
      <c r="C16" s="272" t="s">
        <v>984</v>
      </c>
      <c r="D16" s="273" t="s">
        <v>985</v>
      </c>
      <c r="E16" s="251"/>
    </row>
    <row r="17" spans="1:5" ht="15" customHeight="1" x14ac:dyDescent="0.25">
      <c r="A17" s="275" t="s">
        <v>181</v>
      </c>
      <c r="B17" s="271" t="s">
        <v>192</v>
      </c>
      <c r="C17" s="272" t="s">
        <v>206</v>
      </c>
      <c r="D17" s="273" t="s">
        <v>206</v>
      </c>
      <c r="E17" s="251"/>
    </row>
    <row r="18" spans="1:5" ht="15.75" x14ac:dyDescent="0.25">
      <c r="A18" s="275" t="s">
        <v>182</v>
      </c>
      <c r="B18" s="271" t="s">
        <v>193</v>
      </c>
      <c r="C18" s="272" t="s">
        <v>206</v>
      </c>
      <c r="D18" s="273" t="s">
        <v>206</v>
      </c>
      <c r="E18" s="251"/>
    </row>
    <row r="19" spans="1:5" ht="63" x14ac:dyDescent="0.25">
      <c r="A19" s="275" t="s">
        <v>183</v>
      </c>
      <c r="B19" s="271" t="s">
        <v>580</v>
      </c>
      <c r="C19" s="272" t="s">
        <v>986</v>
      </c>
      <c r="D19" s="273"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119.25" customHeight="1" x14ac:dyDescent="0.25">
      <c r="A22" s="478" t="s">
        <v>979</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1239</v>
      </c>
      <c r="E1" s="251"/>
    </row>
    <row r="2" spans="1:5" ht="27" customHeight="1" x14ac:dyDescent="0.25">
      <c r="A2" s="479" t="s">
        <v>60</v>
      </c>
      <c r="B2" s="479"/>
      <c r="C2" s="479"/>
      <c r="D2" s="479"/>
      <c r="E2" s="251"/>
    </row>
    <row r="3" spans="1:5" ht="15.75" x14ac:dyDescent="0.25">
      <c r="A3" s="267"/>
      <c r="B3" s="480" t="s">
        <v>59</v>
      </c>
      <c r="C3" s="268" t="s">
        <v>766</v>
      </c>
      <c r="D3" s="267"/>
      <c r="E3" s="251"/>
    </row>
    <row r="4" spans="1:5" ht="17.25" customHeight="1" x14ac:dyDescent="0.25">
      <c r="A4" s="265"/>
      <c r="B4" s="481"/>
      <c r="C4" s="357" t="s">
        <v>1186</v>
      </c>
      <c r="D4" s="265"/>
      <c r="E4" s="251"/>
    </row>
    <row r="5" spans="1:5" ht="19.5" customHeight="1" x14ac:dyDescent="0.25">
      <c r="A5" s="269"/>
      <c r="B5" s="482" t="s">
        <v>748</v>
      </c>
      <c r="C5" s="482"/>
      <c r="D5" s="482"/>
      <c r="E5" s="253"/>
    </row>
    <row r="6" spans="1:5" ht="15.75" x14ac:dyDescent="0.25">
      <c r="A6" s="270" t="s">
        <v>167</v>
      </c>
      <c r="B6" s="11" t="s">
        <v>168</v>
      </c>
      <c r="C6" s="11" t="s">
        <v>1149</v>
      </c>
      <c r="D6" s="11" t="s">
        <v>170</v>
      </c>
      <c r="E6" s="254"/>
    </row>
    <row r="7" spans="1:5" ht="15.75" x14ac:dyDescent="0.25">
      <c r="A7" s="218" t="s">
        <v>171</v>
      </c>
      <c r="B7" s="370" t="s">
        <v>184</v>
      </c>
      <c r="C7" s="272" t="s">
        <v>443</v>
      </c>
      <c r="D7" s="273" t="s">
        <v>438</v>
      </c>
      <c r="E7" s="251"/>
    </row>
    <row r="8" spans="1:5" ht="47.25" x14ac:dyDescent="0.25">
      <c r="A8" s="218" t="s">
        <v>172</v>
      </c>
      <c r="B8" s="370" t="s">
        <v>5</v>
      </c>
      <c r="C8" s="272" t="s">
        <v>756</v>
      </c>
      <c r="D8" s="273" t="s">
        <v>1240</v>
      </c>
      <c r="E8" s="251"/>
    </row>
    <row r="9" spans="1:5" ht="31.5" x14ac:dyDescent="0.25">
      <c r="A9" s="218" t="s">
        <v>173</v>
      </c>
      <c r="B9" s="370" t="s">
        <v>6</v>
      </c>
      <c r="C9" s="226" t="s">
        <v>757</v>
      </c>
      <c r="D9" s="227" t="s">
        <v>764</v>
      </c>
      <c r="E9" s="251"/>
    </row>
    <row r="10" spans="1:5" ht="63.75" customHeight="1" x14ac:dyDescent="0.25">
      <c r="A10" s="218" t="s">
        <v>174</v>
      </c>
      <c r="B10" s="370" t="s">
        <v>312</v>
      </c>
      <c r="C10" s="227" t="s">
        <v>758</v>
      </c>
      <c r="D10" s="227" t="s">
        <v>759</v>
      </c>
      <c r="E10" s="251"/>
    </row>
    <row r="11" spans="1:5" ht="110.25" x14ac:dyDescent="0.25">
      <c r="A11" s="218" t="s">
        <v>175</v>
      </c>
      <c r="B11" s="370" t="s">
        <v>324</v>
      </c>
      <c r="C11" s="226" t="s">
        <v>1241</v>
      </c>
      <c r="D11" s="227"/>
      <c r="E11" s="251"/>
    </row>
    <row r="12" spans="1:5" ht="15.75" x14ac:dyDescent="0.25">
      <c r="A12" s="218" t="s">
        <v>176</v>
      </c>
      <c r="B12" s="370" t="s">
        <v>187</v>
      </c>
      <c r="C12" s="226" t="s">
        <v>761</v>
      </c>
      <c r="D12" s="227"/>
      <c r="E12" s="251"/>
    </row>
    <row r="13" spans="1:5" ht="78.75" x14ac:dyDescent="0.25">
      <c r="A13" s="218" t="s">
        <v>177</v>
      </c>
      <c r="B13" s="370" t="s">
        <v>188</v>
      </c>
      <c r="C13" s="226" t="s">
        <v>762</v>
      </c>
      <c r="D13" s="227" t="s">
        <v>1242</v>
      </c>
      <c r="E13" s="251"/>
    </row>
    <row r="14" spans="1:5" ht="31.5" x14ac:dyDescent="0.25">
      <c r="A14" s="218" t="s">
        <v>178</v>
      </c>
      <c r="B14" s="370" t="s">
        <v>189</v>
      </c>
      <c r="C14" s="226" t="s">
        <v>206</v>
      </c>
      <c r="D14" s="227" t="s">
        <v>206</v>
      </c>
      <c r="E14" s="251"/>
    </row>
    <row r="15" spans="1:5" ht="110.25" x14ac:dyDescent="0.25">
      <c r="A15" s="218" t="s">
        <v>179</v>
      </c>
      <c r="B15" s="370" t="s">
        <v>190</v>
      </c>
      <c r="C15" s="12" t="s">
        <v>1195</v>
      </c>
      <c r="D15" s="236" t="s">
        <v>1243</v>
      </c>
      <c r="E15" s="251"/>
    </row>
    <row r="16" spans="1:5" ht="50.25" x14ac:dyDescent="0.25">
      <c r="A16" s="218" t="s">
        <v>180</v>
      </c>
      <c r="B16" s="370" t="s">
        <v>191</v>
      </c>
      <c r="C16" s="12" t="s">
        <v>765</v>
      </c>
      <c r="D16" s="236" t="s">
        <v>1244</v>
      </c>
      <c r="E16" s="251"/>
    </row>
    <row r="17" spans="1:5" ht="15.75" customHeight="1" x14ac:dyDescent="0.25">
      <c r="A17" s="218" t="s">
        <v>181</v>
      </c>
      <c r="B17" s="370" t="s">
        <v>192</v>
      </c>
      <c r="C17" s="226" t="s">
        <v>206</v>
      </c>
      <c r="D17" s="264"/>
      <c r="E17" s="251"/>
    </row>
    <row r="18" spans="1:5" ht="31.5" x14ac:dyDescent="0.25">
      <c r="A18" s="218" t="s">
        <v>182</v>
      </c>
      <c r="B18" s="370" t="s">
        <v>193</v>
      </c>
      <c r="C18" s="226" t="s">
        <v>427</v>
      </c>
      <c r="D18" s="227" t="s">
        <v>206</v>
      </c>
      <c r="E18" s="251"/>
    </row>
    <row r="19" spans="1:5" ht="47.25" x14ac:dyDescent="0.25">
      <c r="A19" s="218" t="s">
        <v>183</v>
      </c>
      <c r="B19" s="370" t="s">
        <v>580</v>
      </c>
      <c r="C19" s="226" t="s">
        <v>770</v>
      </c>
      <c r="D19" s="227" t="s">
        <v>215</v>
      </c>
      <c r="E19" s="251"/>
    </row>
    <row r="20" spans="1:5" ht="12" customHeight="1" x14ac:dyDescent="0.25">
      <c r="A20" s="256"/>
      <c r="B20" s="250"/>
      <c r="C20" s="250"/>
      <c r="D20" s="250"/>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152.25" customHeight="1" x14ac:dyDescent="0.25">
      <c r="A23" s="469" t="s">
        <v>1245</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1246</v>
      </c>
      <c r="E1" s="251"/>
    </row>
    <row r="2" spans="1:5" ht="27" customHeight="1" x14ac:dyDescent="0.25">
      <c r="A2" s="479" t="s">
        <v>60</v>
      </c>
      <c r="B2" s="479"/>
      <c r="C2" s="479"/>
      <c r="D2" s="479"/>
      <c r="E2" s="251"/>
    </row>
    <row r="3" spans="1:5" ht="15.75" x14ac:dyDescent="0.25">
      <c r="A3" s="267"/>
      <c r="B3" s="480" t="s">
        <v>61</v>
      </c>
      <c r="C3" s="268" t="s">
        <v>766</v>
      </c>
      <c r="D3" s="267"/>
      <c r="E3" s="251"/>
    </row>
    <row r="4" spans="1:5" ht="17.25" customHeight="1" x14ac:dyDescent="0.25">
      <c r="A4" s="265"/>
      <c r="B4" s="481"/>
      <c r="C4" s="357" t="s">
        <v>1186</v>
      </c>
      <c r="D4" s="265"/>
      <c r="E4" s="251"/>
    </row>
    <row r="5" spans="1:5" ht="30" customHeight="1" x14ac:dyDescent="0.25">
      <c r="A5" s="269"/>
      <c r="B5" s="482" t="s">
        <v>749</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47.25" x14ac:dyDescent="0.25">
      <c r="A8" s="275" t="s">
        <v>172</v>
      </c>
      <c r="B8" s="370" t="s">
        <v>5</v>
      </c>
      <c r="C8" s="272" t="s">
        <v>756</v>
      </c>
      <c r="D8" s="273" t="s">
        <v>1247</v>
      </c>
      <c r="E8" s="251"/>
    </row>
    <row r="9" spans="1:5" ht="31.5" x14ac:dyDescent="0.25">
      <c r="A9" s="275" t="s">
        <v>173</v>
      </c>
      <c r="B9" s="370" t="s">
        <v>6</v>
      </c>
      <c r="C9" s="226" t="s">
        <v>768</v>
      </c>
      <c r="D9" s="227" t="s">
        <v>1248</v>
      </c>
      <c r="E9" s="251"/>
    </row>
    <row r="10" spans="1:5" ht="63" x14ac:dyDescent="0.25">
      <c r="A10" s="276" t="s">
        <v>174</v>
      </c>
      <c r="B10" s="370" t="s">
        <v>312</v>
      </c>
      <c r="C10" s="227" t="s">
        <v>758</v>
      </c>
      <c r="D10" s="227" t="s">
        <v>1249</v>
      </c>
      <c r="E10" s="251"/>
    </row>
    <row r="11" spans="1:5" ht="78.75" x14ac:dyDescent="0.25">
      <c r="A11" s="275" t="s">
        <v>175</v>
      </c>
      <c r="B11" s="370" t="s">
        <v>324</v>
      </c>
      <c r="C11" s="226" t="s">
        <v>1250</v>
      </c>
      <c r="D11" s="227"/>
      <c r="E11" s="251"/>
    </row>
    <row r="12" spans="1:5" ht="15.75" x14ac:dyDescent="0.25">
      <c r="A12" s="275" t="s">
        <v>176</v>
      </c>
      <c r="B12" s="370" t="s">
        <v>187</v>
      </c>
      <c r="C12" s="226" t="s">
        <v>761</v>
      </c>
      <c r="D12" s="227"/>
      <c r="E12" s="251"/>
    </row>
    <row r="13" spans="1:5" ht="78.75" x14ac:dyDescent="0.25">
      <c r="A13" s="275" t="s">
        <v>177</v>
      </c>
      <c r="B13" s="370" t="s">
        <v>188</v>
      </c>
      <c r="C13" s="226" t="s">
        <v>762</v>
      </c>
      <c r="D13" s="227" t="s">
        <v>1242</v>
      </c>
      <c r="E13" s="251"/>
    </row>
    <row r="14" spans="1:5" ht="30.75" customHeight="1" x14ac:dyDescent="0.25">
      <c r="A14" s="275" t="s">
        <v>178</v>
      </c>
      <c r="B14" s="370" t="s">
        <v>189</v>
      </c>
      <c r="C14" s="226" t="s">
        <v>206</v>
      </c>
      <c r="D14" s="227" t="s">
        <v>206</v>
      </c>
      <c r="E14" s="251"/>
    </row>
    <row r="15" spans="1:5" ht="110.25" x14ac:dyDescent="0.25">
      <c r="A15" s="275" t="s">
        <v>179</v>
      </c>
      <c r="B15" s="370" t="s">
        <v>190</v>
      </c>
      <c r="C15" s="12" t="s">
        <v>1195</v>
      </c>
      <c r="D15" s="236" t="s">
        <v>1243</v>
      </c>
      <c r="E15" s="251"/>
    </row>
    <row r="16" spans="1:5" ht="50.25" x14ac:dyDescent="0.25">
      <c r="A16" s="275" t="s">
        <v>180</v>
      </c>
      <c r="B16" s="370" t="s">
        <v>191</v>
      </c>
      <c r="C16" s="12" t="s">
        <v>765</v>
      </c>
      <c r="D16" s="236" t="s">
        <v>1244</v>
      </c>
      <c r="E16" s="251"/>
    </row>
    <row r="17" spans="1:5" ht="15" customHeight="1" x14ac:dyDescent="0.25">
      <c r="A17" s="275" t="s">
        <v>181</v>
      </c>
      <c r="B17" s="370" t="s">
        <v>192</v>
      </c>
      <c r="C17" s="226" t="s">
        <v>206</v>
      </c>
      <c r="D17" s="264"/>
      <c r="E17" s="251"/>
    </row>
    <row r="18" spans="1:5" ht="31.5" x14ac:dyDescent="0.25">
      <c r="A18" s="275" t="s">
        <v>182</v>
      </c>
      <c r="B18" s="370" t="s">
        <v>193</v>
      </c>
      <c r="C18" s="226" t="s">
        <v>427</v>
      </c>
      <c r="D18" s="227" t="s">
        <v>206</v>
      </c>
      <c r="E18" s="251"/>
    </row>
    <row r="19" spans="1:5" ht="46.5" customHeight="1" x14ac:dyDescent="0.25">
      <c r="A19" s="275" t="s">
        <v>183</v>
      </c>
      <c r="B19" s="370" t="s">
        <v>580</v>
      </c>
      <c r="C19" s="226" t="s">
        <v>770</v>
      </c>
      <c r="D19" s="227" t="s">
        <v>215</v>
      </c>
      <c r="E19" s="251"/>
    </row>
    <row r="20" spans="1:5" ht="15.75" x14ac:dyDescent="0.25">
      <c r="A20" s="256"/>
      <c r="B20" s="250"/>
      <c r="C20" s="250"/>
      <c r="D20" s="250"/>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152.25" customHeight="1" x14ac:dyDescent="0.25">
      <c r="A23" s="469" t="s">
        <v>1245</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1246</v>
      </c>
      <c r="E1" s="251"/>
    </row>
    <row r="2" spans="1:5" ht="27" customHeight="1" x14ac:dyDescent="0.25">
      <c r="A2" s="479" t="s">
        <v>60</v>
      </c>
      <c r="B2" s="479"/>
      <c r="C2" s="479"/>
      <c r="D2" s="479"/>
      <c r="E2" s="251"/>
    </row>
    <row r="3" spans="1:5" ht="15.75" x14ac:dyDescent="0.25">
      <c r="A3" s="267"/>
      <c r="B3" s="480" t="s">
        <v>1251</v>
      </c>
      <c r="C3" s="363" t="s">
        <v>1252</v>
      </c>
      <c r="D3" s="267"/>
      <c r="E3" s="251"/>
    </row>
    <row r="4" spans="1:5" ht="17.25" customHeight="1" x14ac:dyDescent="0.25">
      <c r="A4" s="359"/>
      <c r="B4" s="481"/>
      <c r="C4" s="357" t="s">
        <v>1232</v>
      </c>
      <c r="D4" s="359"/>
      <c r="E4" s="251"/>
    </row>
    <row r="5" spans="1:5" ht="30" customHeight="1" x14ac:dyDescent="0.25">
      <c r="A5" s="269"/>
      <c r="B5" s="482" t="s">
        <v>1253</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47.25" x14ac:dyDescent="0.25">
      <c r="A8" s="275" t="s">
        <v>172</v>
      </c>
      <c r="B8" s="370" t="s">
        <v>5</v>
      </c>
      <c r="C8" s="272" t="s">
        <v>756</v>
      </c>
      <c r="D8" s="273" t="s">
        <v>1257</v>
      </c>
      <c r="E8" s="251"/>
    </row>
    <row r="9" spans="1:5" ht="31.5" x14ac:dyDescent="0.25">
      <c r="A9" s="275" t="s">
        <v>173</v>
      </c>
      <c r="B9" s="370" t="s">
        <v>6</v>
      </c>
      <c r="C9" s="226" t="s">
        <v>1255</v>
      </c>
      <c r="D9" s="227" t="s">
        <v>1256</v>
      </c>
      <c r="E9" s="251"/>
    </row>
    <row r="10" spans="1:5" ht="63" x14ac:dyDescent="0.25">
      <c r="A10" s="360" t="s">
        <v>174</v>
      </c>
      <c r="B10" s="370" t="s">
        <v>312</v>
      </c>
      <c r="C10" s="227" t="s">
        <v>758</v>
      </c>
      <c r="D10" s="227" t="s">
        <v>1249</v>
      </c>
      <c r="E10" s="251"/>
    </row>
    <row r="11" spans="1:5" ht="47.25" x14ac:dyDescent="0.25">
      <c r="A11" s="275" t="s">
        <v>175</v>
      </c>
      <c r="B11" s="370" t="s">
        <v>324</v>
      </c>
      <c r="C11" s="226" t="s">
        <v>1258</v>
      </c>
      <c r="D11" s="227"/>
      <c r="E11" s="251"/>
    </row>
    <row r="12" spans="1:5" ht="15.75" x14ac:dyDescent="0.25">
      <c r="A12" s="275" t="s">
        <v>176</v>
      </c>
      <c r="B12" s="370" t="s">
        <v>187</v>
      </c>
      <c r="C12" s="226" t="s">
        <v>761</v>
      </c>
      <c r="D12" s="227"/>
      <c r="E12" s="251"/>
    </row>
    <row r="13" spans="1:5" ht="78.75" x14ac:dyDescent="0.25">
      <c r="A13" s="275" t="s">
        <v>177</v>
      </c>
      <c r="B13" s="370" t="s">
        <v>188</v>
      </c>
      <c r="C13" s="226" t="s">
        <v>762</v>
      </c>
      <c r="D13" s="227" t="s">
        <v>1242</v>
      </c>
      <c r="E13" s="251"/>
    </row>
    <row r="14" spans="1:5" ht="30.75" customHeight="1" x14ac:dyDescent="0.25">
      <c r="A14" s="275" t="s">
        <v>178</v>
      </c>
      <c r="B14" s="370" t="s">
        <v>189</v>
      </c>
      <c r="C14" s="226" t="s">
        <v>206</v>
      </c>
      <c r="D14" s="227" t="s">
        <v>206</v>
      </c>
      <c r="E14" s="251"/>
    </row>
    <row r="15" spans="1:5" ht="110.25" x14ac:dyDescent="0.25">
      <c r="A15" s="275" t="s">
        <v>179</v>
      </c>
      <c r="B15" s="370" t="s">
        <v>190</v>
      </c>
      <c r="C15" s="12" t="s">
        <v>1195</v>
      </c>
      <c r="D15" s="236" t="s">
        <v>315</v>
      </c>
      <c r="E15" s="251"/>
    </row>
    <row r="16" spans="1:5" ht="50.25" x14ac:dyDescent="0.25">
      <c r="A16" s="275" t="s">
        <v>180</v>
      </c>
      <c r="B16" s="370" t="s">
        <v>191</v>
      </c>
      <c r="C16" s="12" t="s">
        <v>765</v>
      </c>
      <c r="D16" s="236" t="s">
        <v>1244</v>
      </c>
      <c r="E16" s="251"/>
    </row>
    <row r="17" spans="1:5" ht="15" customHeight="1" x14ac:dyDescent="0.25">
      <c r="A17" s="275" t="s">
        <v>181</v>
      </c>
      <c r="B17" s="370" t="s">
        <v>192</v>
      </c>
      <c r="C17" s="226" t="s">
        <v>206</v>
      </c>
      <c r="D17" s="264"/>
      <c r="E17" s="251"/>
    </row>
    <row r="18" spans="1:5" ht="31.5" x14ac:dyDescent="0.25">
      <c r="A18" s="275" t="s">
        <v>182</v>
      </c>
      <c r="B18" s="370" t="s">
        <v>193</v>
      </c>
      <c r="C18" s="226" t="s">
        <v>427</v>
      </c>
      <c r="D18" s="227" t="s">
        <v>206</v>
      </c>
      <c r="E18" s="251"/>
    </row>
    <row r="19" spans="1:5" ht="46.5" customHeight="1" x14ac:dyDescent="0.25">
      <c r="A19" s="275" t="s">
        <v>183</v>
      </c>
      <c r="B19" s="370" t="s">
        <v>580</v>
      </c>
      <c r="C19" s="226" t="s">
        <v>770</v>
      </c>
      <c r="D19" s="227" t="s">
        <v>215</v>
      </c>
      <c r="E19" s="251"/>
    </row>
    <row r="20" spans="1:5" ht="15.75" x14ac:dyDescent="0.25">
      <c r="A20" s="256"/>
      <c r="B20" s="321"/>
      <c r="C20" s="321"/>
      <c r="D20" s="321"/>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152.25" customHeight="1" x14ac:dyDescent="0.25">
      <c r="A23" s="469" t="s">
        <v>1245</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1246</v>
      </c>
      <c r="E1" s="251"/>
    </row>
    <row r="2" spans="1:5" ht="27" customHeight="1" x14ac:dyDescent="0.25">
      <c r="A2" s="479" t="s">
        <v>60</v>
      </c>
      <c r="B2" s="479"/>
      <c r="C2" s="479"/>
      <c r="D2" s="479"/>
      <c r="E2" s="251"/>
    </row>
    <row r="3" spans="1:5" ht="15.75" x14ac:dyDescent="0.25">
      <c r="A3" s="267"/>
      <c r="B3" s="480" t="s">
        <v>1259</v>
      </c>
      <c r="C3" s="363" t="s">
        <v>1252</v>
      </c>
      <c r="D3" s="267"/>
      <c r="E3" s="251"/>
    </row>
    <row r="4" spans="1:5" ht="17.25" customHeight="1" x14ac:dyDescent="0.25">
      <c r="A4" s="359"/>
      <c r="B4" s="481"/>
      <c r="C4" s="357" t="s">
        <v>1232</v>
      </c>
      <c r="D4" s="359"/>
      <c r="E4" s="251"/>
    </row>
    <row r="5" spans="1:5" ht="30" customHeight="1" x14ac:dyDescent="0.25">
      <c r="A5" s="269"/>
      <c r="B5" s="482" t="s">
        <v>1260</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47.25" x14ac:dyDescent="0.25">
      <c r="A8" s="275" t="s">
        <v>172</v>
      </c>
      <c r="B8" s="370" t="s">
        <v>5</v>
      </c>
      <c r="C8" s="272" t="s">
        <v>756</v>
      </c>
      <c r="D8" s="273" t="s">
        <v>1262</v>
      </c>
      <c r="E8" s="251"/>
    </row>
    <row r="9" spans="1:5" ht="31.5" x14ac:dyDescent="0.25">
      <c r="A9" s="275" t="s">
        <v>173</v>
      </c>
      <c r="B9" s="370" t="s">
        <v>6</v>
      </c>
      <c r="C9" s="226" t="s">
        <v>1263</v>
      </c>
      <c r="D9" s="227" t="s">
        <v>1264</v>
      </c>
      <c r="E9" s="251"/>
    </row>
    <row r="10" spans="1:5" ht="63" x14ac:dyDescent="0.25">
      <c r="A10" s="360" t="s">
        <v>174</v>
      </c>
      <c r="B10" s="370" t="s">
        <v>312</v>
      </c>
      <c r="C10" s="227" t="s">
        <v>758</v>
      </c>
      <c r="D10" s="227" t="s">
        <v>1265</v>
      </c>
      <c r="E10" s="251"/>
    </row>
    <row r="11" spans="1:5" ht="47.25" x14ac:dyDescent="0.25">
      <c r="A11" s="275" t="s">
        <v>175</v>
      </c>
      <c r="B11" s="370" t="s">
        <v>324</v>
      </c>
      <c r="C11" s="226" t="s">
        <v>1266</v>
      </c>
      <c r="D11" s="227"/>
      <c r="E11" s="251"/>
    </row>
    <row r="12" spans="1:5" ht="15.75" x14ac:dyDescent="0.25">
      <c r="A12" s="275" t="s">
        <v>176</v>
      </c>
      <c r="B12" s="370" t="s">
        <v>187</v>
      </c>
      <c r="C12" s="226" t="s">
        <v>761</v>
      </c>
      <c r="D12" s="227"/>
      <c r="E12" s="251"/>
    </row>
    <row r="13" spans="1:5" ht="78.75" x14ac:dyDescent="0.25">
      <c r="A13" s="275" t="s">
        <v>177</v>
      </c>
      <c r="B13" s="370" t="s">
        <v>188</v>
      </c>
      <c r="C13" s="226" t="s">
        <v>762</v>
      </c>
      <c r="D13" s="227" t="s">
        <v>1242</v>
      </c>
      <c r="E13" s="251"/>
    </row>
    <row r="14" spans="1:5" ht="30.75" customHeight="1" x14ac:dyDescent="0.25">
      <c r="A14" s="275" t="s">
        <v>178</v>
      </c>
      <c r="B14" s="370" t="s">
        <v>189</v>
      </c>
      <c r="C14" s="226" t="s">
        <v>206</v>
      </c>
      <c r="D14" s="227" t="s">
        <v>206</v>
      </c>
      <c r="E14" s="251"/>
    </row>
    <row r="15" spans="1:5" ht="110.25" x14ac:dyDescent="0.25">
      <c r="A15" s="275" t="s">
        <v>179</v>
      </c>
      <c r="B15" s="370" t="s">
        <v>190</v>
      </c>
      <c r="C15" s="12" t="s">
        <v>1195</v>
      </c>
      <c r="D15" s="236" t="s">
        <v>315</v>
      </c>
      <c r="E15" s="251"/>
    </row>
    <row r="16" spans="1:5" ht="47.25" x14ac:dyDescent="0.25">
      <c r="A16" s="275" t="s">
        <v>180</v>
      </c>
      <c r="B16" s="370" t="s">
        <v>191</v>
      </c>
      <c r="C16" s="12" t="s">
        <v>1267</v>
      </c>
      <c r="D16" s="236"/>
      <c r="E16" s="251"/>
    </row>
    <row r="17" spans="1:5" ht="15" customHeight="1" x14ac:dyDescent="0.25">
      <c r="A17" s="275" t="s">
        <v>181</v>
      </c>
      <c r="B17" s="370" t="s">
        <v>192</v>
      </c>
      <c r="C17" s="226" t="s">
        <v>206</v>
      </c>
      <c r="D17" s="264"/>
      <c r="E17" s="251"/>
    </row>
    <row r="18" spans="1:5" ht="31.5" x14ac:dyDescent="0.25">
      <c r="A18" s="275" t="s">
        <v>182</v>
      </c>
      <c r="B18" s="370" t="s">
        <v>193</v>
      </c>
      <c r="C18" s="226" t="s">
        <v>427</v>
      </c>
      <c r="D18" s="227" t="s">
        <v>206</v>
      </c>
      <c r="E18" s="251"/>
    </row>
    <row r="19" spans="1:5" ht="46.5" customHeight="1" x14ac:dyDescent="0.25">
      <c r="A19" s="275" t="s">
        <v>183</v>
      </c>
      <c r="B19" s="370" t="s">
        <v>580</v>
      </c>
      <c r="C19" s="226" t="s">
        <v>770</v>
      </c>
      <c r="D19" s="227" t="s">
        <v>215</v>
      </c>
      <c r="E19" s="251"/>
    </row>
    <row r="20" spans="1:5" ht="15.75" x14ac:dyDescent="0.25">
      <c r="A20" s="256"/>
      <c r="B20" s="321"/>
      <c r="C20" s="321"/>
      <c r="D20" s="321"/>
      <c r="E20" s="251"/>
    </row>
    <row r="21" spans="1:5" s="2" customFormat="1" ht="52.5" customHeight="1" x14ac:dyDescent="0.25">
      <c r="A21" s="471" t="s">
        <v>1268</v>
      </c>
      <c r="B21" s="471"/>
      <c r="C21" s="471"/>
      <c r="D21" s="471"/>
      <c r="E21" s="18"/>
    </row>
    <row r="22" spans="1:5" customFormat="1" ht="35.25" customHeight="1" x14ac:dyDescent="0.25">
      <c r="A22" s="473" t="s">
        <v>1166</v>
      </c>
      <c r="B22" s="473"/>
      <c r="C22" s="473"/>
      <c r="D22" s="473"/>
      <c r="E22" s="16"/>
    </row>
    <row r="23" spans="1:5" customFormat="1" ht="170.25" customHeight="1" x14ac:dyDescent="0.25">
      <c r="A23" s="469" t="s">
        <v>1269</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1246</v>
      </c>
      <c r="E1" s="251"/>
    </row>
    <row r="2" spans="1:5" ht="27" customHeight="1" x14ac:dyDescent="0.25">
      <c r="A2" s="479" t="s">
        <v>60</v>
      </c>
      <c r="B2" s="479"/>
      <c r="C2" s="479"/>
      <c r="D2" s="479"/>
      <c r="E2" s="251"/>
    </row>
    <row r="3" spans="1:5" ht="15.75" x14ac:dyDescent="0.25">
      <c r="A3" s="267"/>
      <c r="B3" s="480" t="s">
        <v>1270</v>
      </c>
      <c r="C3" s="363" t="s">
        <v>1252</v>
      </c>
      <c r="D3" s="267"/>
      <c r="E3" s="251"/>
    </row>
    <row r="4" spans="1:5" ht="17.25" customHeight="1" x14ac:dyDescent="0.25">
      <c r="A4" s="359"/>
      <c r="B4" s="481"/>
      <c r="C4" s="357" t="s">
        <v>1232</v>
      </c>
      <c r="D4" s="359"/>
      <c r="E4" s="251"/>
    </row>
    <row r="5" spans="1:5" ht="30" customHeight="1" x14ac:dyDescent="0.25">
      <c r="A5" s="269"/>
      <c r="B5" s="482" t="s">
        <v>1271</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47.25" x14ac:dyDescent="0.25">
      <c r="A8" s="275" t="s">
        <v>172</v>
      </c>
      <c r="B8" s="370" t="s">
        <v>5</v>
      </c>
      <c r="C8" s="272" t="s">
        <v>756</v>
      </c>
      <c r="D8" s="273" t="s">
        <v>1273</v>
      </c>
      <c r="E8" s="251"/>
    </row>
    <row r="9" spans="1:5" ht="31.5" x14ac:dyDescent="0.25">
      <c r="A9" s="275" t="s">
        <v>173</v>
      </c>
      <c r="B9" s="370" t="s">
        <v>6</v>
      </c>
      <c r="C9" s="226" t="s">
        <v>1220</v>
      </c>
      <c r="D9" s="227" t="s">
        <v>1237</v>
      </c>
      <c r="E9" s="251"/>
    </row>
    <row r="10" spans="1:5" ht="63" x14ac:dyDescent="0.25">
      <c r="A10" s="360" t="s">
        <v>174</v>
      </c>
      <c r="B10" s="370" t="s">
        <v>312</v>
      </c>
      <c r="C10" s="227" t="s">
        <v>758</v>
      </c>
      <c r="D10" s="227" t="s">
        <v>1274</v>
      </c>
      <c r="E10" s="251"/>
    </row>
    <row r="11" spans="1:5" ht="78.75" x14ac:dyDescent="0.25">
      <c r="A11" s="275" t="s">
        <v>175</v>
      </c>
      <c r="B11" s="370" t="s">
        <v>324</v>
      </c>
      <c r="C11" s="226" t="s">
        <v>1275</v>
      </c>
      <c r="D11" s="227"/>
      <c r="E11" s="251"/>
    </row>
    <row r="12" spans="1:5" ht="15.75" x14ac:dyDescent="0.25">
      <c r="A12" s="275" t="s">
        <v>176</v>
      </c>
      <c r="B12" s="370" t="s">
        <v>187</v>
      </c>
      <c r="C12" s="226" t="s">
        <v>761</v>
      </c>
      <c r="D12" s="227"/>
      <c r="E12" s="251"/>
    </row>
    <row r="13" spans="1:5" ht="78.75" x14ac:dyDescent="0.25">
      <c r="A13" s="275" t="s">
        <v>177</v>
      </c>
      <c r="B13" s="370" t="s">
        <v>188</v>
      </c>
      <c r="C13" s="226" t="s">
        <v>762</v>
      </c>
      <c r="D13" s="227" t="s">
        <v>1242</v>
      </c>
      <c r="E13" s="251"/>
    </row>
    <row r="14" spans="1:5" ht="30.75" customHeight="1" x14ac:dyDescent="0.25">
      <c r="A14" s="275" t="s">
        <v>178</v>
      </c>
      <c r="B14" s="370" t="s">
        <v>189</v>
      </c>
      <c r="C14" s="226" t="s">
        <v>206</v>
      </c>
      <c r="D14" s="227" t="s">
        <v>206</v>
      </c>
      <c r="E14" s="251"/>
    </row>
    <row r="15" spans="1:5" ht="110.25" x14ac:dyDescent="0.25">
      <c r="A15" s="275" t="s">
        <v>179</v>
      </c>
      <c r="B15" s="370" t="s">
        <v>190</v>
      </c>
      <c r="C15" s="12" t="s">
        <v>1195</v>
      </c>
      <c r="D15" s="236" t="s">
        <v>315</v>
      </c>
      <c r="E15" s="251"/>
    </row>
    <row r="16" spans="1:5" ht="50.25" x14ac:dyDescent="0.25">
      <c r="A16" s="275" t="s">
        <v>180</v>
      </c>
      <c r="B16" s="370" t="s">
        <v>191</v>
      </c>
      <c r="C16" s="12" t="s">
        <v>765</v>
      </c>
      <c r="D16" s="236" t="s">
        <v>1244</v>
      </c>
      <c r="E16" s="251"/>
    </row>
    <row r="17" spans="1:5" ht="15" customHeight="1" x14ac:dyDescent="0.25">
      <c r="A17" s="275" t="s">
        <v>181</v>
      </c>
      <c r="B17" s="370" t="s">
        <v>192</v>
      </c>
      <c r="C17" s="226" t="s">
        <v>206</v>
      </c>
      <c r="D17" s="264"/>
      <c r="E17" s="251"/>
    </row>
    <row r="18" spans="1:5" ht="31.5" x14ac:dyDescent="0.25">
      <c r="A18" s="275" t="s">
        <v>182</v>
      </c>
      <c r="B18" s="370" t="s">
        <v>193</v>
      </c>
      <c r="C18" s="226" t="s">
        <v>427</v>
      </c>
      <c r="D18" s="227" t="s">
        <v>206</v>
      </c>
      <c r="E18" s="251"/>
    </row>
    <row r="19" spans="1:5" ht="46.5" customHeight="1" x14ac:dyDescent="0.25">
      <c r="A19" s="275" t="s">
        <v>183</v>
      </c>
      <c r="B19" s="370" t="s">
        <v>580</v>
      </c>
      <c r="C19" s="226" t="s">
        <v>770</v>
      </c>
      <c r="D19" s="227" t="s">
        <v>215</v>
      </c>
      <c r="E19" s="251"/>
    </row>
    <row r="20" spans="1:5" ht="15.75" x14ac:dyDescent="0.25">
      <c r="A20" s="256"/>
      <c r="B20" s="321"/>
      <c r="C20" s="321"/>
      <c r="D20" s="321"/>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152.25" customHeight="1" x14ac:dyDescent="0.25">
      <c r="A23" s="469" t="s">
        <v>1245</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753</v>
      </c>
      <c r="E1" s="251"/>
    </row>
    <row r="2" spans="1:5" ht="40.5" customHeight="1" x14ac:dyDescent="0.25">
      <c r="A2" s="479" t="s">
        <v>750</v>
      </c>
      <c r="B2" s="479"/>
      <c r="C2" s="479"/>
      <c r="D2" s="479"/>
      <c r="E2" s="251"/>
    </row>
    <row r="3" spans="1:5" ht="15.75" x14ac:dyDescent="0.25">
      <c r="A3" s="267"/>
      <c r="B3" s="480" t="s">
        <v>62</v>
      </c>
      <c r="C3" s="268" t="s">
        <v>766</v>
      </c>
      <c r="D3" s="267"/>
      <c r="E3" s="251"/>
    </row>
    <row r="4" spans="1:5" ht="17.25" customHeight="1" x14ac:dyDescent="0.25">
      <c r="A4" s="265"/>
      <c r="B4" s="481"/>
      <c r="C4" s="268" t="s">
        <v>767</v>
      </c>
      <c r="D4" s="265"/>
      <c r="E4" s="251"/>
    </row>
    <row r="5" spans="1:5" ht="30" customHeight="1" x14ac:dyDescent="0.25">
      <c r="A5" s="269"/>
      <c r="B5" s="482" t="s">
        <v>751</v>
      </c>
      <c r="C5" s="482"/>
      <c r="D5" s="482"/>
      <c r="E5" s="253"/>
    </row>
    <row r="6" spans="1:5" ht="15.75" x14ac:dyDescent="0.25">
      <c r="A6" s="270" t="s">
        <v>167</v>
      </c>
      <c r="B6" s="274" t="s">
        <v>168</v>
      </c>
      <c r="C6" s="274" t="s">
        <v>169</v>
      </c>
      <c r="D6" s="274" t="s">
        <v>170</v>
      </c>
      <c r="E6" s="254"/>
    </row>
    <row r="7" spans="1:5" ht="15.75" x14ac:dyDescent="0.25">
      <c r="A7" s="275" t="s">
        <v>171</v>
      </c>
      <c r="B7" s="271" t="s">
        <v>184</v>
      </c>
      <c r="C7" s="272" t="s">
        <v>443</v>
      </c>
      <c r="D7" s="273" t="s">
        <v>438</v>
      </c>
      <c r="E7" s="251"/>
    </row>
    <row r="8" spans="1:5" ht="31.5" x14ac:dyDescent="0.25">
      <c r="A8" s="275" t="s">
        <v>172</v>
      </c>
      <c r="B8" s="271" t="s">
        <v>5</v>
      </c>
      <c r="C8" s="272" t="s">
        <v>756</v>
      </c>
      <c r="D8" s="273" t="s">
        <v>772</v>
      </c>
      <c r="E8" s="251"/>
    </row>
    <row r="9" spans="1:5" ht="31.5" x14ac:dyDescent="0.25">
      <c r="A9" s="275" t="s">
        <v>173</v>
      </c>
      <c r="B9" s="271" t="s">
        <v>6</v>
      </c>
      <c r="C9" s="272" t="s">
        <v>773</v>
      </c>
      <c r="D9" s="273" t="s">
        <v>774</v>
      </c>
      <c r="E9" s="251"/>
    </row>
    <row r="10" spans="1:5" ht="63" x14ac:dyDescent="0.25">
      <c r="A10" s="276" t="s">
        <v>174</v>
      </c>
      <c r="B10" s="271" t="s">
        <v>312</v>
      </c>
      <c r="C10" s="272" t="s">
        <v>758</v>
      </c>
      <c r="D10" s="273" t="s">
        <v>759</v>
      </c>
      <c r="E10" s="251"/>
    </row>
    <row r="11" spans="1:5" ht="59.25" customHeight="1" x14ac:dyDescent="0.25">
      <c r="A11" s="275" t="s">
        <v>175</v>
      </c>
      <c r="B11" s="271" t="s">
        <v>760</v>
      </c>
      <c r="C11" s="272" t="s">
        <v>775</v>
      </c>
      <c r="D11" s="273" t="s">
        <v>776</v>
      </c>
      <c r="E11" s="251"/>
    </row>
    <row r="12" spans="1:5" ht="15.75" x14ac:dyDescent="0.25">
      <c r="A12" s="275" t="s">
        <v>176</v>
      </c>
      <c r="B12" s="271" t="s">
        <v>187</v>
      </c>
      <c r="C12" s="272" t="s">
        <v>777</v>
      </c>
      <c r="D12" s="273" t="s">
        <v>206</v>
      </c>
      <c r="E12" s="251"/>
    </row>
    <row r="13" spans="1:5" ht="15.75" x14ac:dyDescent="0.25">
      <c r="A13" s="275" t="s">
        <v>177</v>
      </c>
      <c r="B13" s="271" t="s">
        <v>560</v>
      </c>
      <c r="C13" s="272" t="s">
        <v>762</v>
      </c>
      <c r="D13" s="278" t="s">
        <v>206</v>
      </c>
      <c r="E13" s="251"/>
    </row>
    <row r="14" spans="1:5" ht="30.75" customHeight="1" x14ac:dyDescent="0.25">
      <c r="A14" s="275" t="s">
        <v>178</v>
      </c>
      <c r="B14" s="271" t="s">
        <v>561</v>
      </c>
      <c r="C14" s="272" t="s">
        <v>206</v>
      </c>
      <c r="D14" s="273"/>
      <c r="E14" s="251"/>
    </row>
    <row r="15" spans="1:5" ht="78.75" x14ac:dyDescent="0.25">
      <c r="A15" s="275" t="s">
        <v>179</v>
      </c>
      <c r="B15" s="271" t="s">
        <v>190</v>
      </c>
      <c r="C15" s="273" t="s">
        <v>778</v>
      </c>
      <c r="D15" s="273" t="s">
        <v>779</v>
      </c>
      <c r="E15" s="251"/>
    </row>
    <row r="16" spans="1:5" ht="47.25" x14ac:dyDescent="0.25">
      <c r="A16" s="275" t="s">
        <v>180</v>
      </c>
      <c r="B16" s="271" t="s">
        <v>579</v>
      </c>
      <c r="C16" s="272" t="s">
        <v>780</v>
      </c>
      <c r="D16" s="273" t="s">
        <v>763</v>
      </c>
      <c r="E16" s="251"/>
    </row>
    <row r="17" spans="1:5" ht="15" customHeight="1" x14ac:dyDescent="0.25">
      <c r="A17" s="275" t="s">
        <v>181</v>
      </c>
      <c r="B17" s="271" t="s">
        <v>192</v>
      </c>
      <c r="C17" s="272" t="s">
        <v>206</v>
      </c>
      <c r="D17" s="273" t="s">
        <v>460</v>
      </c>
      <c r="E17" s="251"/>
    </row>
    <row r="18" spans="1:5" ht="63" x14ac:dyDescent="0.25">
      <c r="A18" s="275" t="s">
        <v>182</v>
      </c>
      <c r="B18" s="271" t="s">
        <v>193</v>
      </c>
      <c r="C18" s="273" t="s">
        <v>781</v>
      </c>
      <c r="D18" s="273"/>
      <c r="E18" s="251"/>
    </row>
    <row r="19" spans="1:5" ht="108" customHeight="1" x14ac:dyDescent="0.25">
      <c r="A19" s="275" t="s">
        <v>183</v>
      </c>
      <c r="B19" s="271" t="s">
        <v>580</v>
      </c>
      <c r="C19" s="272" t="s">
        <v>782</v>
      </c>
      <c r="D19" s="273" t="s">
        <v>215</v>
      </c>
      <c r="E19" s="251"/>
    </row>
    <row r="20" spans="1:5" ht="15.75" x14ac:dyDescent="0.25">
      <c r="A20" s="256"/>
      <c r="B20" s="250"/>
      <c r="C20" s="250"/>
      <c r="D20" s="250"/>
      <c r="E20" s="251"/>
    </row>
    <row r="21" spans="1:5" s="259" customFormat="1" ht="17.25" customHeight="1" x14ac:dyDescent="0.25">
      <c r="A21" s="483" t="s">
        <v>195</v>
      </c>
      <c r="B21" s="483"/>
      <c r="C21" s="483"/>
      <c r="D21" s="483"/>
      <c r="E21" s="258"/>
    </row>
    <row r="22" spans="1:5" ht="173.25" customHeight="1" x14ac:dyDescent="0.25">
      <c r="A22" s="478" t="s">
        <v>771</v>
      </c>
      <c r="B22" s="478"/>
      <c r="C22" s="478"/>
      <c r="D22" s="478"/>
      <c r="E22" s="251"/>
    </row>
    <row r="23" spans="1:5" x14ac:dyDescent="0.25">
      <c r="A23" s="260"/>
      <c r="B23" s="260"/>
      <c r="C23" s="260"/>
      <c r="D23" s="260"/>
      <c r="E23" s="251"/>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753</v>
      </c>
      <c r="E1" s="251"/>
    </row>
    <row r="2" spans="1:5" ht="40.5" customHeight="1" x14ac:dyDescent="0.25">
      <c r="A2" s="479" t="s">
        <v>750</v>
      </c>
      <c r="B2" s="479"/>
      <c r="C2" s="479"/>
      <c r="D2" s="479"/>
      <c r="E2" s="251"/>
    </row>
    <row r="3" spans="1:5" ht="15.75" x14ac:dyDescent="0.25">
      <c r="A3" s="267"/>
      <c r="B3" s="480" t="s">
        <v>64</v>
      </c>
      <c r="C3" s="268" t="s">
        <v>766</v>
      </c>
      <c r="D3" s="267"/>
      <c r="E3" s="251"/>
    </row>
    <row r="4" spans="1:5" ht="17.25" customHeight="1" x14ac:dyDescent="0.25">
      <c r="A4" s="265"/>
      <c r="B4" s="481"/>
      <c r="C4" s="268" t="s">
        <v>767</v>
      </c>
      <c r="D4" s="265"/>
      <c r="E4" s="251"/>
    </row>
    <row r="5" spans="1:5" ht="30" customHeight="1" x14ac:dyDescent="0.25">
      <c r="A5" s="269"/>
      <c r="B5" s="482" t="s">
        <v>752</v>
      </c>
      <c r="C5" s="482"/>
      <c r="D5" s="482"/>
      <c r="E5" s="253"/>
    </row>
    <row r="6" spans="1:5" s="280" customFormat="1" ht="15.75" x14ac:dyDescent="0.25">
      <c r="A6" s="270" t="s">
        <v>167</v>
      </c>
      <c r="B6" s="274" t="s">
        <v>168</v>
      </c>
      <c r="C6" s="274" t="s">
        <v>169</v>
      </c>
      <c r="D6" s="274" t="s">
        <v>170</v>
      </c>
      <c r="E6" s="279"/>
    </row>
    <row r="7" spans="1:5" ht="15.75" x14ac:dyDescent="0.25">
      <c r="A7" s="275" t="s">
        <v>171</v>
      </c>
      <c r="B7" s="228" t="s">
        <v>184</v>
      </c>
      <c r="C7" s="226" t="s">
        <v>443</v>
      </c>
      <c r="D7" s="227" t="s">
        <v>438</v>
      </c>
      <c r="E7" s="251"/>
    </row>
    <row r="8" spans="1:5" ht="31.5" x14ac:dyDescent="0.25">
      <c r="A8" s="275" t="s">
        <v>172</v>
      </c>
      <c r="B8" s="228" t="s">
        <v>5</v>
      </c>
      <c r="C8" s="226" t="s">
        <v>756</v>
      </c>
      <c r="D8" s="227" t="s">
        <v>772</v>
      </c>
      <c r="E8" s="251"/>
    </row>
    <row r="9" spans="1:5" ht="31.5" x14ac:dyDescent="0.25">
      <c r="A9" s="275" t="s">
        <v>173</v>
      </c>
      <c r="B9" s="225" t="s">
        <v>6</v>
      </c>
      <c r="C9" s="226" t="s">
        <v>784</v>
      </c>
      <c r="D9" s="227" t="s">
        <v>785</v>
      </c>
      <c r="E9" s="251"/>
    </row>
    <row r="10" spans="1:5" ht="63" customHeight="1" x14ac:dyDescent="0.25">
      <c r="A10" s="276" t="s">
        <v>174</v>
      </c>
      <c r="B10" s="225" t="s">
        <v>312</v>
      </c>
      <c r="C10" s="227" t="s">
        <v>786</v>
      </c>
      <c r="D10" s="227" t="s">
        <v>787</v>
      </c>
      <c r="E10" s="251"/>
    </row>
    <row r="11" spans="1:5" ht="46.5" customHeight="1" x14ac:dyDescent="0.25">
      <c r="A11" s="275" t="s">
        <v>175</v>
      </c>
      <c r="B11" s="225" t="s">
        <v>760</v>
      </c>
      <c r="C11" s="226" t="s">
        <v>769</v>
      </c>
      <c r="D11" s="227" t="s">
        <v>776</v>
      </c>
      <c r="E11" s="251"/>
    </row>
    <row r="12" spans="1:5" ht="15.75" x14ac:dyDescent="0.25">
      <c r="A12" s="275" t="s">
        <v>176</v>
      </c>
      <c r="B12" s="225" t="s">
        <v>187</v>
      </c>
      <c r="C12" s="226" t="s">
        <v>777</v>
      </c>
      <c r="D12" s="227" t="s">
        <v>206</v>
      </c>
      <c r="E12" s="251"/>
    </row>
    <row r="13" spans="1:5" ht="15.75" x14ac:dyDescent="0.25">
      <c r="A13" s="275" t="s">
        <v>177</v>
      </c>
      <c r="B13" s="225" t="s">
        <v>560</v>
      </c>
      <c r="C13" s="226" t="s">
        <v>762</v>
      </c>
      <c r="D13" s="277" t="s">
        <v>206</v>
      </c>
      <c r="E13" s="251"/>
    </row>
    <row r="14" spans="1:5" ht="30.75" customHeight="1" x14ac:dyDescent="0.25">
      <c r="A14" s="275" t="s">
        <v>178</v>
      </c>
      <c r="B14" s="225" t="s">
        <v>561</v>
      </c>
      <c r="C14" s="226" t="s">
        <v>206</v>
      </c>
      <c r="D14" s="227" t="s">
        <v>788</v>
      </c>
      <c r="E14" s="251"/>
    </row>
    <row r="15" spans="1:5" ht="78.75" x14ac:dyDescent="0.25">
      <c r="A15" s="275" t="s">
        <v>179</v>
      </c>
      <c r="B15" s="225" t="s">
        <v>190</v>
      </c>
      <c r="C15" s="227" t="s">
        <v>778</v>
      </c>
      <c r="D15" s="227" t="s">
        <v>779</v>
      </c>
      <c r="E15" s="251"/>
    </row>
    <row r="16" spans="1:5" ht="47.25" x14ac:dyDescent="0.25">
      <c r="A16" s="275" t="s">
        <v>180</v>
      </c>
      <c r="B16" s="225" t="s">
        <v>579</v>
      </c>
      <c r="C16" s="226" t="s">
        <v>780</v>
      </c>
      <c r="D16" s="227" t="s">
        <v>763</v>
      </c>
      <c r="E16" s="251"/>
    </row>
    <row r="17" spans="1:5" ht="15" customHeight="1" x14ac:dyDescent="0.25">
      <c r="A17" s="275" t="s">
        <v>181</v>
      </c>
      <c r="B17" s="228" t="s">
        <v>192</v>
      </c>
      <c r="C17" s="226" t="s">
        <v>206</v>
      </c>
      <c r="D17" s="227" t="s">
        <v>460</v>
      </c>
      <c r="E17" s="251"/>
    </row>
    <row r="18" spans="1:5" ht="63" x14ac:dyDescent="0.25">
      <c r="A18" s="275" t="s">
        <v>182</v>
      </c>
      <c r="B18" s="225" t="s">
        <v>193</v>
      </c>
      <c r="C18" s="226" t="s">
        <v>781</v>
      </c>
      <c r="D18" s="227"/>
      <c r="E18" s="251"/>
    </row>
    <row r="19" spans="1:5" ht="92.25" customHeight="1" x14ac:dyDescent="0.25">
      <c r="A19" s="275" t="s">
        <v>183</v>
      </c>
      <c r="B19" s="225" t="s">
        <v>580</v>
      </c>
      <c r="C19" s="226" t="s">
        <v>789</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120" customHeight="1" x14ac:dyDescent="0.25">
      <c r="A22" s="478" t="s">
        <v>783</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s="280" customFormat="1" ht="31.5" x14ac:dyDescent="0.25">
      <c r="A1" s="265"/>
      <c r="B1" s="265"/>
      <c r="C1" s="265"/>
      <c r="D1" s="266" t="s">
        <v>753</v>
      </c>
      <c r="E1" s="269"/>
    </row>
    <row r="2" spans="1:5" s="280" customFormat="1" ht="40.5" customHeight="1" x14ac:dyDescent="0.25">
      <c r="A2" s="479" t="s">
        <v>750</v>
      </c>
      <c r="B2" s="479"/>
      <c r="C2" s="479"/>
      <c r="D2" s="479"/>
      <c r="E2" s="269"/>
    </row>
    <row r="3" spans="1:5" s="280" customFormat="1" ht="15.75" x14ac:dyDescent="0.25">
      <c r="A3" s="267"/>
      <c r="B3" s="480" t="s">
        <v>65</v>
      </c>
      <c r="C3" s="268" t="s">
        <v>766</v>
      </c>
      <c r="D3" s="267"/>
      <c r="E3" s="269"/>
    </row>
    <row r="4" spans="1:5" s="280" customFormat="1" ht="17.25" customHeight="1" x14ac:dyDescent="0.25">
      <c r="A4" s="265"/>
      <c r="B4" s="481"/>
      <c r="C4" s="268" t="s">
        <v>767</v>
      </c>
      <c r="D4" s="265"/>
      <c r="E4" s="269"/>
    </row>
    <row r="5" spans="1:5" s="280" customFormat="1" ht="30" customHeight="1" x14ac:dyDescent="0.25">
      <c r="A5" s="269"/>
      <c r="B5" s="482" t="s">
        <v>754</v>
      </c>
      <c r="C5" s="482"/>
      <c r="D5" s="482"/>
      <c r="E5" s="283"/>
    </row>
    <row r="6" spans="1:5" s="280" customFormat="1" ht="15.75" x14ac:dyDescent="0.25">
      <c r="A6" s="270" t="s">
        <v>167</v>
      </c>
      <c r="B6" s="274" t="s">
        <v>168</v>
      </c>
      <c r="C6" s="274" t="s">
        <v>169</v>
      </c>
      <c r="D6" s="274" t="s">
        <v>170</v>
      </c>
      <c r="E6" s="279"/>
    </row>
    <row r="7" spans="1:5" ht="15.75" x14ac:dyDescent="0.25">
      <c r="A7" s="275" t="s">
        <v>171</v>
      </c>
      <c r="B7" s="225" t="s">
        <v>184</v>
      </c>
      <c r="C7" s="226" t="s">
        <v>443</v>
      </c>
      <c r="D7" s="227" t="s">
        <v>438</v>
      </c>
      <c r="E7" s="251"/>
    </row>
    <row r="8" spans="1:5" ht="63" x14ac:dyDescent="0.25">
      <c r="A8" s="275" t="s">
        <v>172</v>
      </c>
      <c r="B8" s="225" t="s">
        <v>5</v>
      </c>
      <c r="C8" s="226" t="s">
        <v>756</v>
      </c>
      <c r="D8" s="227" t="s">
        <v>791</v>
      </c>
      <c r="E8" s="251"/>
    </row>
    <row r="9" spans="1:5" ht="31.5" x14ac:dyDescent="0.25">
      <c r="A9" s="275" t="s">
        <v>173</v>
      </c>
      <c r="B9" s="225" t="s">
        <v>6</v>
      </c>
      <c r="C9" s="226" t="s">
        <v>792</v>
      </c>
      <c r="D9" s="227" t="s">
        <v>206</v>
      </c>
      <c r="E9" s="251"/>
    </row>
    <row r="10" spans="1:5" ht="33.75" customHeight="1" x14ac:dyDescent="0.25">
      <c r="A10" s="276" t="s">
        <v>174</v>
      </c>
      <c r="B10" s="225" t="s">
        <v>312</v>
      </c>
      <c r="C10" s="284" t="s">
        <v>793</v>
      </c>
      <c r="D10" s="227" t="s">
        <v>794</v>
      </c>
      <c r="E10" s="251"/>
    </row>
    <row r="11" spans="1:5" ht="66" customHeight="1" x14ac:dyDescent="0.25">
      <c r="A11" s="275" t="s">
        <v>175</v>
      </c>
      <c r="B11" s="225" t="s">
        <v>760</v>
      </c>
      <c r="C11" s="226" t="s">
        <v>206</v>
      </c>
      <c r="D11" s="227" t="s">
        <v>795</v>
      </c>
      <c r="E11" s="251"/>
    </row>
    <row r="12" spans="1:5" ht="15.75" x14ac:dyDescent="0.25">
      <c r="A12" s="275" t="s">
        <v>176</v>
      </c>
      <c r="B12" s="225" t="s">
        <v>187</v>
      </c>
      <c r="C12" s="226" t="s">
        <v>796</v>
      </c>
      <c r="D12" s="227" t="s">
        <v>206</v>
      </c>
      <c r="E12" s="251"/>
    </row>
    <row r="13" spans="1:5" ht="15.75" x14ac:dyDescent="0.25">
      <c r="A13" s="275" t="s">
        <v>177</v>
      </c>
      <c r="B13" s="225" t="s">
        <v>560</v>
      </c>
      <c r="C13" s="284" t="s">
        <v>206</v>
      </c>
      <c r="D13" s="285" t="s">
        <v>206</v>
      </c>
      <c r="E13" s="251"/>
    </row>
    <row r="14" spans="1:5" ht="30.75" customHeight="1" x14ac:dyDescent="0.25">
      <c r="A14" s="275" t="s">
        <v>178</v>
      </c>
      <c r="B14" s="225" t="s">
        <v>561</v>
      </c>
      <c r="C14" s="226" t="s">
        <v>206</v>
      </c>
      <c r="D14" s="227" t="s">
        <v>206</v>
      </c>
      <c r="E14" s="251"/>
    </row>
    <row r="15" spans="1:5" ht="94.5" x14ac:dyDescent="0.25">
      <c r="A15" s="275" t="s">
        <v>179</v>
      </c>
      <c r="B15" s="225" t="s">
        <v>190</v>
      </c>
      <c r="C15" s="226" t="s">
        <v>797</v>
      </c>
      <c r="D15" s="227" t="s">
        <v>798</v>
      </c>
      <c r="E15" s="251"/>
    </row>
    <row r="16" spans="1:5" ht="47.25" x14ac:dyDescent="0.25">
      <c r="A16" s="275" t="s">
        <v>180</v>
      </c>
      <c r="B16" s="225" t="s">
        <v>579</v>
      </c>
      <c r="C16" s="226" t="s">
        <v>799</v>
      </c>
      <c r="D16" s="227" t="s">
        <v>763</v>
      </c>
      <c r="E16" s="251"/>
    </row>
    <row r="17" spans="1:5" ht="15" customHeight="1" x14ac:dyDescent="0.25">
      <c r="A17" s="275" t="s">
        <v>181</v>
      </c>
      <c r="B17" s="228" t="s">
        <v>192</v>
      </c>
      <c r="C17" s="226" t="s">
        <v>206</v>
      </c>
      <c r="D17" s="286" t="s">
        <v>206</v>
      </c>
      <c r="E17" s="251"/>
    </row>
    <row r="18" spans="1:5" ht="15.75" x14ac:dyDescent="0.25">
      <c r="A18" s="275" t="s">
        <v>182</v>
      </c>
      <c r="B18" s="225" t="s">
        <v>193</v>
      </c>
      <c r="C18" s="226" t="s">
        <v>206</v>
      </c>
      <c r="D18" s="227" t="s">
        <v>206</v>
      </c>
      <c r="E18" s="251"/>
    </row>
    <row r="19" spans="1:5" ht="46.5" customHeight="1" x14ac:dyDescent="0.25">
      <c r="A19" s="275" t="s">
        <v>183</v>
      </c>
      <c r="B19" s="228" t="s">
        <v>580</v>
      </c>
      <c r="C19" s="226" t="s">
        <v>800</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147.75" customHeight="1" x14ac:dyDescent="0.25">
      <c r="A22" s="478" t="s">
        <v>790</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753</v>
      </c>
      <c r="E1" s="251"/>
    </row>
    <row r="2" spans="1:5" ht="40.5" customHeight="1" x14ac:dyDescent="0.25">
      <c r="A2" s="479" t="s">
        <v>750</v>
      </c>
      <c r="B2" s="479"/>
      <c r="C2" s="479"/>
      <c r="D2" s="479"/>
      <c r="E2" s="251"/>
    </row>
    <row r="3" spans="1:5" ht="15.75" x14ac:dyDescent="0.25">
      <c r="A3" s="267"/>
      <c r="B3" s="480" t="s">
        <v>67</v>
      </c>
      <c r="C3" s="268" t="s">
        <v>766</v>
      </c>
      <c r="D3" s="267"/>
      <c r="E3" s="251"/>
    </row>
    <row r="4" spans="1:5" ht="17.25" customHeight="1" x14ac:dyDescent="0.25">
      <c r="A4" s="265"/>
      <c r="B4" s="481"/>
      <c r="C4" s="268" t="s">
        <v>767</v>
      </c>
      <c r="D4" s="265"/>
      <c r="E4" s="251"/>
    </row>
    <row r="5" spans="1:5" ht="30" customHeight="1" x14ac:dyDescent="0.25">
      <c r="A5" s="269"/>
      <c r="B5" s="482" t="s">
        <v>755</v>
      </c>
      <c r="C5" s="482"/>
      <c r="D5" s="482"/>
      <c r="E5" s="253"/>
    </row>
    <row r="6" spans="1:5" ht="15.75" x14ac:dyDescent="0.25">
      <c r="A6" s="270" t="s">
        <v>167</v>
      </c>
      <c r="B6" s="274" t="s">
        <v>168</v>
      </c>
      <c r="C6" s="274" t="s">
        <v>169</v>
      </c>
      <c r="D6" s="274" t="s">
        <v>170</v>
      </c>
      <c r="E6" s="254"/>
    </row>
    <row r="7" spans="1:5" ht="15.75" x14ac:dyDescent="0.25">
      <c r="A7" s="275" t="s">
        <v>171</v>
      </c>
      <c r="B7" s="225" t="s">
        <v>184</v>
      </c>
      <c r="C7" s="226" t="s">
        <v>443</v>
      </c>
      <c r="D7" s="227" t="s">
        <v>438</v>
      </c>
      <c r="E7" s="251"/>
    </row>
    <row r="8" spans="1:5" ht="63" x14ac:dyDescent="0.25">
      <c r="A8" s="275" t="s">
        <v>172</v>
      </c>
      <c r="B8" s="225" t="s">
        <v>5</v>
      </c>
      <c r="C8" s="226" t="s">
        <v>756</v>
      </c>
      <c r="D8" s="227" t="s">
        <v>802</v>
      </c>
      <c r="E8" s="251"/>
    </row>
    <row r="9" spans="1:5" ht="47.25" x14ac:dyDescent="0.25">
      <c r="A9" s="275" t="s">
        <v>173</v>
      </c>
      <c r="B9" s="225" t="s">
        <v>6</v>
      </c>
      <c r="C9" s="226" t="s">
        <v>803</v>
      </c>
      <c r="D9" s="227" t="s">
        <v>206</v>
      </c>
      <c r="E9" s="251"/>
    </row>
    <row r="10" spans="1:5" ht="30.75" customHeight="1" x14ac:dyDescent="0.25">
      <c r="A10" s="276" t="s">
        <v>174</v>
      </c>
      <c r="B10" s="225" t="s">
        <v>312</v>
      </c>
      <c r="C10" s="284" t="s">
        <v>793</v>
      </c>
      <c r="D10" s="227" t="s">
        <v>804</v>
      </c>
      <c r="E10" s="251"/>
    </row>
    <row r="11" spans="1:5" ht="46.5" customHeight="1" x14ac:dyDescent="0.25">
      <c r="A11" s="275" t="s">
        <v>175</v>
      </c>
      <c r="B11" s="225" t="s">
        <v>760</v>
      </c>
      <c r="C11" s="284" t="s">
        <v>206</v>
      </c>
      <c r="D11" s="227" t="s">
        <v>805</v>
      </c>
      <c r="E11" s="251"/>
    </row>
    <row r="12" spans="1:5" ht="15.75" x14ac:dyDescent="0.25">
      <c r="A12" s="275" t="s">
        <v>176</v>
      </c>
      <c r="B12" s="225" t="s">
        <v>187</v>
      </c>
      <c r="C12" s="226" t="s">
        <v>796</v>
      </c>
      <c r="D12" s="227" t="s">
        <v>206</v>
      </c>
      <c r="E12" s="251"/>
    </row>
    <row r="13" spans="1:5" ht="15.75" x14ac:dyDescent="0.25">
      <c r="A13" s="275" t="s">
        <v>177</v>
      </c>
      <c r="B13" s="225" t="s">
        <v>560</v>
      </c>
      <c r="C13" s="226" t="s">
        <v>806</v>
      </c>
      <c r="D13" s="285" t="s">
        <v>206</v>
      </c>
      <c r="E13" s="251"/>
    </row>
    <row r="14" spans="1:5" ht="50.25" customHeight="1" x14ac:dyDescent="0.25">
      <c r="A14" s="275" t="s">
        <v>178</v>
      </c>
      <c r="B14" s="228" t="s">
        <v>561</v>
      </c>
      <c r="C14" s="226" t="s">
        <v>206</v>
      </c>
      <c r="D14" s="227" t="s">
        <v>808</v>
      </c>
      <c r="E14" s="251"/>
    </row>
    <row r="15" spans="1:5" ht="94.5" x14ac:dyDescent="0.25">
      <c r="A15" s="275" t="s">
        <v>179</v>
      </c>
      <c r="B15" s="225" t="s">
        <v>190</v>
      </c>
      <c r="C15" s="226" t="s">
        <v>797</v>
      </c>
      <c r="D15" s="227" t="s">
        <v>798</v>
      </c>
      <c r="E15" s="251"/>
    </row>
    <row r="16" spans="1:5" ht="47.25" x14ac:dyDescent="0.25">
      <c r="A16" s="275" t="s">
        <v>180</v>
      </c>
      <c r="B16" s="225" t="s">
        <v>579</v>
      </c>
      <c r="C16" s="226" t="s">
        <v>799</v>
      </c>
      <c r="D16" s="227" t="s">
        <v>763</v>
      </c>
      <c r="E16" s="251"/>
    </row>
    <row r="17" spans="1:5" ht="15" customHeight="1" x14ac:dyDescent="0.25">
      <c r="A17" s="275" t="s">
        <v>181</v>
      </c>
      <c r="B17" s="228" t="s">
        <v>192</v>
      </c>
      <c r="C17" s="226" t="s">
        <v>206</v>
      </c>
      <c r="D17" s="264"/>
      <c r="E17" s="251"/>
    </row>
    <row r="18" spans="1:5" ht="15.75" x14ac:dyDescent="0.25">
      <c r="A18" s="275" t="s">
        <v>182</v>
      </c>
      <c r="B18" s="225" t="s">
        <v>193</v>
      </c>
      <c r="C18" s="226" t="s">
        <v>206</v>
      </c>
      <c r="D18" s="227" t="s">
        <v>206</v>
      </c>
      <c r="E18" s="251"/>
    </row>
    <row r="19" spans="1:5" ht="77.25" customHeight="1" x14ac:dyDescent="0.25">
      <c r="A19" s="275" t="s">
        <v>183</v>
      </c>
      <c r="B19" s="228" t="s">
        <v>580</v>
      </c>
      <c r="C19" s="226" t="s">
        <v>807</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99.75" customHeight="1" x14ac:dyDescent="0.25">
      <c r="A22" s="478" t="s">
        <v>801</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1286</v>
      </c>
      <c r="E1" s="251"/>
    </row>
    <row r="2" spans="1:5" ht="27" customHeight="1" x14ac:dyDescent="0.25">
      <c r="A2" s="479" t="s">
        <v>1277</v>
      </c>
      <c r="B2" s="479"/>
      <c r="C2" s="479"/>
      <c r="D2" s="479"/>
      <c r="E2" s="251"/>
    </row>
    <row r="3" spans="1:5" ht="15.75" x14ac:dyDescent="0.25">
      <c r="A3" s="267"/>
      <c r="B3" s="480" t="s">
        <v>1276</v>
      </c>
      <c r="C3" s="363" t="s">
        <v>1252</v>
      </c>
      <c r="D3" s="267"/>
      <c r="E3" s="251"/>
    </row>
    <row r="4" spans="1:5" ht="17.25" customHeight="1" x14ac:dyDescent="0.25">
      <c r="A4" s="359"/>
      <c r="B4" s="481"/>
      <c r="C4" s="357" t="s">
        <v>1232</v>
      </c>
      <c r="D4" s="359"/>
      <c r="E4" s="251"/>
    </row>
    <row r="5" spans="1:5" ht="30" customHeight="1" x14ac:dyDescent="0.25">
      <c r="A5" s="269"/>
      <c r="B5" s="482" t="s">
        <v>1279</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63" x14ac:dyDescent="0.25">
      <c r="A8" s="275" t="s">
        <v>172</v>
      </c>
      <c r="B8" s="370" t="s">
        <v>5</v>
      </c>
      <c r="C8" s="272" t="s">
        <v>756</v>
      </c>
      <c r="D8" s="273" t="s">
        <v>1280</v>
      </c>
      <c r="E8" s="251"/>
    </row>
    <row r="9" spans="1:5" ht="31.5" x14ac:dyDescent="0.25">
      <c r="A9" s="275" t="s">
        <v>173</v>
      </c>
      <c r="B9" s="370" t="s">
        <v>6</v>
      </c>
      <c r="C9" s="226" t="s">
        <v>1220</v>
      </c>
      <c r="D9" s="227" t="s">
        <v>1237</v>
      </c>
      <c r="E9" s="251"/>
    </row>
    <row r="10" spans="1:5" ht="63" x14ac:dyDescent="0.25">
      <c r="A10" s="360" t="s">
        <v>174</v>
      </c>
      <c r="B10" s="370" t="s">
        <v>312</v>
      </c>
      <c r="C10" s="227" t="s">
        <v>758</v>
      </c>
      <c r="D10" s="227" t="s">
        <v>1281</v>
      </c>
      <c r="E10" s="251"/>
    </row>
    <row r="11" spans="1:5" ht="78.75" x14ac:dyDescent="0.25">
      <c r="A11" s="275" t="s">
        <v>175</v>
      </c>
      <c r="B11" s="370" t="s">
        <v>324</v>
      </c>
      <c r="C11" s="226" t="s">
        <v>1282</v>
      </c>
      <c r="D11" s="227"/>
      <c r="E11" s="251"/>
    </row>
    <row r="12" spans="1:5" ht="15.75" x14ac:dyDescent="0.25">
      <c r="A12" s="275" t="s">
        <v>176</v>
      </c>
      <c r="B12" s="370" t="s">
        <v>187</v>
      </c>
      <c r="C12" s="226" t="s">
        <v>761</v>
      </c>
      <c r="D12" s="227" t="s">
        <v>1290</v>
      </c>
      <c r="E12" s="251"/>
    </row>
    <row r="13" spans="1:5" ht="78.75" x14ac:dyDescent="0.25">
      <c r="A13" s="275" t="s">
        <v>177</v>
      </c>
      <c r="B13" s="370" t="s">
        <v>188</v>
      </c>
      <c r="C13" s="226" t="s">
        <v>1283</v>
      </c>
      <c r="D13" s="227" t="s">
        <v>1242</v>
      </c>
      <c r="E13" s="251"/>
    </row>
    <row r="14" spans="1:5" ht="30.75" customHeight="1" x14ac:dyDescent="0.25">
      <c r="A14" s="275" t="s">
        <v>178</v>
      </c>
      <c r="B14" s="370" t="s">
        <v>189</v>
      </c>
      <c r="C14" s="226" t="s">
        <v>206</v>
      </c>
      <c r="D14" s="227" t="s">
        <v>206</v>
      </c>
      <c r="E14" s="251"/>
    </row>
    <row r="15" spans="1:5" ht="110.25" x14ac:dyDescent="0.25">
      <c r="A15" s="275" t="s">
        <v>179</v>
      </c>
      <c r="B15" s="370" t="s">
        <v>190</v>
      </c>
      <c r="C15" s="12" t="s">
        <v>1195</v>
      </c>
      <c r="D15" s="236" t="s">
        <v>315</v>
      </c>
      <c r="E15" s="251"/>
    </row>
    <row r="16" spans="1:5" ht="50.25" x14ac:dyDescent="0.25">
      <c r="A16" s="275" t="s">
        <v>180</v>
      </c>
      <c r="B16" s="370" t="s">
        <v>191</v>
      </c>
      <c r="C16" s="12" t="s">
        <v>765</v>
      </c>
      <c r="D16" s="236" t="s">
        <v>1244</v>
      </c>
      <c r="E16" s="251"/>
    </row>
    <row r="17" spans="1:5" ht="15" customHeight="1" x14ac:dyDescent="0.25">
      <c r="A17" s="275" t="s">
        <v>181</v>
      </c>
      <c r="B17" s="370" t="s">
        <v>192</v>
      </c>
      <c r="C17" s="226" t="s">
        <v>206</v>
      </c>
      <c r="D17" s="264"/>
      <c r="E17" s="251"/>
    </row>
    <row r="18" spans="1:5" ht="31.5" x14ac:dyDescent="0.25">
      <c r="A18" s="275" t="s">
        <v>182</v>
      </c>
      <c r="B18" s="370" t="s">
        <v>193</v>
      </c>
      <c r="C18" s="226" t="s">
        <v>427</v>
      </c>
      <c r="D18" s="227" t="s">
        <v>206</v>
      </c>
      <c r="E18" s="251"/>
    </row>
    <row r="19" spans="1:5" ht="63" customHeight="1" x14ac:dyDescent="0.25">
      <c r="A19" s="275" t="s">
        <v>183</v>
      </c>
      <c r="B19" s="370" t="s">
        <v>580</v>
      </c>
      <c r="C19" s="226" t="s">
        <v>1284</v>
      </c>
      <c r="D19" s="227" t="s">
        <v>215</v>
      </c>
      <c r="E19" s="251"/>
    </row>
    <row r="20" spans="1:5" ht="15.75" x14ac:dyDescent="0.25">
      <c r="A20" s="256"/>
      <c r="B20" s="321"/>
      <c r="C20" s="321"/>
      <c r="D20" s="321"/>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213" customHeight="1" x14ac:dyDescent="0.25">
      <c r="A23" s="469" t="s">
        <v>1285</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1287</v>
      </c>
      <c r="E1" s="251"/>
    </row>
    <row r="2" spans="1:5" ht="27" customHeight="1" x14ac:dyDescent="0.25">
      <c r="A2" s="479" t="s">
        <v>1277</v>
      </c>
      <c r="B2" s="479"/>
      <c r="C2" s="479"/>
      <c r="D2" s="479"/>
      <c r="E2" s="251"/>
    </row>
    <row r="3" spans="1:5" ht="15.75" x14ac:dyDescent="0.25">
      <c r="A3" s="267"/>
      <c r="B3" s="480" t="s">
        <v>1278</v>
      </c>
      <c r="C3" s="363" t="s">
        <v>1252</v>
      </c>
      <c r="D3" s="267"/>
      <c r="E3" s="251"/>
    </row>
    <row r="4" spans="1:5" ht="17.25" customHeight="1" x14ac:dyDescent="0.25">
      <c r="A4" s="359"/>
      <c r="B4" s="481"/>
      <c r="C4" s="357" t="s">
        <v>1232</v>
      </c>
      <c r="D4" s="359"/>
      <c r="E4" s="251"/>
    </row>
    <row r="5" spans="1:5" ht="30" customHeight="1" x14ac:dyDescent="0.25">
      <c r="A5" s="269"/>
      <c r="B5" s="482" t="s">
        <v>1288</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63" x14ac:dyDescent="0.25">
      <c r="A8" s="275" t="s">
        <v>172</v>
      </c>
      <c r="B8" s="370" t="s">
        <v>5</v>
      </c>
      <c r="C8" s="272" t="s">
        <v>756</v>
      </c>
      <c r="D8" s="273" t="s">
        <v>1289</v>
      </c>
      <c r="E8" s="251"/>
    </row>
    <row r="9" spans="1:5" ht="31.5" x14ac:dyDescent="0.25">
      <c r="A9" s="275" t="s">
        <v>173</v>
      </c>
      <c r="B9" s="370" t="s">
        <v>6</v>
      </c>
      <c r="C9" s="226" t="s">
        <v>410</v>
      </c>
      <c r="D9" s="227" t="s">
        <v>764</v>
      </c>
      <c r="E9" s="251"/>
    </row>
    <row r="10" spans="1:5" ht="63" x14ac:dyDescent="0.25">
      <c r="A10" s="360" t="s">
        <v>174</v>
      </c>
      <c r="B10" s="370" t="s">
        <v>312</v>
      </c>
      <c r="C10" s="227" t="s">
        <v>758</v>
      </c>
      <c r="D10" s="227" t="s">
        <v>1281</v>
      </c>
      <c r="E10" s="251"/>
    </row>
    <row r="11" spans="1:5" ht="78.75" x14ac:dyDescent="0.25">
      <c r="A11" s="275" t="s">
        <v>175</v>
      </c>
      <c r="B11" s="370" t="s">
        <v>324</v>
      </c>
      <c r="C11" s="226" t="s">
        <v>1282</v>
      </c>
      <c r="D11" s="227"/>
      <c r="E11" s="251"/>
    </row>
    <row r="12" spans="1:5" ht="15.75" x14ac:dyDescent="0.25">
      <c r="A12" s="275" t="s">
        <v>176</v>
      </c>
      <c r="B12" s="370" t="s">
        <v>187</v>
      </c>
      <c r="C12" s="226" t="s">
        <v>761</v>
      </c>
      <c r="D12" s="227" t="s">
        <v>1290</v>
      </c>
      <c r="E12" s="251"/>
    </row>
    <row r="13" spans="1:5" ht="78.75" x14ac:dyDescent="0.25">
      <c r="A13" s="275" t="s">
        <v>177</v>
      </c>
      <c r="B13" s="370" t="s">
        <v>188</v>
      </c>
      <c r="C13" s="226" t="s">
        <v>1283</v>
      </c>
      <c r="D13" s="227" t="s">
        <v>1242</v>
      </c>
      <c r="E13" s="251"/>
    </row>
    <row r="14" spans="1:5" ht="30.75" customHeight="1" x14ac:dyDescent="0.25">
      <c r="A14" s="275" t="s">
        <v>178</v>
      </c>
      <c r="B14" s="370" t="s">
        <v>189</v>
      </c>
      <c r="C14" s="226" t="s">
        <v>206</v>
      </c>
      <c r="D14" s="227" t="s">
        <v>206</v>
      </c>
      <c r="E14" s="251"/>
    </row>
    <row r="15" spans="1:5" ht="110.25" x14ac:dyDescent="0.25">
      <c r="A15" s="275" t="s">
        <v>179</v>
      </c>
      <c r="B15" s="370" t="s">
        <v>190</v>
      </c>
      <c r="C15" s="12" t="s">
        <v>1195</v>
      </c>
      <c r="D15" s="236" t="s">
        <v>315</v>
      </c>
      <c r="E15" s="251"/>
    </row>
    <row r="16" spans="1:5" ht="50.25" x14ac:dyDescent="0.25">
      <c r="A16" s="275" t="s">
        <v>180</v>
      </c>
      <c r="B16" s="370" t="s">
        <v>191</v>
      </c>
      <c r="C16" s="12" t="s">
        <v>765</v>
      </c>
      <c r="D16" s="236" t="s">
        <v>1244</v>
      </c>
      <c r="E16" s="251"/>
    </row>
    <row r="17" spans="1:5" ht="15" customHeight="1" x14ac:dyDescent="0.25">
      <c r="A17" s="275" t="s">
        <v>181</v>
      </c>
      <c r="B17" s="370" t="s">
        <v>192</v>
      </c>
      <c r="C17" s="226" t="s">
        <v>206</v>
      </c>
      <c r="D17" s="264"/>
      <c r="E17" s="251"/>
    </row>
    <row r="18" spans="1:5" ht="31.5" x14ac:dyDescent="0.25">
      <c r="A18" s="275" t="s">
        <v>182</v>
      </c>
      <c r="B18" s="370" t="s">
        <v>193</v>
      </c>
      <c r="C18" s="226" t="s">
        <v>427</v>
      </c>
      <c r="D18" s="227" t="s">
        <v>206</v>
      </c>
      <c r="E18" s="251"/>
    </row>
    <row r="19" spans="1:5" ht="63" customHeight="1" x14ac:dyDescent="0.25">
      <c r="A19" s="275" t="s">
        <v>183</v>
      </c>
      <c r="B19" s="370" t="s">
        <v>580</v>
      </c>
      <c r="C19" s="226" t="s">
        <v>1284</v>
      </c>
      <c r="D19" s="227" t="s">
        <v>215</v>
      </c>
      <c r="E19" s="251"/>
    </row>
    <row r="20" spans="1:5" ht="15.75" x14ac:dyDescent="0.25">
      <c r="A20" s="256"/>
      <c r="B20" s="321"/>
      <c r="C20" s="321"/>
      <c r="D20" s="321"/>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213" customHeight="1" x14ac:dyDescent="0.25">
      <c r="A23" s="469" t="s">
        <v>1285</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58"/>
      <c r="B1" s="358"/>
      <c r="C1" s="358"/>
      <c r="D1" s="7" t="s">
        <v>1234</v>
      </c>
      <c r="E1" s="16"/>
    </row>
    <row r="2" spans="1:5" ht="30.75" customHeight="1" x14ac:dyDescent="0.25">
      <c r="A2" s="456" t="s">
        <v>50</v>
      </c>
      <c r="B2" s="456"/>
      <c r="C2" s="456"/>
      <c r="D2" s="456"/>
      <c r="E2" s="16"/>
    </row>
    <row r="3" spans="1:5" ht="15.75" x14ac:dyDescent="0.25">
      <c r="A3" s="8"/>
      <c r="B3" s="463" t="s">
        <v>1218</v>
      </c>
      <c r="C3" s="357" t="s">
        <v>1233</v>
      </c>
      <c r="D3" s="8"/>
      <c r="E3" s="16"/>
    </row>
    <row r="4" spans="1:5" ht="17.25" customHeight="1" x14ac:dyDescent="0.25">
      <c r="A4" s="358"/>
      <c r="B4" s="464"/>
      <c r="C4" s="357" t="s">
        <v>1232</v>
      </c>
      <c r="D4" s="358"/>
      <c r="E4" s="16"/>
    </row>
    <row r="5" spans="1:5" ht="21.75" customHeight="1" x14ac:dyDescent="0.25">
      <c r="A5" s="16"/>
      <c r="B5" s="466" t="s">
        <v>1235</v>
      </c>
      <c r="C5" s="466"/>
      <c r="D5" s="466"/>
      <c r="E5" s="205"/>
    </row>
    <row r="6" spans="1:5" ht="15.75" x14ac:dyDescent="0.25">
      <c r="A6" s="11" t="s">
        <v>167</v>
      </c>
      <c r="B6" s="11" t="s">
        <v>168</v>
      </c>
      <c r="C6" s="11" t="s">
        <v>1149</v>
      </c>
      <c r="D6" s="11" t="s">
        <v>170</v>
      </c>
      <c r="E6" s="206"/>
    </row>
    <row r="7" spans="1:5" ht="15.75" x14ac:dyDescent="0.25">
      <c r="A7" s="12" t="s">
        <v>171</v>
      </c>
      <c r="B7" s="370" t="s">
        <v>184</v>
      </c>
      <c r="C7" s="12" t="s">
        <v>443</v>
      </c>
      <c r="D7" s="236" t="s">
        <v>438</v>
      </c>
      <c r="E7" s="16"/>
    </row>
    <row r="8" spans="1:5" ht="47.25" x14ac:dyDescent="0.25">
      <c r="A8" s="12" t="s">
        <v>172</v>
      </c>
      <c r="B8" s="370" t="s">
        <v>5</v>
      </c>
      <c r="C8" s="12" t="s">
        <v>756</v>
      </c>
      <c r="D8" s="236" t="s">
        <v>1236</v>
      </c>
      <c r="E8" s="16"/>
    </row>
    <row r="9" spans="1:5" ht="31.5" x14ac:dyDescent="0.25">
      <c r="A9" s="12" t="s">
        <v>173</v>
      </c>
      <c r="B9" s="370" t="s">
        <v>6</v>
      </c>
      <c r="C9" s="12" t="s">
        <v>1220</v>
      </c>
      <c r="D9" s="236" t="s">
        <v>1237</v>
      </c>
      <c r="E9" s="16"/>
    </row>
    <row r="10" spans="1:5" ht="78.75" x14ac:dyDescent="0.25">
      <c r="A10" s="12" t="s">
        <v>174</v>
      </c>
      <c r="B10" s="370" t="s">
        <v>312</v>
      </c>
      <c r="C10" s="236" t="s">
        <v>1223</v>
      </c>
      <c r="D10" s="236"/>
      <c r="E10" s="16"/>
    </row>
    <row r="11" spans="1:5" ht="94.5" x14ac:dyDescent="0.25">
      <c r="A11" s="12" t="s">
        <v>175</v>
      </c>
      <c r="B11" s="370" t="s">
        <v>324</v>
      </c>
      <c r="C11" s="361" t="s">
        <v>1224</v>
      </c>
      <c r="D11" s="236"/>
      <c r="E11" s="16"/>
    </row>
    <row r="12" spans="1:5" ht="15.75" x14ac:dyDescent="0.25">
      <c r="A12" s="12" t="s">
        <v>176</v>
      </c>
      <c r="B12" s="370" t="s">
        <v>187</v>
      </c>
      <c r="C12" s="217" t="s">
        <v>459</v>
      </c>
      <c r="D12" s="243"/>
      <c r="E12" s="16"/>
    </row>
    <row r="13" spans="1:5" ht="78.75" x14ac:dyDescent="0.25">
      <c r="A13" s="12" t="s">
        <v>177</v>
      </c>
      <c r="B13" s="370" t="s">
        <v>188</v>
      </c>
      <c r="C13" s="217" t="s">
        <v>1238</v>
      </c>
      <c r="D13" s="243" t="s">
        <v>1225</v>
      </c>
      <c r="E13" s="16"/>
    </row>
    <row r="14" spans="1:5" ht="29.25" customHeight="1" x14ac:dyDescent="0.25">
      <c r="A14" s="12" t="s">
        <v>178</v>
      </c>
      <c r="B14" s="370" t="s">
        <v>189</v>
      </c>
      <c r="C14" s="362" t="s">
        <v>206</v>
      </c>
      <c r="D14" s="236"/>
      <c r="E14" s="16"/>
    </row>
    <row r="15" spans="1:5" ht="110.25" x14ac:dyDescent="0.25">
      <c r="A15" s="12" t="s">
        <v>179</v>
      </c>
      <c r="B15" s="370" t="s">
        <v>190</v>
      </c>
      <c r="C15" s="12" t="s">
        <v>1195</v>
      </c>
      <c r="D15" s="236" t="s">
        <v>1226</v>
      </c>
      <c r="E15" s="16"/>
    </row>
    <row r="16" spans="1:5" ht="50.25" x14ac:dyDescent="0.25">
      <c r="A16" s="12" t="s">
        <v>180</v>
      </c>
      <c r="B16" s="370" t="s">
        <v>191</v>
      </c>
      <c r="C16" s="12" t="s">
        <v>1227</v>
      </c>
      <c r="D16" s="236" t="s">
        <v>1228</v>
      </c>
      <c r="E16" s="16"/>
    </row>
    <row r="17" spans="1:5" ht="48" customHeight="1" x14ac:dyDescent="0.25">
      <c r="A17" s="12" t="s">
        <v>181</v>
      </c>
      <c r="B17" s="370" t="s">
        <v>192</v>
      </c>
      <c r="C17" s="12" t="s">
        <v>206</v>
      </c>
      <c r="D17" s="236" t="s">
        <v>206</v>
      </c>
      <c r="E17" s="16"/>
    </row>
    <row r="18" spans="1:5" ht="31.5" x14ac:dyDescent="0.25">
      <c r="A18" s="12" t="s">
        <v>182</v>
      </c>
      <c r="B18" s="370" t="s">
        <v>193</v>
      </c>
      <c r="C18" s="12" t="s">
        <v>427</v>
      </c>
      <c r="D18" s="236"/>
      <c r="E18" s="16"/>
    </row>
    <row r="19" spans="1:5" ht="15.75" x14ac:dyDescent="0.25">
      <c r="A19" s="12" t="s">
        <v>183</v>
      </c>
      <c r="B19" s="370" t="s">
        <v>580</v>
      </c>
      <c r="C19" s="12" t="s">
        <v>1229</v>
      </c>
      <c r="D19" s="236" t="s">
        <v>215</v>
      </c>
      <c r="E19" s="16"/>
    </row>
    <row r="20" spans="1:5" ht="15.75" x14ac:dyDescent="0.25">
      <c r="A20" s="13"/>
      <c r="B20" s="358"/>
      <c r="C20" s="358"/>
      <c r="D20" s="358"/>
      <c r="E20" s="16"/>
    </row>
    <row r="21" spans="1:5" s="2" customFormat="1" ht="102.75" customHeight="1" x14ac:dyDescent="0.25">
      <c r="A21" s="471" t="s">
        <v>1230</v>
      </c>
      <c r="B21" s="471"/>
      <c r="C21" s="471"/>
      <c r="D21" s="471"/>
      <c r="E21" s="18"/>
    </row>
    <row r="22" spans="1:5" ht="35.25" customHeight="1" x14ac:dyDescent="0.25">
      <c r="A22" s="473" t="s">
        <v>1166</v>
      </c>
      <c r="B22" s="473"/>
      <c r="C22" s="473"/>
      <c r="D22" s="473"/>
      <c r="E22" s="16"/>
    </row>
    <row r="23" spans="1:5" ht="105.75" customHeight="1" x14ac:dyDescent="0.25">
      <c r="A23" s="469" t="s">
        <v>1231</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1295</v>
      </c>
      <c r="E1" s="251"/>
    </row>
    <row r="2" spans="1:5" ht="37.5" customHeight="1" x14ac:dyDescent="0.25">
      <c r="A2" s="479" t="s">
        <v>1291</v>
      </c>
      <c r="B2" s="479"/>
      <c r="C2" s="479"/>
      <c r="D2" s="479"/>
      <c r="E2" s="251"/>
    </row>
    <row r="3" spans="1:5" ht="15.75" x14ac:dyDescent="0.25">
      <c r="A3" s="267"/>
      <c r="B3" s="480" t="s">
        <v>1292</v>
      </c>
      <c r="C3" s="363" t="s">
        <v>1252</v>
      </c>
      <c r="D3" s="267"/>
      <c r="E3" s="251"/>
    </row>
    <row r="4" spans="1:5" ht="17.25" customHeight="1" x14ac:dyDescent="0.25">
      <c r="A4" s="359"/>
      <c r="B4" s="481"/>
      <c r="C4" s="357" t="s">
        <v>1232</v>
      </c>
      <c r="D4" s="359"/>
      <c r="E4" s="251"/>
    </row>
    <row r="5" spans="1:5" ht="30" customHeight="1" x14ac:dyDescent="0.25">
      <c r="A5" s="269"/>
      <c r="B5" s="482" t="s">
        <v>1296</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78.75" x14ac:dyDescent="0.25">
      <c r="A8" s="275" t="s">
        <v>172</v>
      </c>
      <c r="B8" s="370" t="s">
        <v>5</v>
      </c>
      <c r="C8" s="272" t="s">
        <v>756</v>
      </c>
      <c r="D8" s="273" t="s">
        <v>1297</v>
      </c>
      <c r="E8" s="251"/>
    </row>
    <row r="9" spans="1:5" ht="31.5" x14ac:dyDescent="0.25">
      <c r="A9" s="275" t="s">
        <v>173</v>
      </c>
      <c r="B9" s="370" t="s">
        <v>6</v>
      </c>
      <c r="C9" s="226" t="s">
        <v>1298</v>
      </c>
      <c r="D9" s="227" t="s">
        <v>1299</v>
      </c>
      <c r="E9" s="251"/>
    </row>
    <row r="10" spans="1:5" ht="63" x14ac:dyDescent="0.25">
      <c r="A10" s="360" t="s">
        <v>174</v>
      </c>
      <c r="B10" s="370" t="s">
        <v>312</v>
      </c>
      <c r="C10" s="227" t="s">
        <v>758</v>
      </c>
      <c r="D10" s="227" t="s">
        <v>1300</v>
      </c>
      <c r="E10" s="251"/>
    </row>
    <row r="11" spans="1:5" ht="78.75" x14ac:dyDescent="0.25">
      <c r="A11" s="275" t="s">
        <v>175</v>
      </c>
      <c r="B11" s="370" t="s">
        <v>324</v>
      </c>
      <c r="C11" s="226" t="s">
        <v>1301</v>
      </c>
      <c r="D11" s="227"/>
      <c r="E11" s="251"/>
    </row>
    <row r="12" spans="1:5" ht="15.75" x14ac:dyDescent="0.25">
      <c r="A12" s="275" t="s">
        <v>176</v>
      </c>
      <c r="B12" s="370" t="s">
        <v>187</v>
      </c>
      <c r="C12" s="226" t="s">
        <v>1302</v>
      </c>
      <c r="D12" s="227"/>
      <c r="E12" s="251"/>
    </row>
    <row r="13" spans="1:5" ht="31.5" x14ac:dyDescent="0.25">
      <c r="A13" s="275" t="s">
        <v>177</v>
      </c>
      <c r="B13" s="370" t="s">
        <v>188</v>
      </c>
      <c r="C13" s="226" t="s">
        <v>1303</v>
      </c>
      <c r="D13" s="227" t="s">
        <v>1304</v>
      </c>
      <c r="E13" s="251"/>
    </row>
    <row r="14" spans="1:5" ht="110.25" x14ac:dyDescent="0.25">
      <c r="A14" s="275" t="s">
        <v>178</v>
      </c>
      <c r="B14" s="370" t="s">
        <v>189</v>
      </c>
      <c r="C14" s="227" t="s">
        <v>1305</v>
      </c>
      <c r="D14" s="227"/>
      <c r="E14" s="251"/>
    </row>
    <row r="15" spans="1:5" ht="94.5" x14ac:dyDescent="0.25">
      <c r="A15" s="275" t="s">
        <v>179</v>
      </c>
      <c r="B15" s="370" t="s">
        <v>190</v>
      </c>
      <c r="C15" s="236" t="s">
        <v>1306</v>
      </c>
      <c r="D15" s="236" t="s">
        <v>798</v>
      </c>
      <c r="E15" s="251"/>
    </row>
    <row r="16" spans="1:5" ht="50.25" x14ac:dyDescent="0.25">
      <c r="A16" s="275" t="s">
        <v>180</v>
      </c>
      <c r="B16" s="370" t="s">
        <v>191</v>
      </c>
      <c r="C16" s="12" t="s">
        <v>1307</v>
      </c>
      <c r="D16" s="236" t="s">
        <v>1308</v>
      </c>
      <c r="E16" s="251"/>
    </row>
    <row r="17" spans="1:5" ht="189" x14ac:dyDescent="0.25">
      <c r="A17" s="275" t="s">
        <v>181</v>
      </c>
      <c r="B17" s="370" t="s">
        <v>192</v>
      </c>
      <c r="C17" s="227" t="s">
        <v>1309</v>
      </c>
      <c r="D17" s="273" t="s">
        <v>1310</v>
      </c>
      <c r="E17" s="251"/>
    </row>
    <row r="18" spans="1:5" ht="31.5" x14ac:dyDescent="0.25">
      <c r="A18" s="275" t="s">
        <v>182</v>
      </c>
      <c r="B18" s="370" t="s">
        <v>193</v>
      </c>
      <c r="C18" s="226" t="s">
        <v>1311</v>
      </c>
      <c r="D18" s="227"/>
      <c r="E18" s="251"/>
    </row>
    <row r="19" spans="1:5" ht="79.5" customHeight="1" x14ac:dyDescent="0.25">
      <c r="A19" s="275" t="s">
        <v>183</v>
      </c>
      <c r="B19" s="370" t="s">
        <v>580</v>
      </c>
      <c r="C19" s="226" t="s">
        <v>1313</v>
      </c>
      <c r="D19" s="227" t="s">
        <v>1312</v>
      </c>
      <c r="E19" s="251"/>
    </row>
    <row r="20" spans="1:5" ht="15.75" x14ac:dyDescent="0.25">
      <c r="A20" s="256"/>
      <c r="B20" s="321"/>
      <c r="C20" s="321"/>
      <c r="D20" s="321"/>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136.5" customHeight="1" x14ac:dyDescent="0.25">
      <c r="A23" s="469" t="s">
        <v>1314</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1316</v>
      </c>
      <c r="E1" s="251"/>
    </row>
    <row r="2" spans="1:5" ht="37.5" customHeight="1" x14ac:dyDescent="0.25">
      <c r="A2" s="479" t="s">
        <v>1291</v>
      </c>
      <c r="B2" s="479"/>
      <c r="C2" s="479"/>
      <c r="D2" s="479"/>
      <c r="E2" s="251"/>
    </row>
    <row r="3" spans="1:5" ht="15.75" x14ac:dyDescent="0.25">
      <c r="A3" s="267"/>
      <c r="B3" s="480" t="s">
        <v>1293</v>
      </c>
      <c r="C3" s="363" t="s">
        <v>1252</v>
      </c>
      <c r="D3" s="267"/>
      <c r="E3" s="251"/>
    </row>
    <row r="4" spans="1:5" ht="17.25" customHeight="1" x14ac:dyDescent="0.25">
      <c r="A4" s="359"/>
      <c r="B4" s="481"/>
      <c r="C4" s="357" t="s">
        <v>1232</v>
      </c>
      <c r="D4" s="359"/>
      <c r="E4" s="251"/>
    </row>
    <row r="5" spans="1:5" ht="30" customHeight="1" x14ac:dyDescent="0.25">
      <c r="A5" s="269"/>
      <c r="B5" s="482" t="s">
        <v>1315</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78.75" x14ac:dyDescent="0.25">
      <c r="A8" s="275" t="s">
        <v>172</v>
      </c>
      <c r="B8" s="370" t="s">
        <v>5</v>
      </c>
      <c r="C8" s="272" t="s">
        <v>756</v>
      </c>
      <c r="D8" s="273" t="s">
        <v>1317</v>
      </c>
      <c r="E8" s="251"/>
    </row>
    <row r="9" spans="1:5" ht="31.5" x14ac:dyDescent="0.25">
      <c r="A9" s="275" t="s">
        <v>173</v>
      </c>
      <c r="B9" s="370" t="s">
        <v>6</v>
      </c>
      <c r="C9" s="226" t="s">
        <v>1318</v>
      </c>
      <c r="D9" s="227" t="s">
        <v>1319</v>
      </c>
      <c r="E9" s="251"/>
    </row>
    <row r="10" spans="1:5" ht="63" x14ac:dyDescent="0.25">
      <c r="A10" s="360" t="s">
        <v>174</v>
      </c>
      <c r="B10" s="370" t="s">
        <v>312</v>
      </c>
      <c r="C10" s="227" t="s">
        <v>758</v>
      </c>
      <c r="D10" s="227" t="s">
        <v>1265</v>
      </c>
      <c r="E10" s="251"/>
    </row>
    <row r="11" spans="1:5" ht="63" x14ac:dyDescent="0.25">
      <c r="A11" s="275" t="s">
        <v>175</v>
      </c>
      <c r="B11" s="370" t="s">
        <v>324</v>
      </c>
      <c r="C11" s="226" t="s">
        <v>1320</v>
      </c>
      <c r="D11" s="227"/>
      <c r="E11" s="251"/>
    </row>
    <row r="12" spans="1:5" ht="15.75" x14ac:dyDescent="0.25">
      <c r="A12" s="275" t="s">
        <v>176</v>
      </c>
      <c r="B12" s="370" t="s">
        <v>187</v>
      </c>
      <c r="C12" s="226" t="s">
        <v>1302</v>
      </c>
      <c r="D12" s="227"/>
      <c r="E12" s="251"/>
    </row>
    <row r="13" spans="1:5" ht="47.25" x14ac:dyDescent="0.25">
      <c r="A13" s="275" t="s">
        <v>177</v>
      </c>
      <c r="B13" s="370" t="s">
        <v>188</v>
      </c>
      <c r="C13" s="226" t="s">
        <v>1321</v>
      </c>
      <c r="D13" s="227" t="s">
        <v>1304</v>
      </c>
      <c r="E13" s="251"/>
    </row>
    <row r="14" spans="1:5" ht="346.5" x14ac:dyDescent="0.25">
      <c r="A14" s="275" t="s">
        <v>178</v>
      </c>
      <c r="B14" s="370" t="s">
        <v>189</v>
      </c>
      <c r="C14" s="227" t="s">
        <v>1322</v>
      </c>
      <c r="D14" s="227" t="s">
        <v>1323</v>
      </c>
      <c r="E14" s="251"/>
    </row>
    <row r="15" spans="1:5" ht="94.5" x14ac:dyDescent="0.25">
      <c r="A15" s="275" t="s">
        <v>179</v>
      </c>
      <c r="B15" s="370" t="s">
        <v>190</v>
      </c>
      <c r="C15" s="236" t="s">
        <v>1306</v>
      </c>
      <c r="D15" s="236" t="s">
        <v>798</v>
      </c>
      <c r="E15" s="251"/>
    </row>
    <row r="16" spans="1:5" ht="47.25" x14ac:dyDescent="0.25">
      <c r="A16" s="275" t="s">
        <v>180</v>
      </c>
      <c r="B16" s="370" t="s">
        <v>191</v>
      </c>
      <c r="C16" s="12" t="s">
        <v>1324</v>
      </c>
      <c r="D16" s="236"/>
      <c r="E16" s="251"/>
    </row>
    <row r="17" spans="1:5" ht="299.25" x14ac:dyDescent="0.25">
      <c r="A17" s="275" t="s">
        <v>181</v>
      </c>
      <c r="B17" s="370" t="s">
        <v>192</v>
      </c>
      <c r="C17" s="227" t="s">
        <v>1325</v>
      </c>
      <c r="D17" s="273"/>
      <c r="E17" s="251"/>
    </row>
    <row r="18" spans="1:5" ht="31.5" x14ac:dyDescent="0.25">
      <c r="A18" s="275" t="s">
        <v>182</v>
      </c>
      <c r="B18" s="370" t="s">
        <v>193</v>
      </c>
      <c r="C18" s="226" t="s">
        <v>1311</v>
      </c>
      <c r="D18" s="227"/>
      <c r="E18" s="251"/>
    </row>
    <row r="19" spans="1:5" ht="79.5" customHeight="1" x14ac:dyDescent="0.25">
      <c r="A19" s="275" t="s">
        <v>183</v>
      </c>
      <c r="B19" s="370" t="s">
        <v>580</v>
      </c>
      <c r="C19" s="226" t="s">
        <v>1313</v>
      </c>
      <c r="D19" s="227" t="s">
        <v>1326</v>
      </c>
      <c r="E19" s="251"/>
    </row>
    <row r="20" spans="1:5" ht="15.75" x14ac:dyDescent="0.25">
      <c r="A20" s="256"/>
      <c r="B20" s="321"/>
      <c r="C20" s="321"/>
      <c r="D20" s="321"/>
      <c r="E20" s="251"/>
    </row>
    <row r="21" spans="1:5" s="2" customFormat="1" ht="54" customHeight="1" x14ac:dyDescent="0.25">
      <c r="A21" s="471" t="s">
        <v>1268</v>
      </c>
      <c r="B21" s="471"/>
      <c r="C21" s="471"/>
      <c r="D21" s="471"/>
      <c r="E21" s="18"/>
    </row>
    <row r="22" spans="1:5" customFormat="1" ht="35.25" customHeight="1" x14ac:dyDescent="0.25">
      <c r="A22" s="473" t="s">
        <v>1166</v>
      </c>
      <c r="B22" s="473"/>
      <c r="C22" s="473"/>
      <c r="D22" s="473"/>
      <c r="E22" s="16"/>
    </row>
    <row r="23" spans="1:5" customFormat="1" ht="122.25" customHeight="1" x14ac:dyDescent="0.25">
      <c r="A23" s="469" t="s">
        <v>1327</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59"/>
      <c r="B1" s="359"/>
      <c r="C1" s="359"/>
      <c r="D1" s="266" t="s">
        <v>1316</v>
      </c>
      <c r="E1" s="251"/>
    </row>
    <row r="2" spans="1:5" ht="37.5" customHeight="1" x14ac:dyDescent="0.25">
      <c r="A2" s="479" t="s">
        <v>1291</v>
      </c>
      <c r="B2" s="479"/>
      <c r="C2" s="479"/>
      <c r="D2" s="479"/>
      <c r="E2" s="251"/>
    </row>
    <row r="3" spans="1:5" ht="15.75" x14ac:dyDescent="0.25">
      <c r="A3" s="267"/>
      <c r="B3" s="480" t="s">
        <v>1294</v>
      </c>
      <c r="C3" s="363" t="s">
        <v>1252</v>
      </c>
      <c r="D3" s="267"/>
      <c r="E3" s="251"/>
    </row>
    <row r="4" spans="1:5" ht="17.25" customHeight="1" x14ac:dyDescent="0.25">
      <c r="A4" s="359"/>
      <c r="B4" s="481"/>
      <c r="C4" s="357" t="s">
        <v>1232</v>
      </c>
      <c r="D4" s="359"/>
      <c r="E4" s="251"/>
    </row>
    <row r="5" spans="1:5" ht="30" customHeight="1" x14ac:dyDescent="0.25">
      <c r="A5" s="269"/>
      <c r="B5" s="482" t="s">
        <v>1328</v>
      </c>
      <c r="C5" s="482"/>
      <c r="D5" s="482"/>
      <c r="E5" s="253"/>
    </row>
    <row r="6" spans="1:5" ht="15.75" x14ac:dyDescent="0.25">
      <c r="A6" s="270" t="s">
        <v>167</v>
      </c>
      <c r="B6" s="11" t="s">
        <v>168</v>
      </c>
      <c r="C6" s="11" t="s">
        <v>1149</v>
      </c>
      <c r="D6" s="11" t="s">
        <v>170</v>
      </c>
      <c r="E6" s="254"/>
    </row>
    <row r="7" spans="1:5" ht="15.75" x14ac:dyDescent="0.25">
      <c r="A7" s="275" t="s">
        <v>171</v>
      </c>
      <c r="B7" s="370" t="s">
        <v>184</v>
      </c>
      <c r="C7" s="272" t="s">
        <v>443</v>
      </c>
      <c r="D7" s="273" t="s">
        <v>438</v>
      </c>
      <c r="E7" s="251"/>
    </row>
    <row r="8" spans="1:5" ht="78.75" x14ac:dyDescent="0.25">
      <c r="A8" s="275" t="s">
        <v>172</v>
      </c>
      <c r="B8" s="370" t="s">
        <v>5</v>
      </c>
      <c r="C8" s="272" t="s">
        <v>756</v>
      </c>
      <c r="D8" s="273" t="s">
        <v>1329</v>
      </c>
      <c r="E8" s="251"/>
    </row>
    <row r="9" spans="1:5" ht="31.5" x14ac:dyDescent="0.25">
      <c r="A9" s="275" t="s">
        <v>173</v>
      </c>
      <c r="B9" s="370" t="s">
        <v>6</v>
      </c>
      <c r="C9" s="226" t="s">
        <v>1330</v>
      </c>
      <c r="D9" s="227" t="s">
        <v>1331</v>
      </c>
      <c r="E9" s="251"/>
    </row>
    <row r="10" spans="1:5" ht="63" x14ac:dyDescent="0.25">
      <c r="A10" s="360" t="s">
        <v>174</v>
      </c>
      <c r="B10" s="370" t="s">
        <v>312</v>
      </c>
      <c r="C10" s="227" t="s">
        <v>758</v>
      </c>
      <c r="D10" s="227" t="s">
        <v>1300</v>
      </c>
      <c r="E10" s="251"/>
    </row>
    <row r="11" spans="1:5" ht="78.75" x14ac:dyDescent="0.25">
      <c r="A11" s="275" t="s">
        <v>175</v>
      </c>
      <c r="B11" s="370" t="s">
        <v>324</v>
      </c>
      <c r="C11" s="226" t="s">
        <v>1301</v>
      </c>
      <c r="D11" s="227"/>
      <c r="E11" s="251"/>
    </row>
    <row r="12" spans="1:5" ht="15.75" x14ac:dyDescent="0.25">
      <c r="A12" s="275" t="s">
        <v>176</v>
      </c>
      <c r="B12" s="370" t="s">
        <v>187</v>
      </c>
      <c r="C12" s="226" t="s">
        <v>1302</v>
      </c>
      <c r="D12" s="227"/>
      <c r="E12" s="251"/>
    </row>
    <row r="13" spans="1:5" ht="31.5" x14ac:dyDescent="0.25">
      <c r="A13" s="275" t="s">
        <v>177</v>
      </c>
      <c r="B13" s="370" t="s">
        <v>188</v>
      </c>
      <c r="C13" s="226" t="s">
        <v>1303</v>
      </c>
      <c r="D13" s="227" t="s">
        <v>1332</v>
      </c>
      <c r="E13" s="251"/>
    </row>
    <row r="14" spans="1:5" ht="236.25" x14ac:dyDescent="0.25">
      <c r="A14" s="275" t="s">
        <v>178</v>
      </c>
      <c r="B14" s="370" t="s">
        <v>189</v>
      </c>
      <c r="C14" s="227" t="s">
        <v>1333</v>
      </c>
      <c r="D14" s="227" t="s">
        <v>1323</v>
      </c>
      <c r="E14" s="251"/>
    </row>
    <row r="15" spans="1:5" ht="94.5" x14ac:dyDescent="0.25">
      <c r="A15" s="275" t="s">
        <v>179</v>
      </c>
      <c r="B15" s="370" t="s">
        <v>190</v>
      </c>
      <c r="C15" s="236" t="s">
        <v>1306</v>
      </c>
      <c r="D15" s="236" t="s">
        <v>798</v>
      </c>
      <c r="E15" s="251"/>
    </row>
    <row r="16" spans="1:5" ht="78.75" x14ac:dyDescent="0.25">
      <c r="A16" s="275" t="s">
        <v>180</v>
      </c>
      <c r="B16" s="370" t="s">
        <v>191</v>
      </c>
      <c r="C16" s="12" t="s">
        <v>1334</v>
      </c>
      <c r="D16" s="236" t="s">
        <v>1335</v>
      </c>
      <c r="E16" s="251"/>
    </row>
    <row r="17" spans="1:5" ht="157.5" x14ac:dyDescent="0.25">
      <c r="A17" s="275" t="s">
        <v>181</v>
      </c>
      <c r="B17" s="370" t="s">
        <v>192</v>
      </c>
      <c r="C17" s="227" t="s">
        <v>1336</v>
      </c>
      <c r="D17" s="273" t="s">
        <v>1337</v>
      </c>
      <c r="E17" s="251"/>
    </row>
    <row r="18" spans="1:5" ht="31.5" x14ac:dyDescent="0.25">
      <c r="A18" s="275" t="s">
        <v>182</v>
      </c>
      <c r="B18" s="370" t="s">
        <v>193</v>
      </c>
      <c r="C18" s="226" t="s">
        <v>1311</v>
      </c>
      <c r="D18" s="227"/>
      <c r="E18" s="251"/>
    </row>
    <row r="19" spans="1:5" ht="109.5" customHeight="1" x14ac:dyDescent="0.25">
      <c r="A19" s="275" t="s">
        <v>183</v>
      </c>
      <c r="B19" s="370" t="s">
        <v>580</v>
      </c>
      <c r="C19" s="226" t="s">
        <v>1338</v>
      </c>
      <c r="D19" s="227" t="s">
        <v>1339</v>
      </c>
      <c r="E19" s="251"/>
    </row>
    <row r="20" spans="1:5" ht="15.75" x14ac:dyDescent="0.25">
      <c r="A20" s="256"/>
      <c r="B20" s="321"/>
      <c r="C20" s="321"/>
      <c r="D20" s="321"/>
      <c r="E20" s="251"/>
    </row>
    <row r="21" spans="1:5" s="2" customFormat="1" ht="102.75" customHeight="1" x14ac:dyDescent="0.25">
      <c r="A21" s="471" t="s">
        <v>1230</v>
      </c>
      <c r="B21" s="471"/>
      <c r="C21" s="471"/>
      <c r="D21" s="471"/>
      <c r="E21" s="18"/>
    </row>
    <row r="22" spans="1:5" customFormat="1" ht="35.25" customHeight="1" x14ac:dyDescent="0.25">
      <c r="A22" s="473" t="s">
        <v>1166</v>
      </c>
      <c r="B22" s="473"/>
      <c r="C22" s="473"/>
      <c r="D22" s="473"/>
      <c r="E22" s="16"/>
    </row>
    <row r="23" spans="1:5" customFormat="1" ht="196.5" customHeight="1" x14ac:dyDescent="0.25">
      <c r="A23" s="469" t="s">
        <v>1340</v>
      </c>
      <c r="B23" s="469"/>
      <c r="C23" s="469"/>
      <c r="D23" s="469"/>
      <c r="E23" s="16"/>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7" t="s">
        <v>1745</v>
      </c>
      <c r="E1" s="16"/>
    </row>
    <row r="2" spans="1:5" ht="41.25" customHeight="1" x14ac:dyDescent="0.25">
      <c r="A2" s="456" t="s">
        <v>1746</v>
      </c>
      <c r="B2" s="456"/>
      <c r="C2" s="456"/>
      <c r="D2" s="456"/>
      <c r="E2" s="16"/>
    </row>
    <row r="3" spans="1:5" ht="15.75" x14ac:dyDescent="0.25">
      <c r="A3" s="8"/>
      <c r="B3" s="463" t="s">
        <v>1735</v>
      </c>
      <c r="C3" s="428" t="s">
        <v>1695</v>
      </c>
      <c r="D3" s="8"/>
      <c r="E3" s="16"/>
    </row>
    <row r="4" spans="1:5" ht="17.25" customHeight="1" x14ac:dyDescent="0.25">
      <c r="A4" s="429"/>
      <c r="B4" s="464"/>
      <c r="C4" s="428" t="s">
        <v>196</v>
      </c>
      <c r="D4" s="429"/>
      <c r="E4" s="16"/>
    </row>
    <row r="5" spans="1:5" ht="21.75" customHeight="1" x14ac:dyDescent="0.25">
      <c r="A5" s="16"/>
      <c r="B5" s="466" t="s">
        <v>1747</v>
      </c>
      <c r="C5" s="466"/>
      <c r="D5" s="466"/>
      <c r="E5" s="205"/>
    </row>
    <row r="6" spans="1:5" ht="15.75" x14ac:dyDescent="0.25">
      <c r="A6" s="11" t="s">
        <v>167</v>
      </c>
      <c r="B6" s="11" t="s">
        <v>168</v>
      </c>
      <c r="C6" s="11" t="s">
        <v>1149</v>
      </c>
      <c r="D6" s="11" t="s">
        <v>170</v>
      </c>
      <c r="E6" s="206"/>
    </row>
    <row r="7" spans="1:5" ht="31.5" x14ac:dyDescent="0.25">
      <c r="A7" s="12" t="s">
        <v>171</v>
      </c>
      <c r="B7" s="370" t="s">
        <v>184</v>
      </c>
      <c r="C7" s="12" t="s">
        <v>443</v>
      </c>
      <c r="D7" s="236" t="s">
        <v>1725</v>
      </c>
      <c r="E7" s="16"/>
    </row>
    <row r="8" spans="1:5" ht="315" x14ac:dyDescent="0.25">
      <c r="A8" s="12" t="s">
        <v>172</v>
      </c>
      <c r="B8" s="370" t="s">
        <v>5</v>
      </c>
      <c r="C8" s="12" t="s">
        <v>1736</v>
      </c>
      <c r="D8" s="236" t="s">
        <v>1738</v>
      </c>
      <c r="E8" s="16"/>
    </row>
    <row r="9" spans="1:5" ht="94.5" x14ac:dyDescent="0.25">
      <c r="A9" s="12" t="s">
        <v>173</v>
      </c>
      <c r="B9" s="370" t="s">
        <v>6</v>
      </c>
      <c r="C9" s="12" t="s">
        <v>1748</v>
      </c>
      <c r="D9" s="236" t="s">
        <v>1749</v>
      </c>
      <c r="E9" s="16"/>
    </row>
    <row r="10" spans="1:5" ht="15.75" x14ac:dyDescent="0.25">
      <c r="A10" s="12" t="s">
        <v>174</v>
      </c>
      <c r="B10" s="370" t="s">
        <v>312</v>
      </c>
      <c r="C10" s="12" t="s">
        <v>206</v>
      </c>
      <c r="D10" s="236" t="s">
        <v>1750</v>
      </c>
      <c r="E10" s="16"/>
    </row>
    <row r="11" spans="1:5" ht="31.5" x14ac:dyDescent="0.25">
      <c r="A11" s="12" t="s">
        <v>175</v>
      </c>
      <c r="B11" s="370" t="s">
        <v>324</v>
      </c>
      <c r="C11" s="12" t="s">
        <v>206</v>
      </c>
      <c r="D11" s="236" t="s">
        <v>206</v>
      </c>
      <c r="E11" s="16"/>
    </row>
    <row r="12" spans="1:5" ht="15.75" x14ac:dyDescent="0.25">
      <c r="A12" s="12" t="s">
        <v>176</v>
      </c>
      <c r="B12" s="370" t="s">
        <v>187</v>
      </c>
      <c r="C12" s="12" t="s">
        <v>206</v>
      </c>
      <c r="D12" s="236" t="s">
        <v>206</v>
      </c>
      <c r="E12" s="16"/>
    </row>
    <row r="13" spans="1:5" ht="93" customHeight="1" x14ac:dyDescent="0.25">
      <c r="A13" s="12" t="s">
        <v>177</v>
      </c>
      <c r="B13" s="370" t="s">
        <v>188</v>
      </c>
      <c r="C13" s="236" t="s">
        <v>1751</v>
      </c>
      <c r="D13" s="236" t="s">
        <v>1752</v>
      </c>
      <c r="E13" s="16"/>
    </row>
    <row r="14" spans="1:5" ht="110.25" x14ac:dyDescent="0.25">
      <c r="A14" s="12" t="s">
        <v>178</v>
      </c>
      <c r="B14" s="370" t="s">
        <v>189</v>
      </c>
      <c r="C14" s="236" t="s">
        <v>1753</v>
      </c>
      <c r="D14" s="236" t="s">
        <v>1754</v>
      </c>
      <c r="E14" s="16"/>
    </row>
    <row r="15" spans="1:5" ht="110.25" x14ac:dyDescent="0.25">
      <c r="A15" s="430" t="s">
        <v>179</v>
      </c>
      <c r="B15" s="428" t="s">
        <v>190</v>
      </c>
      <c r="C15" s="12" t="s">
        <v>1369</v>
      </c>
      <c r="D15" s="236" t="s">
        <v>1489</v>
      </c>
      <c r="E15" s="16"/>
    </row>
    <row r="16" spans="1:5" ht="50.25" x14ac:dyDescent="0.25">
      <c r="A16" s="12" t="s">
        <v>180</v>
      </c>
      <c r="B16" s="370" t="s">
        <v>191</v>
      </c>
      <c r="C16" s="12" t="s">
        <v>799</v>
      </c>
      <c r="D16" s="236" t="s">
        <v>1755</v>
      </c>
      <c r="E16" s="16"/>
    </row>
    <row r="17" spans="1:5" ht="31.5" x14ac:dyDescent="0.25">
      <c r="A17" s="12" t="s">
        <v>181</v>
      </c>
      <c r="B17" s="370" t="s">
        <v>192</v>
      </c>
      <c r="C17" s="12" t="s">
        <v>206</v>
      </c>
      <c r="D17" s="236"/>
      <c r="E17" s="16"/>
    </row>
    <row r="18" spans="1:5" ht="31.5" x14ac:dyDescent="0.25">
      <c r="A18" s="12" t="s">
        <v>182</v>
      </c>
      <c r="B18" s="370" t="s">
        <v>193</v>
      </c>
      <c r="C18" s="12" t="s">
        <v>427</v>
      </c>
      <c r="D18" s="236" t="s">
        <v>1756</v>
      </c>
      <c r="E18" s="16"/>
    </row>
    <row r="19" spans="1:5" ht="47.25" x14ac:dyDescent="0.25">
      <c r="A19" s="12" t="s">
        <v>183</v>
      </c>
      <c r="B19" s="370" t="s">
        <v>580</v>
      </c>
      <c r="C19" s="12" t="s">
        <v>1757</v>
      </c>
      <c r="D19" s="236" t="s">
        <v>1339</v>
      </c>
      <c r="E19" s="16"/>
    </row>
    <row r="20" spans="1:5" ht="15.75" x14ac:dyDescent="0.25">
      <c r="A20" s="13"/>
      <c r="B20" s="429"/>
      <c r="C20" s="429"/>
      <c r="D20" s="429"/>
      <c r="E20" s="16"/>
    </row>
    <row r="21" spans="1:5" s="2" customFormat="1" ht="217.5" customHeight="1" x14ac:dyDescent="0.25">
      <c r="A21" s="471" t="s">
        <v>1377</v>
      </c>
      <c r="B21" s="471"/>
      <c r="C21" s="471"/>
      <c r="D21" s="471"/>
      <c r="E21" s="18"/>
    </row>
    <row r="22" spans="1:5" ht="35.25" customHeight="1" x14ac:dyDescent="0.25">
      <c r="A22" s="473" t="s">
        <v>1166</v>
      </c>
      <c r="B22" s="473"/>
      <c r="C22" s="473"/>
      <c r="D22" s="473"/>
      <c r="E22" s="16"/>
    </row>
    <row r="23" spans="1:5" ht="92.25" customHeight="1" x14ac:dyDescent="0.25">
      <c r="A23" s="469" t="s">
        <v>1758</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7" t="s">
        <v>1745</v>
      </c>
      <c r="E1" s="16"/>
    </row>
    <row r="2" spans="1:5" ht="41.25" customHeight="1" x14ac:dyDescent="0.25">
      <c r="A2" s="456" t="s">
        <v>1746</v>
      </c>
      <c r="B2" s="456"/>
      <c r="C2" s="456"/>
      <c r="D2" s="456"/>
      <c r="E2" s="16"/>
    </row>
    <row r="3" spans="1:5" ht="15.75" x14ac:dyDescent="0.25">
      <c r="A3" s="8"/>
      <c r="B3" s="463" t="s">
        <v>1739</v>
      </c>
      <c r="C3" s="428" t="s">
        <v>1695</v>
      </c>
      <c r="D3" s="8"/>
      <c r="E3" s="16"/>
    </row>
    <row r="4" spans="1:5" ht="17.25" customHeight="1" x14ac:dyDescent="0.25">
      <c r="A4" s="429"/>
      <c r="B4" s="464"/>
      <c r="C4" s="428" t="s">
        <v>196</v>
      </c>
      <c r="D4" s="429"/>
      <c r="E4" s="16"/>
    </row>
    <row r="5" spans="1:5" ht="21.75" customHeight="1" x14ac:dyDescent="0.25">
      <c r="A5" s="16"/>
      <c r="B5" s="466" t="s">
        <v>1767</v>
      </c>
      <c r="C5" s="466"/>
      <c r="D5" s="466"/>
      <c r="E5" s="205"/>
    </row>
    <row r="6" spans="1:5" ht="15.75" x14ac:dyDescent="0.25">
      <c r="A6" s="11" t="s">
        <v>167</v>
      </c>
      <c r="B6" s="11" t="s">
        <v>168</v>
      </c>
      <c r="C6" s="11" t="s">
        <v>1149</v>
      </c>
      <c r="D6" s="11" t="s">
        <v>170</v>
      </c>
      <c r="E6" s="206"/>
    </row>
    <row r="7" spans="1:5" ht="31.5" x14ac:dyDescent="0.25">
      <c r="A7" s="12" t="s">
        <v>171</v>
      </c>
      <c r="B7" s="370" t="s">
        <v>184</v>
      </c>
      <c r="C7" s="12" t="s">
        <v>443</v>
      </c>
      <c r="D7" s="236" t="s">
        <v>1725</v>
      </c>
      <c r="E7" s="16"/>
    </row>
    <row r="8" spans="1:5" ht="267" customHeight="1" x14ac:dyDescent="0.25">
      <c r="A8" s="12" t="s">
        <v>172</v>
      </c>
      <c r="B8" s="370" t="s">
        <v>5</v>
      </c>
      <c r="C8" s="12" t="s">
        <v>1736</v>
      </c>
      <c r="D8" s="236" t="s">
        <v>1768</v>
      </c>
      <c r="E8" s="16"/>
    </row>
    <row r="9" spans="1:5" ht="94.5" x14ac:dyDescent="0.25">
      <c r="A9" s="12" t="s">
        <v>173</v>
      </c>
      <c r="B9" s="370" t="s">
        <v>6</v>
      </c>
      <c r="C9" s="12" t="s">
        <v>1769</v>
      </c>
      <c r="D9" s="236" t="s">
        <v>1770</v>
      </c>
      <c r="E9" s="16"/>
    </row>
    <row r="10" spans="1:5" ht="15.75" x14ac:dyDescent="0.25">
      <c r="A10" s="12" t="s">
        <v>174</v>
      </c>
      <c r="B10" s="370" t="s">
        <v>312</v>
      </c>
      <c r="C10" s="12" t="s">
        <v>206</v>
      </c>
      <c r="D10" s="236" t="s">
        <v>1771</v>
      </c>
      <c r="E10" s="16"/>
    </row>
    <row r="11" spans="1:5" ht="31.5" x14ac:dyDescent="0.25">
      <c r="A11" s="12" t="s">
        <v>175</v>
      </c>
      <c r="B11" s="370" t="s">
        <v>324</v>
      </c>
      <c r="C11" s="12" t="s">
        <v>206</v>
      </c>
      <c r="D11" s="236" t="s">
        <v>206</v>
      </c>
      <c r="E11" s="16"/>
    </row>
    <row r="12" spans="1:5" ht="15.75" x14ac:dyDescent="0.25">
      <c r="A12" s="12" t="s">
        <v>176</v>
      </c>
      <c r="B12" s="370" t="s">
        <v>187</v>
      </c>
      <c r="C12" s="12" t="s">
        <v>206</v>
      </c>
      <c r="D12" s="236" t="s">
        <v>206</v>
      </c>
      <c r="E12" s="16"/>
    </row>
    <row r="13" spans="1:5" ht="93" customHeight="1" x14ac:dyDescent="0.25">
      <c r="A13" s="12" t="s">
        <v>177</v>
      </c>
      <c r="B13" s="370" t="s">
        <v>188</v>
      </c>
      <c r="C13" s="236" t="s">
        <v>1751</v>
      </c>
      <c r="D13" s="236" t="s">
        <v>1752</v>
      </c>
      <c r="E13" s="16"/>
    </row>
    <row r="14" spans="1:5" ht="110.25" x14ac:dyDescent="0.25">
      <c r="A14" s="12" t="s">
        <v>178</v>
      </c>
      <c r="B14" s="370" t="s">
        <v>189</v>
      </c>
      <c r="C14" s="236" t="s">
        <v>1753</v>
      </c>
      <c r="D14" s="236" t="s">
        <v>1754</v>
      </c>
      <c r="E14" s="16"/>
    </row>
    <row r="15" spans="1:5" ht="110.25" x14ac:dyDescent="0.25">
      <c r="A15" s="430" t="s">
        <v>179</v>
      </c>
      <c r="B15" s="428" t="s">
        <v>190</v>
      </c>
      <c r="C15" s="12" t="s">
        <v>1369</v>
      </c>
      <c r="D15" s="236" t="s">
        <v>1489</v>
      </c>
      <c r="E15" s="16"/>
    </row>
    <row r="16" spans="1:5" ht="47.25" x14ac:dyDescent="0.25">
      <c r="A16" s="12" t="s">
        <v>180</v>
      </c>
      <c r="B16" s="370" t="s">
        <v>191</v>
      </c>
      <c r="C16" s="12" t="s">
        <v>1772</v>
      </c>
      <c r="D16" s="236"/>
      <c r="E16" s="16"/>
    </row>
    <row r="17" spans="1:5" ht="31.5" x14ac:dyDescent="0.25">
      <c r="A17" s="12" t="s">
        <v>181</v>
      </c>
      <c r="B17" s="370" t="s">
        <v>192</v>
      </c>
      <c r="C17" s="12" t="s">
        <v>206</v>
      </c>
      <c r="D17" s="236"/>
      <c r="E17" s="16"/>
    </row>
    <row r="18" spans="1:5" ht="31.5" x14ac:dyDescent="0.25">
      <c r="A18" s="12" t="s">
        <v>182</v>
      </c>
      <c r="B18" s="370" t="s">
        <v>193</v>
      </c>
      <c r="C18" s="12" t="s">
        <v>427</v>
      </c>
      <c r="D18" s="236" t="s">
        <v>1756</v>
      </c>
      <c r="E18" s="16"/>
    </row>
    <row r="19" spans="1:5" ht="47.25" x14ac:dyDescent="0.25">
      <c r="A19" s="12" t="s">
        <v>183</v>
      </c>
      <c r="B19" s="370" t="s">
        <v>580</v>
      </c>
      <c r="C19" s="12" t="s">
        <v>1773</v>
      </c>
      <c r="D19" s="236" t="s">
        <v>1339</v>
      </c>
      <c r="E19" s="16"/>
    </row>
    <row r="20" spans="1:5" ht="15.75" x14ac:dyDescent="0.25">
      <c r="A20" s="13"/>
      <c r="B20" s="429"/>
      <c r="C20" s="429"/>
      <c r="D20" s="429"/>
      <c r="E20" s="16"/>
    </row>
    <row r="21" spans="1:5" s="2" customFormat="1" ht="162.75" customHeight="1" x14ac:dyDescent="0.25">
      <c r="A21" s="471" t="s">
        <v>1774</v>
      </c>
      <c r="B21" s="471"/>
      <c r="C21" s="471"/>
      <c r="D21" s="471"/>
      <c r="E21" s="18"/>
    </row>
    <row r="22" spans="1:5" ht="35.25" customHeight="1" x14ac:dyDescent="0.25">
      <c r="A22" s="473" t="s">
        <v>1166</v>
      </c>
      <c r="B22" s="473"/>
      <c r="C22" s="473"/>
      <c r="D22" s="473"/>
      <c r="E22" s="16"/>
    </row>
    <row r="23" spans="1:5" ht="92.25" customHeight="1" x14ac:dyDescent="0.25">
      <c r="A23" s="469" t="s">
        <v>1758</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7" t="s">
        <v>1745</v>
      </c>
      <c r="E1" s="16"/>
    </row>
    <row r="2" spans="1:5" ht="41.25" customHeight="1" x14ac:dyDescent="0.25">
      <c r="A2" s="456" t="s">
        <v>1746</v>
      </c>
      <c r="B2" s="456"/>
      <c r="C2" s="456"/>
      <c r="D2" s="456"/>
      <c r="E2" s="16"/>
    </row>
    <row r="3" spans="1:5" ht="15.75" x14ac:dyDescent="0.25">
      <c r="A3" s="8"/>
      <c r="B3" s="463" t="s">
        <v>1742</v>
      </c>
      <c r="C3" s="428" t="s">
        <v>1695</v>
      </c>
      <c r="D3" s="8"/>
      <c r="E3" s="16"/>
    </row>
    <row r="4" spans="1:5" ht="17.25" customHeight="1" x14ac:dyDescent="0.25">
      <c r="A4" s="429"/>
      <c r="B4" s="464"/>
      <c r="C4" s="428" t="s">
        <v>196</v>
      </c>
      <c r="D4" s="429"/>
      <c r="E4" s="16"/>
    </row>
    <row r="5" spans="1:5" ht="21.75" customHeight="1" x14ac:dyDescent="0.25">
      <c r="A5" s="16"/>
      <c r="B5" s="466" t="s">
        <v>1759</v>
      </c>
      <c r="C5" s="466"/>
      <c r="D5" s="466"/>
      <c r="E5" s="205"/>
    </row>
    <row r="6" spans="1:5" ht="15.75" x14ac:dyDescent="0.25">
      <c r="A6" s="11" t="s">
        <v>167</v>
      </c>
      <c r="B6" s="11" t="s">
        <v>168</v>
      </c>
      <c r="C6" s="11" t="s">
        <v>1149</v>
      </c>
      <c r="D6" s="11" t="s">
        <v>170</v>
      </c>
      <c r="E6" s="206"/>
    </row>
    <row r="7" spans="1:5" ht="31.5" x14ac:dyDescent="0.25">
      <c r="A7" s="12" t="s">
        <v>171</v>
      </c>
      <c r="B7" s="370" t="s">
        <v>184</v>
      </c>
      <c r="C7" s="12" t="s">
        <v>443</v>
      </c>
      <c r="D7" s="236" t="s">
        <v>1725</v>
      </c>
      <c r="E7" s="16"/>
    </row>
    <row r="8" spans="1:5" ht="267" customHeight="1" x14ac:dyDescent="0.25">
      <c r="A8" s="12" t="s">
        <v>172</v>
      </c>
      <c r="B8" s="370" t="s">
        <v>5</v>
      </c>
      <c r="C8" s="12" t="s">
        <v>1736</v>
      </c>
      <c r="D8" s="236" t="s">
        <v>1744</v>
      </c>
      <c r="E8" s="16"/>
    </row>
    <row r="9" spans="1:5" ht="94.5" x14ac:dyDescent="0.25">
      <c r="A9" s="12" t="s">
        <v>173</v>
      </c>
      <c r="B9" s="370" t="s">
        <v>6</v>
      </c>
      <c r="C9" s="12" t="s">
        <v>1760</v>
      </c>
      <c r="D9" s="236" t="s">
        <v>1761</v>
      </c>
      <c r="E9" s="16"/>
    </row>
    <row r="10" spans="1:5" ht="15.75" x14ac:dyDescent="0.25">
      <c r="A10" s="12" t="s">
        <v>174</v>
      </c>
      <c r="B10" s="370" t="s">
        <v>312</v>
      </c>
      <c r="C10" s="12" t="s">
        <v>206</v>
      </c>
      <c r="D10" s="236" t="s">
        <v>1762</v>
      </c>
      <c r="E10" s="16"/>
    </row>
    <row r="11" spans="1:5" ht="31.5" x14ac:dyDescent="0.25">
      <c r="A11" s="12" t="s">
        <v>175</v>
      </c>
      <c r="B11" s="370" t="s">
        <v>324</v>
      </c>
      <c r="C11" s="12" t="s">
        <v>206</v>
      </c>
      <c r="D11" s="236" t="s">
        <v>206</v>
      </c>
      <c r="E11" s="16"/>
    </row>
    <row r="12" spans="1:5" ht="15.75" x14ac:dyDescent="0.25">
      <c r="A12" s="12" t="s">
        <v>176</v>
      </c>
      <c r="B12" s="370" t="s">
        <v>187</v>
      </c>
      <c r="C12" s="12" t="s">
        <v>206</v>
      </c>
      <c r="D12" s="236" t="s">
        <v>206</v>
      </c>
      <c r="E12" s="16"/>
    </row>
    <row r="13" spans="1:5" ht="93" customHeight="1" x14ac:dyDescent="0.25">
      <c r="A13" s="12" t="s">
        <v>177</v>
      </c>
      <c r="B13" s="370" t="s">
        <v>188</v>
      </c>
      <c r="C13" s="236" t="s">
        <v>1751</v>
      </c>
      <c r="D13" s="236" t="s">
        <v>1752</v>
      </c>
      <c r="E13" s="16"/>
    </row>
    <row r="14" spans="1:5" ht="110.25" x14ac:dyDescent="0.25">
      <c r="A14" s="12" t="s">
        <v>178</v>
      </c>
      <c r="B14" s="370" t="s">
        <v>189</v>
      </c>
      <c r="C14" s="236" t="s">
        <v>1753</v>
      </c>
      <c r="D14" s="236" t="s">
        <v>1754</v>
      </c>
      <c r="E14" s="16"/>
    </row>
    <row r="15" spans="1:5" ht="110.25" x14ac:dyDescent="0.25">
      <c r="A15" s="430" t="s">
        <v>179</v>
      </c>
      <c r="B15" s="428" t="s">
        <v>190</v>
      </c>
      <c r="C15" s="12" t="s">
        <v>1369</v>
      </c>
      <c r="D15" s="236" t="s">
        <v>1489</v>
      </c>
      <c r="E15" s="16"/>
    </row>
    <row r="16" spans="1:5" ht="66" x14ac:dyDescent="0.25">
      <c r="A16" s="12" t="s">
        <v>180</v>
      </c>
      <c r="B16" s="370" t="s">
        <v>191</v>
      </c>
      <c r="C16" s="12" t="s">
        <v>1763</v>
      </c>
      <c r="D16" s="236" t="s">
        <v>1764</v>
      </c>
      <c r="E16" s="16"/>
    </row>
    <row r="17" spans="1:5" ht="31.5" x14ac:dyDescent="0.25">
      <c r="A17" s="12" t="s">
        <v>181</v>
      </c>
      <c r="B17" s="370" t="s">
        <v>192</v>
      </c>
      <c r="C17" s="12" t="s">
        <v>206</v>
      </c>
      <c r="D17" s="236"/>
      <c r="E17" s="16"/>
    </row>
    <row r="18" spans="1:5" ht="31.5" x14ac:dyDescent="0.25">
      <c r="A18" s="12" t="s">
        <v>182</v>
      </c>
      <c r="B18" s="370" t="s">
        <v>193</v>
      </c>
      <c r="C18" s="12" t="s">
        <v>427</v>
      </c>
      <c r="D18" s="236" t="s">
        <v>1756</v>
      </c>
      <c r="E18" s="16"/>
    </row>
    <row r="19" spans="1:5" ht="78.75" x14ac:dyDescent="0.25">
      <c r="A19" s="12" t="s">
        <v>183</v>
      </c>
      <c r="B19" s="370" t="s">
        <v>580</v>
      </c>
      <c r="C19" s="12" t="s">
        <v>1765</v>
      </c>
      <c r="D19" s="236" t="s">
        <v>1339</v>
      </c>
      <c r="E19" s="16"/>
    </row>
    <row r="20" spans="1:5" ht="15.75" x14ac:dyDescent="0.25">
      <c r="A20" s="13"/>
      <c r="B20" s="429"/>
      <c r="C20" s="429"/>
      <c r="D20" s="429"/>
      <c r="E20" s="16"/>
    </row>
    <row r="21" spans="1:5" s="2" customFormat="1" ht="217.5" customHeight="1" x14ac:dyDescent="0.25">
      <c r="A21" s="471" t="s">
        <v>1377</v>
      </c>
      <c r="B21" s="471"/>
      <c r="C21" s="471"/>
      <c r="D21" s="471"/>
      <c r="E21" s="18"/>
    </row>
    <row r="22" spans="1:5" ht="35.25" customHeight="1" x14ac:dyDescent="0.25">
      <c r="A22" s="473" t="s">
        <v>1166</v>
      </c>
      <c r="B22" s="473"/>
      <c r="C22" s="473"/>
      <c r="D22" s="473"/>
      <c r="E22" s="16"/>
    </row>
    <row r="23" spans="1:5" ht="152.25" customHeight="1" x14ac:dyDescent="0.25">
      <c r="A23" s="469" t="s">
        <v>1766</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1658</v>
      </c>
      <c r="E1" s="16"/>
    </row>
    <row r="2" spans="1:5" ht="30.75" customHeight="1" x14ac:dyDescent="0.25">
      <c r="A2" s="456" t="s">
        <v>1386</v>
      </c>
      <c r="B2" s="456"/>
      <c r="C2" s="456"/>
      <c r="D2" s="456"/>
      <c r="E2" s="16"/>
    </row>
    <row r="3" spans="1:5" ht="15.75" x14ac:dyDescent="0.25">
      <c r="A3" s="8"/>
      <c r="B3" s="463" t="s">
        <v>68</v>
      </c>
      <c r="C3" s="208" t="s">
        <v>199</v>
      </c>
      <c r="D3" s="8"/>
      <c r="E3" s="16"/>
    </row>
    <row r="4" spans="1:5" ht="17.25" customHeight="1" x14ac:dyDescent="0.25">
      <c r="A4" s="207"/>
      <c r="B4" s="464"/>
      <c r="C4" s="208" t="s">
        <v>1363</v>
      </c>
      <c r="D4" s="207"/>
      <c r="E4" s="16"/>
    </row>
    <row r="5" spans="1:5" ht="21.75" customHeight="1" x14ac:dyDescent="0.25">
      <c r="A5" s="16"/>
      <c r="B5" s="466" t="s">
        <v>447</v>
      </c>
      <c r="C5" s="466"/>
      <c r="D5" s="466"/>
      <c r="E5" s="205"/>
    </row>
    <row r="6" spans="1:5" ht="15.75" x14ac:dyDescent="0.25">
      <c r="A6" s="11" t="s">
        <v>167</v>
      </c>
      <c r="B6" s="11" t="s">
        <v>168</v>
      </c>
      <c r="C6" s="11" t="s">
        <v>1149</v>
      </c>
      <c r="D6" s="11" t="s">
        <v>170</v>
      </c>
      <c r="E6" s="206"/>
    </row>
    <row r="7" spans="1:5" ht="15.75" x14ac:dyDescent="0.25">
      <c r="A7" s="12" t="s">
        <v>171</v>
      </c>
      <c r="B7" s="370" t="s">
        <v>184</v>
      </c>
      <c r="C7" s="12" t="s">
        <v>443</v>
      </c>
      <c r="D7" s="208"/>
      <c r="E7" s="16"/>
    </row>
    <row r="8" spans="1:5" ht="94.5" x14ac:dyDescent="0.25">
      <c r="A8" s="12" t="s">
        <v>172</v>
      </c>
      <c r="B8" s="370" t="s">
        <v>5</v>
      </c>
      <c r="C8" s="12" t="s">
        <v>448</v>
      </c>
      <c r="D8" s="236" t="s">
        <v>1361</v>
      </c>
      <c r="E8" s="16"/>
    </row>
    <row r="9" spans="1:5" ht="15.75" x14ac:dyDescent="0.25">
      <c r="A9" s="12" t="s">
        <v>173</v>
      </c>
      <c r="B9" s="370" t="s">
        <v>6</v>
      </c>
      <c r="C9" s="12" t="s">
        <v>71</v>
      </c>
      <c r="D9" s="236"/>
      <c r="E9" s="16"/>
    </row>
    <row r="10" spans="1:5" ht="267" customHeight="1" x14ac:dyDescent="0.25">
      <c r="A10" s="12" t="s">
        <v>174</v>
      </c>
      <c r="B10" s="370" t="s">
        <v>312</v>
      </c>
      <c r="C10" s="12" t="s">
        <v>1364</v>
      </c>
      <c r="D10" s="236" t="s">
        <v>1365</v>
      </c>
      <c r="E10" s="16"/>
    </row>
    <row r="11" spans="1:5" ht="109.5" customHeight="1" x14ac:dyDescent="0.25">
      <c r="A11" s="12" t="s">
        <v>175</v>
      </c>
      <c r="B11" s="370" t="s">
        <v>324</v>
      </c>
      <c r="C11" s="12" t="s">
        <v>1366</v>
      </c>
      <c r="D11" s="236"/>
      <c r="E11" s="16"/>
    </row>
    <row r="12" spans="1:5" ht="15.75" x14ac:dyDescent="0.25">
      <c r="A12" s="12" t="s">
        <v>176</v>
      </c>
      <c r="B12" s="370" t="s">
        <v>187</v>
      </c>
      <c r="C12" s="12" t="s">
        <v>449</v>
      </c>
      <c r="D12" s="236" t="s">
        <v>1367</v>
      </c>
      <c r="E12" s="16"/>
    </row>
    <row r="13" spans="1:5" ht="173.25" x14ac:dyDescent="0.25">
      <c r="A13" s="12" t="s">
        <v>177</v>
      </c>
      <c r="B13" s="370" t="s">
        <v>188</v>
      </c>
      <c r="C13" s="236" t="s">
        <v>1368</v>
      </c>
      <c r="D13" s="236" t="s">
        <v>1175</v>
      </c>
      <c r="E13" s="16"/>
    </row>
    <row r="14" spans="1:5" ht="30.75" customHeight="1" x14ac:dyDescent="0.25">
      <c r="A14" s="12" t="s">
        <v>178</v>
      </c>
      <c r="B14" s="370" t="s">
        <v>189</v>
      </c>
      <c r="C14" s="12" t="s">
        <v>206</v>
      </c>
      <c r="D14" s="236"/>
      <c r="E14" s="16"/>
    </row>
    <row r="15" spans="1:5" ht="110.25" customHeight="1" x14ac:dyDescent="0.25">
      <c r="A15" s="12" t="s">
        <v>179</v>
      </c>
      <c r="B15" s="208" t="s">
        <v>190</v>
      </c>
      <c r="C15" s="12" t="s">
        <v>1369</v>
      </c>
      <c r="D15" s="236" t="s">
        <v>1370</v>
      </c>
      <c r="E15" s="16"/>
    </row>
    <row r="16" spans="1:5" ht="50.25" x14ac:dyDescent="0.25">
      <c r="A16" s="12" t="s">
        <v>180</v>
      </c>
      <c r="B16" s="370" t="s">
        <v>191</v>
      </c>
      <c r="C16" s="12" t="s">
        <v>1371</v>
      </c>
      <c r="D16" s="236" t="s">
        <v>1372</v>
      </c>
      <c r="E16" s="16"/>
    </row>
    <row r="17" spans="1:5" ht="31.5" x14ac:dyDescent="0.25">
      <c r="A17" s="12" t="s">
        <v>181</v>
      </c>
      <c r="B17" s="370" t="s">
        <v>192</v>
      </c>
      <c r="C17" s="12" t="s">
        <v>206</v>
      </c>
      <c r="D17" s="236" t="s">
        <v>1373</v>
      </c>
      <c r="E17" s="16"/>
    </row>
    <row r="18" spans="1:5" ht="81" customHeight="1" x14ac:dyDescent="0.25">
      <c r="A18" s="12" t="s">
        <v>182</v>
      </c>
      <c r="B18" s="370" t="s">
        <v>193</v>
      </c>
      <c r="C18" s="12" t="s">
        <v>427</v>
      </c>
      <c r="D18" s="236" t="s">
        <v>1374</v>
      </c>
      <c r="E18" s="16"/>
    </row>
    <row r="19" spans="1:5" ht="157.5" x14ac:dyDescent="0.25">
      <c r="A19" s="12" t="s">
        <v>183</v>
      </c>
      <c r="B19" s="370" t="s">
        <v>580</v>
      </c>
      <c r="C19" s="12" t="s">
        <v>1376</v>
      </c>
      <c r="D19" s="236" t="s">
        <v>1375</v>
      </c>
      <c r="E19" s="16"/>
    </row>
    <row r="20" spans="1:5" ht="15.75" x14ac:dyDescent="0.25">
      <c r="A20" s="13"/>
      <c r="B20" s="207"/>
      <c r="C20" s="207"/>
      <c r="D20" s="207"/>
      <c r="E20" s="16"/>
    </row>
    <row r="21" spans="1:5" s="2" customFormat="1" ht="217.5" customHeight="1" x14ac:dyDescent="0.25">
      <c r="A21" s="471" t="s">
        <v>1377</v>
      </c>
      <c r="B21" s="471"/>
      <c r="C21" s="471"/>
      <c r="D21" s="471"/>
      <c r="E21" s="18"/>
    </row>
    <row r="22" spans="1:5" ht="35.25" customHeight="1" x14ac:dyDescent="0.25">
      <c r="A22" s="473" t="s">
        <v>1166</v>
      </c>
      <c r="B22" s="473"/>
      <c r="C22" s="473"/>
      <c r="D22" s="473"/>
      <c r="E22" s="16"/>
    </row>
    <row r="23" spans="1:5" ht="346.5" customHeight="1" x14ac:dyDescent="0.25">
      <c r="A23" s="469" t="s">
        <v>1378</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1658</v>
      </c>
      <c r="E1" s="16"/>
    </row>
    <row r="2" spans="1:5" ht="30.75" customHeight="1" x14ac:dyDescent="0.25">
      <c r="A2" s="456" t="s">
        <v>1386</v>
      </c>
      <c r="B2" s="456"/>
      <c r="C2" s="456"/>
      <c r="D2" s="456"/>
      <c r="E2" s="16"/>
    </row>
    <row r="3" spans="1:5" ht="15.75" x14ac:dyDescent="0.25">
      <c r="A3" s="8"/>
      <c r="B3" s="463" t="s">
        <v>72</v>
      </c>
      <c r="C3" s="208" t="s">
        <v>199</v>
      </c>
      <c r="D3" s="8"/>
      <c r="E3" s="16"/>
    </row>
    <row r="4" spans="1:5" ht="17.25" customHeight="1" x14ac:dyDescent="0.25">
      <c r="A4" s="207"/>
      <c r="B4" s="464"/>
      <c r="C4" s="208" t="s">
        <v>1363</v>
      </c>
      <c r="D4" s="207"/>
      <c r="E4" s="16"/>
    </row>
    <row r="5" spans="1:5" ht="21.75" customHeight="1" x14ac:dyDescent="0.25">
      <c r="A5" s="16"/>
      <c r="B5" s="466" t="s">
        <v>450</v>
      </c>
      <c r="C5" s="466"/>
      <c r="D5" s="466"/>
      <c r="E5" s="205"/>
    </row>
    <row r="6" spans="1:5" ht="15.75" x14ac:dyDescent="0.25">
      <c r="A6" s="11" t="s">
        <v>167</v>
      </c>
      <c r="B6" s="11" t="s">
        <v>168</v>
      </c>
      <c r="C6" s="11" t="s">
        <v>1149</v>
      </c>
      <c r="D6" s="11" t="s">
        <v>170</v>
      </c>
      <c r="E6" s="206"/>
    </row>
    <row r="7" spans="1:5" ht="31.5" x14ac:dyDescent="0.25">
      <c r="A7" s="12" t="s">
        <v>171</v>
      </c>
      <c r="B7" s="370" t="s">
        <v>184</v>
      </c>
      <c r="C7" s="12" t="s">
        <v>443</v>
      </c>
      <c r="D7" s="236" t="s">
        <v>73</v>
      </c>
      <c r="E7" s="16"/>
    </row>
    <row r="8" spans="1:5" ht="45" customHeight="1" x14ac:dyDescent="0.25">
      <c r="A8" s="12" t="s">
        <v>172</v>
      </c>
      <c r="B8" s="370" t="s">
        <v>5</v>
      </c>
      <c r="C8" s="12" t="s">
        <v>448</v>
      </c>
      <c r="D8" s="236" t="s">
        <v>451</v>
      </c>
      <c r="E8" s="16"/>
    </row>
    <row r="9" spans="1:5" ht="15.75" x14ac:dyDescent="0.25">
      <c r="A9" s="12" t="s">
        <v>173</v>
      </c>
      <c r="B9" s="370" t="s">
        <v>6</v>
      </c>
      <c r="C9" s="12" t="s">
        <v>71</v>
      </c>
      <c r="D9" s="236"/>
      <c r="E9" s="16"/>
    </row>
    <row r="10" spans="1:5" ht="266.25" customHeight="1" x14ac:dyDescent="0.25">
      <c r="A10" s="12" t="s">
        <v>174</v>
      </c>
      <c r="B10" s="370" t="s">
        <v>312</v>
      </c>
      <c r="C10" s="12" t="s">
        <v>1364</v>
      </c>
      <c r="D10" s="236" t="s">
        <v>1365</v>
      </c>
      <c r="E10" s="16"/>
    </row>
    <row r="11" spans="1:5" ht="110.25" customHeight="1" x14ac:dyDescent="0.25">
      <c r="A11" s="12" t="s">
        <v>175</v>
      </c>
      <c r="B11" s="370" t="s">
        <v>324</v>
      </c>
      <c r="C11" s="12" t="s">
        <v>1366</v>
      </c>
      <c r="D11" s="236"/>
      <c r="E11" s="16"/>
    </row>
    <row r="12" spans="1:5" ht="15.75" x14ac:dyDescent="0.25">
      <c r="A12" s="12" t="s">
        <v>176</v>
      </c>
      <c r="B12" s="370" t="s">
        <v>187</v>
      </c>
      <c r="C12" s="12" t="s">
        <v>449</v>
      </c>
      <c r="D12" s="236" t="s">
        <v>1367</v>
      </c>
      <c r="E12" s="16"/>
    </row>
    <row r="13" spans="1:5" ht="299.25" x14ac:dyDescent="0.25">
      <c r="A13" s="12" t="s">
        <v>177</v>
      </c>
      <c r="B13" s="370" t="s">
        <v>188</v>
      </c>
      <c r="C13" s="236" t="s">
        <v>1379</v>
      </c>
      <c r="D13" s="236" t="s">
        <v>1175</v>
      </c>
      <c r="E13" s="16"/>
    </row>
    <row r="14" spans="1:5" ht="30.75" customHeight="1" x14ac:dyDescent="0.25">
      <c r="A14" s="12" t="s">
        <v>178</v>
      </c>
      <c r="B14" s="370" t="s">
        <v>189</v>
      </c>
      <c r="C14" s="12" t="s">
        <v>206</v>
      </c>
      <c r="D14" s="236"/>
      <c r="E14" s="16"/>
    </row>
    <row r="15" spans="1:5" ht="110.25" x14ac:dyDescent="0.25">
      <c r="A15" s="383" t="s">
        <v>179</v>
      </c>
      <c r="B15" s="468" t="s">
        <v>190</v>
      </c>
      <c r="C15" s="12" t="s">
        <v>1369</v>
      </c>
      <c r="D15" s="236" t="s">
        <v>1380</v>
      </c>
      <c r="E15" s="16"/>
    </row>
    <row r="16" spans="1:5" ht="63" x14ac:dyDescent="0.25">
      <c r="A16" s="352" t="s">
        <v>234</v>
      </c>
      <c r="B16" s="468"/>
      <c r="C16" s="12" t="s">
        <v>1381</v>
      </c>
      <c r="D16" s="236" t="s">
        <v>452</v>
      </c>
      <c r="E16" s="16"/>
    </row>
    <row r="17" spans="1:5" ht="50.25" x14ac:dyDescent="0.25">
      <c r="A17" s="12" t="s">
        <v>180</v>
      </c>
      <c r="B17" s="370" t="s">
        <v>191</v>
      </c>
      <c r="C17" s="12" t="s">
        <v>1371</v>
      </c>
      <c r="D17" s="236" t="s">
        <v>1372</v>
      </c>
      <c r="E17" s="16"/>
    </row>
    <row r="18" spans="1:5" ht="31.5" x14ac:dyDescent="0.25">
      <c r="A18" s="12" t="s">
        <v>181</v>
      </c>
      <c r="B18" s="370" t="s">
        <v>192</v>
      </c>
      <c r="C18" s="12" t="s">
        <v>206</v>
      </c>
      <c r="D18" s="236" t="s">
        <v>1382</v>
      </c>
      <c r="E18" s="16"/>
    </row>
    <row r="19" spans="1:5" ht="31.5" x14ac:dyDescent="0.25">
      <c r="A19" s="12" t="s">
        <v>182</v>
      </c>
      <c r="B19" s="370" t="s">
        <v>193</v>
      </c>
      <c r="C19" s="12" t="s">
        <v>427</v>
      </c>
      <c r="D19" s="236" t="s">
        <v>1383</v>
      </c>
      <c r="E19" s="16"/>
    </row>
    <row r="20" spans="1:5" ht="141.75" customHeight="1" x14ac:dyDescent="0.25">
      <c r="A20" s="12" t="s">
        <v>183</v>
      </c>
      <c r="B20" s="370" t="s">
        <v>580</v>
      </c>
      <c r="C20" s="12" t="s">
        <v>1384</v>
      </c>
      <c r="D20" s="236" t="s">
        <v>1375</v>
      </c>
      <c r="E20" s="16"/>
    </row>
    <row r="21" spans="1:5" ht="15.75" x14ac:dyDescent="0.25">
      <c r="A21" s="13"/>
      <c r="B21" s="207"/>
      <c r="C21" s="207"/>
      <c r="D21" s="207"/>
      <c r="E21" s="16"/>
    </row>
    <row r="22" spans="1:5" s="2" customFormat="1" ht="217.5" customHeight="1" x14ac:dyDescent="0.25">
      <c r="A22" s="471" t="s">
        <v>1377</v>
      </c>
      <c r="B22" s="471"/>
      <c r="C22" s="471"/>
      <c r="D22" s="471"/>
      <c r="E22" s="18"/>
    </row>
    <row r="23" spans="1:5" ht="35.25" customHeight="1" x14ac:dyDescent="0.25">
      <c r="A23" s="473" t="s">
        <v>1166</v>
      </c>
      <c r="B23" s="473"/>
      <c r="C23" s="473"/>
      <c r="D23" s="473"/>
      <c r="E23" s="16"/>
    </row>
    <row r="24" spans="1:5" ht="303.75" customHeight="1" x14ac:dyDescent="0.25">
      <c r="A24" s="469" t="s">
        <v>1385</v>
      </c>
      <c r="B24" s="469"/>
      <c r="C24" s="469"/>
      <c r="D24" s="469"/>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4:D24"/>
    <mergeCell ref="A2:D2"/>
    <mergeCell ref="B3:B4"/>
    <mergeCell ref="B5:D5"/>
    <mergeCell ref="A22:D22"/>
    <mergeCell ref="A23:D23"/>
    <mergeCell ref="B15:B16"/>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E39"/>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728</v>
      </c>
      <c r="E1" s="251"/>
    </row>
    <row r="2" spans="1:5" ht="30.75" customHeight="1" x14ac:dyDescent="0.25">
      <c r="A2" s="479" t="s">
        <v>708</v>
      </c>
      <c r="B2" s="479"/>
      <c r="C2" s="479"/>
      <c r="D2" s="479"/>
      <c r="E2" s="251"/>
    </row>
    <row r="3" spans="1:5" ht="15.75" x14ac:dyDescent="0.25">
      <c r="A3" s="267"/>
      <c r="B3" s="480" t="s">
        <v>74</v>
      </c>
      <c r="C3" s="329" t="s">
        <v>809</v>
      </c>
      <c r="D3" s="267"/>
      <c r="E3" s="251"/>
    </row>
    <row r="4" spans="1:5" ht="17.25" customHeight="1" x14ac:dyDescent="0.25">
      <c r="A4" s="322"/>
      <c r="B4" s="481"/>
      <c r="C4" s="329" t="s">
        <v>832</v>
      </c>
      <c r="D4" s="322"/>
      <c r="E4" s="251"/>
    </row>
    <row r="5" spans="1:5" ht="21.75" customHeight="1" x14ac:dyDescent="0.25">
      <c r="A5" s="269"/>
      <c r="B5" s="484" t="s">
        <v>729</v>
      </c>
      <c r="C5" s="484"/>
      <c r="D5" s="484"/>
      <c r="E5" s="253"/>
    </row>
    <row r="6" spans="1:5" ht="15.75" x14ac:dyDescent="0.25">
      <c r="A6" s="270" t="s">
        <v>167</v>
      </c>
      <c r="B6" s="274" t="s">
        <v>168</v>
      </c>
      <c r="C6" s="274" t="s">
        <v>169</v>
      </c>
      <c r="D6" s="274" t="s">
        <v>170</v>
      </c>
      <c r="E6" s="254"/>
    </row>
    <row r="7" spans="1:5" ht="15.75" x14ac:dyDescent="0.25">
      <c r="A7" s="275" t="s">
        <v>171</v>
      </c>
      <c r="B7" s="323" t="s">
        <v>184</v>
      </c>
      <c r="C7" s="226" t="s">
        <v>430</v>
      </c>
      <c r="D7" s="227" t="s">
        <v>1039</v>
      </c>
      <c r="E7" s="251"/>
    </row>
    <row r="8" spans="1:5" ht="94.5" x14ac:dyDescent="0.25">
      <c r="A8" s="275" t="s">
        <v>172</v>
      </c>
      <c r="B8" s="323" t="s">
        <v>5</v>
      </c>
      <c r="C8" s="226" t="s">
        <v>814</v>
      </c>
      <c r="D8" s="230" t="s">
        <v>1040</v>
      </c>
      <c r="E8" s="251"/>
    </row>
    <row r="9" spans="1:5" ht="15.75" x14ac:dyDescent="0.25">
      <c r="A9" s="275" t="s">
        <v>173</v>
      </c>
      <c r="B9" s="323" t="s">
        <v>6</v>
      </c>
      <c r="C9" s="229" t="s">
        <v>1041</v>
      </c>
      <c r="D9" s="230" t="s">
        <v>206</v>
      </c>
      <c r="E9" s="251"/>
    </row>
    <row r="10" spans="1:5" ht="50.25" x14ac:dyDescent="0.25">
      <c r="A10" s="324" t="s">
        <v>174</v>
      </c>
      <c r="B10" s="323" t="s">
        <v>312</v>
      </c>
      <c r="C10" s="229" t="s">
        <v>457</v>
      </c>
      <c r="D10" s="230" t="s">
        <v>1042</v>
      </c>
      <c r="E10" s="251"/>
    </row>
    <row r="11" spans="1:5" ht="78.75" x14ac:dyDescent="0.25">
      <c r="A11" s="275" t="s">
        <v>175</v>
      </c>
      <c r="B11" s="323" t="s">
        <v>760</v>
      </c>
      <c r="C11" s="226" t="s">
        <v>1043</v>
      </c>
      <c r="D11" s="227" t="s">
        <v>1047</v>
      </c>
      <c r="E11" s="251"/>
    </row>
    <row r="12" spans="1:5" ht="15.75" x14ac:dyDescent="0.25">
      <c r="A12" s="275" t="s">
        <v>176</v>
      </c>
      <c r="B12" s="225" t="s">
        <v>834</v>
      </c>
      <c r="C12" s="226" t="s">
        <v>1044</v>
      </c>
      <c r="D12" s="227" t="s">
        <v>1045</v>
      </c>
      <c r="E12" s="251"/>
    </row>
    <row r="13" spans="1:5" ht="31.5" x14ac:dyDescent="0.25">
      <c r="A13" s="275" t="s">
        <v>177</v>
      </c>
      <c r="B13" s="339" t="s">
        <v>560</v>
      </c>
      <c r="C13" s="294" t="s">
        <v>1046</v>
      </c>
      <c r="D13" s="295" t="s">
        <v>1048</v>
      </c>
      <c r="E13" s="251"/>
    </row>
    <row r="14" spans="1:5" ht="30" customHeight="1" x14ac:dyDescent="0.25">
      <c r="A14" s="324" t="s">
        <v>178</v>
      </c>
      <c r="B14" s="343" t="s">
        <v>561</v>
      </c>
      <c r="C14" s="290" t="s">
        <v>206</v>
      </c>
      <c r="D14" s="291" t="s">
        <v>1061</v>
      </c>
      <c r="E14" s="251"/>
    </row>
    <row r="15" spans="1:5" ht="126" x14ac:dyDescent="0.25">
      <c r="A15" s="324" t="s">
        <v>179</v>
      </c>
      <c r="B15" s="487" t="s">
        <v>1050</v>
      </c>
      <c r="C15" s="226" t="s">
        <v>1051</v>
      </c>
      <c r="D15" s="227" t="s">
        <v>1052</v>
      </c>
      <c r="E15" s="251"/>
    </row>
    <row r="16" spans="1:5" ht="31.5" x14ac:dyDescent="0.25">
      <c r="A16" s="341" t="s">
        <v>827</v>
      </c>
      <c r="B16" s="487"/>
      <c r="C16" s="226" t="s">
        <v>1053</v>
      </c>
      <c r="D16" s="225" t="s">
        <v>1054</v>
      </c>
      <c r="E16" s="251"/>
    </row>
    <row r="17" spans="1:5" ht="47.25" x14ac:dyDescent="0.25">
      <c r="A17" s="342" t="s">
        <v>1049</v>
      </c>
      <c r="B17" s="488"/>
      <c r="C17" s="294" t="s">
        <v>428</v>
      </c>
      <c r="D17" s="295" t="s">
        <v>830</v>
      </c>
      <c r="E17" s="251"/>
    </row>
    <row r="18" spans="1:5" ht="47.25" x14ac:dyDescent="0.25">
      <c r="A18" s="319" t="s">
        <v>180</v>
      </c>
      <c r="B18" s="225" t="s">
        <v>579</v>
      </c>
      <c r="C18" s="226" t="s">
        <v>1055</v>
      </c>
      <c r="D18" s="227" t="s">
        <v>1056</v>
      </c>
      <c r="E18" s="251"/>
    </row>
    <row r="19" spans="1:5" ht="50.25" x14ac:dyDescent="0.25">
      <c r="A19" s="275" t="s">
        <v>181</v>
      </c>
      <c r="B19" s="225" t="s">
        <v>192</v>
      </c>
      <c r="C19" s="226" t="s">
        <v>206</v>
      </c>
      <c r="D19" s="227" t="s">
        <v>1057</v>
      </c>
      <c r="E19" s="251"/>
    </row>
    <row r="20" spans="1:5" ht="47.25" x14ac:dyDescent="0.25">
      <c r="A20" s="275" t="s">
        <v>182</v>
      </c>
      <c r="B20" s="225" t="s">
        <v>193</v>
      </c>
      <c r="C20" s="226" t="s">
        <v>1058</v>
      </c>
      <c r="D20" s="227" t="s">
        <v>1059</v>
      </c>
      <c r="E20" s="251"/>
    </row>
    <row r="21" spans="1:5" ht="64.5" customHeight="1" x14ac:dyDescent="0.25">
      <c r="A21" s="275" t="s">
        <v>183</v>
      </c>
      <c r="B21" s="225" t="s">
        <v>580</v>
      </c>
      <c r="C21" s="226" t="s">
        <v>1060</v>
      </c>
      <c r="D21" s="227" t="s">
        <v>215</v>
      </c>
      <c r="E21" s="251"/>
    </row>
    <row r="22" spans="1:5" ht="28.5" customHeight="1" x14ac:dyDescent="0.25">
      <c r="A22" s="485" t="s">
        <v>1038</v>
      </c>
      <c r="B22" s="486"/>
      <c r="C22" s="486"/>
      <c r="D22" s="486"/>
      <c r="E22" s="251"/>
    </row>
    <row r="23" spans="1:5" s="259" customFormat="1" ht="17.25" customHeight="1" x14ac:dyDescent="0.25">
      <c r="A23" s="483" t="s">
        <v>195</v>
      </c>
      <c r="B23" s="483"/>
      <c r="C23" s="483"/>
      <c r="D23" s="483"/>
      <c r="E23" s="258"/>
    </row>
    <row r="24" spans="1:5" ht="91.5" customHeight="1" x14ac:dyDescent="0.25">
      <c r="A24" s="478" t="s">
        <v>1140</v>
      </c>
      <c r="B24" s="478"/>
      <c r="C24" s="478"/>
      <c r="D24" s="478"/>
      <c r="E24" s="251"/>
    </row>
    <row r="25" spans="1:5" x14ac:dyDescent="0.25">
      <c r="A25" s="260"/>
      <c r="B25" s="260"/>
      <c r="C25" s="260"/>
      <c r="D25" s="260"/>
      <c r="E25" s="251"/>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row r="38" spans="1:4" x14ac:dyDescent="0.25">
      <c r="A38" s="260"/>
      <c r="B38" s="260"/>
      <c r="C38" s="260"/>
      <c r="D38" s="260"/>
    </row>
    <row r="39" spans="1:4" x14ac:dyDescent="0.25">
      <c r="A39" s="260"/>
      <c r="B39" s="260"/>
      <c r="C39" s="260"/>
      <c r="D39" s="260"/>
    </row>
  </sheetData>
  <mergeCells count="7">
    <mergeCell ref="A24:D24"/>
    <mergeCell ref="A2:D2"/>
    <mergeCell ref="B3:B4"/>
    <mergeCell ref="B5:D5"/>
    <mergeCell ref="A23:D23"/>
    <mergeCell ref="A22:D22"/>
    <mergeCell ref="B15:B17"/>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E40"/>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731</v>
      </c>
      <c r="E1" s="251"/>
    </row>
    <row r="2" spans="1:5" ht="30.75" customHeight="1" x14ac:dyDescent="0.25">
      <c r="A2" s="479" t="s">
        <v>708</v>
      </c>
      <c r="B2" s="479"/>
      <c r="C2" s="479"/>
      <c r="D2" s="479"/>
      <c r="E2" s="251"/>
    </row>
    <row r="3" spans="1:5" ht="15.75" x14ac:dyDescent="0.25">
      <c r="A3" s="267"/>
      <c r="B3" s="480" t="s">
        <v>76</v>
      </c>
      <c r="C3" s="329" t="s">
        <v>809</v>
      </c>
      <c r="D3" s="267"/>
      <c r="E3" s="251"/>
    </row>
    <row r="4" spans="1:5" ht="17.25" customHeight="1" x14ac:dyDescent="0.25">
      <c r="A4" s="322"/>
      <c r="B4" s="481"/>
      <c r="C4" s="329" t="s">
        <v>1062</v>
      </c>
      <c r="D4" s="322"/>
      <c r="E4" s="251"/>
    </row>
    <row r="5" spans="1:5" ht="21.75" customHeight="1" x14ac:dyDescent="0.25">
      <c r="A5" s="269"/>
      <c r="B5" s="484" t="s">
        <v>730</v>
      </c>
      <c r="C5" s="484"/>
      <c r="D5" s="484"/>
      <c r="E5" s="253"/>
    </row>
    <row r="6" spans="1:5" ht="15.75" x14ac:dyDescent="0.25">
      <c r="A6" s="270" t="s">
        <v>167</v>
      </c>
      <c r="B6" s="274" t="s">
        <v>168</v>
      </c>
      <c r="C6" s="274" t="s">
        <v>169</v>
      </c>
      <c r="D6" s="274" t="s">
        <v>170</v>
      </c>
      <c r="E6" s="254"/>
    </row>
    <row r="7" spans="1:5" ht="31.5" x14ac:dyDescent="0.25">
      <c r="A7" s="275" t="s">
        <v>171</v>
      </c>
      <c r="B7" s="225" t="s">
        <v>184</v>
      </c>
      <c r="C7" s="226" t="s">
        <v>202</v>
      </c>
      <c r="D7" s="227" t="s">
        <v>833</v>
      </c>
      <c r="E7" s="251"/>
    </row>
    <row r="8" spans="1:5" ht="78.75" x14ac:dyDescent="0.25">
      <c r="A8" s="275" t="s">
        <v>172</v>
      </c>
      <c r="B8" s="225" t="s">
        <v>5</v>
      </c>
      <c r="C8" s="226" t="s">
        <v>814</v>
      </c>
      <c r="D8" s="227" t="s">
        <v>1063</v>
      </c>
      <c r="E8" s="251"/>
    </row>
    <row r="9" spans="1:5" ht="31.5" x14ac:dyDescent="0.25">
      <c r="A9" s="275" t="s">
        <v>173</v>
      </c>
      <c r="B9" s="225" t="s">
        <v>6</v>
      </c>
      <c r="C9" s="226" t="s">
        <v>1064</v>
      </c>
      <c r="D9" s="225" t="s">
        <v>206</v>
      </c>
      <c r="E9" s="251"/>
    </row>
    <row r="10" spans="1:5" ht="234" customHeight="1" x14ac:dyDescent="0.25">
      <c r="A10" s="325" t="s">
        <v>174</v>
      </c>
      <c r="B10" s="288" t="s">
        <v>312</v>
      </c>
      <c r="C10" s="296" t="s">
        <v>457</v>
      </c>
      <c r="D10" s="301" t="s">
        <v>1065</v>
      </c>
      <c r="E10" s="251"/>
    </row>
    <row r="11" spans="1:5" ht="94.5" x14ac:dyDescent="0.25">
      <c r="A11" s="330" t="s">
        <v>175</v>
      </c>
      <c r="B11" s="297" t="s">
        <v>186</v>
      </c>
      <c r="C11" s="325" t="s">
        <v>1066</v>
      </c>
      <c r="D11" s="298" t="s">
        <v>1067</v>
      </c>
      <c r="E11" s="251"/>
    </row>
    <row r="12" spans="1:5" ht="15.75" x14ac:dyDescent="0.25">
      <c r="A12" s="324" t="s">
        <v>176</v>
      </c>
      <c r="B12" s="338" t="s">
        <v>834</v>
      </c>
      <c r="C12" s="344" t="s">
        <v>835</v>
      </c>
      <c r="D12" s="345" t="s">
        <v>1045</v>
      </c>
      <c r="E12" s="251"/>
    </row>
    <row r="13" spans="1:5" ht="78.75" x14ac:dyDescent="0.25">
      <c r="A13" s="325" t="s">
        <v>177</v>
      </c>
      <c r="B13" s="489" t="s">
        <v>188</v>
      </c>
      <c r="C13" s="226" t="s">
        <v>1068</v>
      </c>
      <c r="D13" s="227" t="s">
        <v>1069</v>
      </c>
      <c r="E13" s="251"/>
    </row>
    <row r="14" spans="1:5" ht="78.75" x14ac:dyDescent="0.25">
      <c r="A14" s="331" t="s">
        <v>325</v>
      </c>
      <c r="B14" s="490"/>
      <c r="C14" s="226" t="s">
        <v>1070</v>
      </c>
      <c r="D14" s="227" t="s">
        <v>1071</v>
      </c>
      <c r="E14" s="251"/>
    </row>
    <row r="15" spans="1:5" ht="141.75" x14ac:dyDescent="0.25">
      <c r="A15" s="296" t="s">
        <v>178</v>
      </c>
      <c r="B15" s="329" t="s">
        <v>189</v>
      </c>
      <c r="C15" s="296" t="s">
        <v>206</v>
      </c>
      <c r="D15" s="301" t="s">
        <v>1072</v>
      </c>
      <c r="E15" s="251"/>
    </row>
    <row r="16" spans="1:5" ht="126" x14ac:dyDescent="0.25">
      <c r="A16" s="325" t="s">
        <v>179</v>
      </c>
      <c r="B16" s="491" t="s">
        <v>190</v>
      </c>
      <c r="C16" s="226" t="s">
        <v>1051</v>
      </c>
      <c r="D16" s="227" t="s">
        <v>1073</v>
      </c>
      <c r="E16" s="251"/>
    </row>
    <row r="17" spans="1:5" ht="31.5" x14ac:dyDescent="0.25">
      <c r="A17" s="340" t="s">
        <v>827</v>
      </c>
      <c r="B17" s="492"/>
      <c r="C17" s="226" t="s">
        <v>1053</v>
      </c>
      <c r="D17" s="227" t="s">
        <v>1054</v>
      </c>
      <c r="E17" s="251"/>
    </row>
    <row r="18" spans="1:5" ht="47.25" x14ac:dyDescent="0.25">
      <c r="A18" s="331" t="s">
        <v>1049</v>
      </c>
      <c r="B18" s="492"/>
      <c r="C18" s="294" t="s">
        <v>428</v>
      </c>
      <c r="D18" s="295" t="s">
        <v>830</v>
      </c>
      <c r="E18" s="251"/>
    </row>
    <row r="19" spans="1:5" ht="47.25" x14ac:dyDescent="0.25">
      <c r="A19" s="319" t="s">
        <v>180</v>
      </c>
      <c r="B19" s="225" t="s">
        <v>579</v>
      </c>
      <c r="C19" s="226" t="s">
        <v>1077</v>
      </c>
      <c r="D19" s="227" t="s">
        <v>1078</v>
      </c>
      <c r="E19" s="251"/>
    </row>
    <row r="20" spans="1:5" ht="50.25" x14ac:dyDescent="0.25">
      <c r="A20" s="275" t="s">
        <v>181</v>
      </c>
      <c r="B20" s="225" t="s">
        <v>192</v>
      </c>
      <c r="C20" s="226"/>
      <c r="D20" s="227" t="s">
        <v>1057</v>
      </c>
      <c r="E20" s="251"/>
    </row>
    <row r="21" spans="1:5" ht="47.25" x14ac:dyDescent="0.25">
      <c r="A21" s="275" t="s">
        <v>182</v>
      </c>
      <c r="B21" s="225" t="s">
        <v>193</v>
      </c>
      <c r="C21" s="226" t="s">
        <v>1058</v>
      </c>
      <c r="D21" s="227" t="s">
        <v>1059</v>
      </c>
      <c r="E21" s="251"/>
    </row>
    <row r="22" spans="1:5" ht="96.75" customHeight="1" x14ac:dyDescent="0.25">
      <c r="A22" s="275" t="s">
        <v>183</v>
      </c>
      <c r="B22" s="225" t="s">
        <v>580</v>
      </c>
      <c r="C22" s="226" t="s">
        <v>1076</v>
      </c>
      <c r="D22" s="227" t="s">
        <v>215</v>
      </c>
      <c r="E22" s="251"/>
    </row>
    <row r="23" spans="1:5" ht="63.75" customHeight="1" x14ac:dyDescent="0.25">
      <c r="A23" s="493" t="s">
        <v>1074</v>
      </c>
      <c r="B23" s="494"/>
      <c r="C23" s="494"/>
      <c r="D23" s="494"/>
      <c r="E23" s="251"/>
    </row>
    <row r="24" spans="1:5" s="259" customFormat="1" ht="17.25" customHeight="1" x14ac:dyDescent="0.25">
      <c r="A24" s="483" t="s">
        <v>195</v>
      </c>
      <c r="B24" s="483"/>
      <c r="C24" s="483"/>
      <c r="D24" s="483"/>
      <c r="E24" s="258"/>
    </row>
    <row r="25" spans="1:5" ht="100.5" customHeight="1" x14ac:dyDescent="0.25">
      <c r="A25" s="478" t="s">
        <v>1079</v>
      </c>
      <c r="B25" s="478"/>
      <c r="C25" s="478"/>
      <c r="D25" s="478"/>
      <c r="E25" s="251"/>
    </row>
    <row r="26" spans="1:5" x14ac:dyDescent="0.25">
      <c r="A26" s="282"/>
      <c r="B26" s="260"/>
      <c r="C26" s="260"/>
      <c r="D26" s="260"/>
      <c r="E26" s="251"/>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row r="40" spans="1:4" x14ac:dyDescent="0.25">
      <c r="A40" s="282"/>
      <c r="B40" s="260"/>
      <c r="C40" s="260"/>
      <c r="D40" s="260"/>
    </row>
  </sheetData>
  <mergeCells count="8">
    <mergeCell ref="A25:D25"/>
    <mergeCell ref="A2:D2"/>
    <mergeCell ref="B3:B4"/>
    <mergeCell ref="B5:D5"/>
    <mergeCell ref="A24:D24"/>
    <mergeCell ref="B13:B14"/>
    <mergeCell ref="B16:B18"/>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E41"/>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728</v>
      </c>
      <c r="E1" s="251"/>
    </row>
    <row r="2" spans="1:5" ht="30.75" customHeight="1" x14ac:dyDescent="0.25">
      <c r="A2" s="479" t="s">
        <v>708</v>
      </c>
      <c r="B2" s="479"/>
      <c r="C2" s="479"/>
      <c r="D2" s="479"/>
      <c r="E2" s="251"/>
    </row>
    <row r="3" spans="1:5" ht="15.75" x14ac:dyDescent="0.25">
      <c r="A3" s="267"/>
      <c r="B3" s="480" t="s">
        <v>77</v>
      </c>
      <c r="C3" s="329" t="s">
        <v>809</v>
      </c>
      <c r="D3" s="267"/>
      <c r="E3" s="251"/>
    </row>
    <row r="4" spans="1:5" ht="17.25" customHeight="1" x14ac:dyDescent="0.25">
      <c r="A4" s="322"/>
      <c r="B4" s="481"/>
      <c r="C4" s="329" t="s">
        <v>832</v>
      </c>
      <c r="D4" s="322"/>
      <c r="E4" s="251"/>
    </row>
    <row r="5" spans="1:5" ht="21.75" customHeight="1" x14ac:dyDescent="0.25">
      <c r="A5" s="269"/>
      <c r="B5" s="484" t="s">
        <v>732</v>
      </c>
      <c r="C5" s="484"/>
      <c r="D5" s="484"/>
      <c r="E5" s="253"/>
    </row>
    <row r="6" spans="1:5" ht="15.75" x14ac:dyDescent="0.25">
      <c r="A6" s="274" t="s">
        <v>167</v>
      </c>
      <c r="B6" s="274" t="s">
        <v>168</v>
      </c>
      <c r="C6" s="274" t="s">
        <v>169</v>
      </c>
      <c r="D6" s="274" t="s">
        <v>170</v>
      </c>
      <c r="E6" s="254"/>
    </row>
    <row r="7" spans="1:5" ht="47.25" x14ac:dyDescent="0.25">
      <c r="A7" s="324" t="s">
        <v>171</v>
      </c>
      <c r="B7" s="487" t="s">
        <v>184</v>
      </c>
      <c r="C7" s="226" t="s">
        <v>1081</v>
      </c>
      <c r="D7" s="227" t="s">
        <v>1080</v>
      </c>
      <c r="E7" s="251"/>
    </row>
    <row r="8" spans="1:5" ht="15.75" x14ac:dyDescent="0.25">
      <c r="A8" s="342" t="s">
        <v>831</v>
      </c>
      <c r="B8" s="487"/>
      <c r="C8" s="226" t="s">
        <v>1082</v>
      </c>
      <c r="D8" s="227" t="s">
        <v>1039</v>
      </c>
      <c r="E8" s="251"/>
    </row>
    <row r="9" spans="1:5" ht="78.75" x14ac:dyDescent="0.25">
      <c r="A9" s="319" t="s">
        <v>172</v>
      </c>
      <c r="B9" s="225" t="s">
        <v>5</v>
      </c>
      <c r="C9" s="226" t="s">
        <v>814</v>
      </c>
      <c r="D9" s="227" t="s">
        <v>1083</v>
      </c>
      <c r="E9" s="251"/>
    </row>
    <row r="10" spans="1:5" ht="31.5" x14ac:dyDescent="0.25">
      <c r="A10" s="275" t="s">
        <v>173</v>
      </c>
      <c r="B10" s="225" t="s">
        <v>6</v>
      </c>
      <c r="C10" s="226" t="s">
        <v>1085</v>
      </c>
      <c r="D10" s="227" t="s">
        <v>1084</v>
      </c>
      <c r="E10" s="251"/>
    </row>
    <row r="11" spans="1:5" ht="189" customHeight="1" x14ac:dyDescent="0.25">
      <c r="A11" s="325" t="s">
        <v>174</v>
      </c>
      <c r="B11" s="288" t="s">
        <v>312</v>
      </c>
      <c r="C11" s="296" t="s">
        <v>457</v>
      </c>
      <c r="D11" s="301" t="s">
        <v>1086</v>
      </c>
      <c r="E11" s="251"/>
    </row>
    <row r="12" spans="1:5" ht="94.5" x14ac:dyDescent="0.25">
      <c r="A12" s="330" t="s">
        <v>175</v>
      </c>
      <c r="B12" s="297" t="s">
        <v>186</v>
      </c>
      <c r="C12" s="325" t="s">
        <v>1087</v>
      </c>
      <c r="D12" s="298" t="s">
        <v>1067</v>
      </c>
      <c r="E12" s="251"/>
    </row>
    <row r="13" spans="1:5" ht="15.75" x14ac:dyDescent="0.25">
      <c r="A13" s="324" t="s">
        <v>176</v>
      </c>
      <c r="B13" s="338" t="s">
        <v>834</v>
      </c>
      <c r="C13" s="344" t="s">
        <v>1015</v>
      </c>
      <c r="D13" s="345" t="s">
        <v>1045</v>
      </c>
      <c r="E13" s="251"/>
    </row>
    <row r="14" spans="1:5" ht="47.25" x14ac:dyDescent="0.25">
      <c r="A14" s="325" t="s">
        <v>177</v>
      </c>
      <c r="B14" s="495" t="s">
        <v>188</v>
      </c>
      <c r="C14" s="226" t="s">
        <v>819</v>
      </c>
      <c r="D14" s="227" t="s">
        <v>1088</v>
      </c>
      <c r="E14" s="251"/>
    </row>
    <row r="15" spans="1:5" ht="47.25" x14ac:dyDescent="0.25">
      <c r="A15" s="331" t="s">
        <v>325</v>
      </c>
      <c r="B15" s="490"/>
      <c r="C15" s="226" t="s">
        <v>1089</v>
      </c>
      <c r="D15" s="227" t="s">
        <v>1090</v>
      </c>
      <c r="E15" s="251"/>
    </row>
    <row r="16" spans="1:5" ht="47.25" x14ac:dyDescent="0.25">
      <c r="A16" s="326" t="s">
        <v>178</v>
      </c>
      <c r="B16" s="329" t="s">
        <v>189</v>
      </c>
      <c r="C16" s="326" t="s">
        <v>206</v>
      </c>
      <c r="D16" s="304" t="s">
        <v>1091</v>
      </c>
      <c r="E16" s="251"/>
    </row>
    <row r="17" spans="1:5" ht="126" x14ac:dyDescent="0.25">
      <c r="A17" s="325" t="s">
        <v>179</v>
      </c>
      <c r="B17" s="491" t="s">
        <v>190</v>
      </c>
      <c r="C17" s="226" t="s">
        <v>1051</v>
      </c>
      <c r="D17" s="227" t="s">
        <v>1073</v>
      </c>
      <c r="E17" s="251"/>
    </row>
    <row r="18" spans="1:5" ht="31.5" x14ac:dyDescent="0.25">
      <c r="A18" s="340" t="s">
        <v>827</v>
      </c>
      <c r="B18" s="492"/>
      <c r="C18" s="226" t="s">
        <v>1053</v>
      </c>
      <c r="D18" s="227" t="s">
        <v>1054</v>
      </c>
      <c r="E18" s="251"/>
    </row>
    <row r="19" spans="1:5" ht="47.25" x14ac:dyDescent="0.25">
      <c r="A19" s="331" t="s">
        <v>1049</v>
      </c>
      <c r="B19" s="492"/>
      <c r="C19" s="294" t="s">
        <v>428</v>
      </c>
      <c r="D19" s="295" t="s">
        <v>830</v>
      </c>
      <c r="E19" s="251"/>
    </row>
    <row r="20" spans="1:5" ht="47.25" x14ac:dyDescent="0.25">
      <c r="A20" s="275" t="s">
        <v>180</v>
      </c>
      <c r="B20" s="225" t="s">
        <v>579</v>
      </c>
      <c r="C20" s="226" t="s">
        <v>1093</v>
      </c>
      <c r="D20" s="227"/>
      <c r="E20" s="251"/>
    </row>
    <row r="21" spans="1:5" ht="50.25" x14ac:dyDescent="0.25">
      <c r="A21" s="275" t="s">
        <v>181</v>
      </c>
      <c r="B21" s="225" t="s">
        <v>192</v>
      </c>
      <c r="C21" s="226" t="s">
        <v>206</v>
      </c>
      <c r="D21" s="227" t="s">
        <v>1057</v>
      </c>
      <c r="E21" s="251"/>
    </row>
    <row r="22" spans="1:5" ht="31.5" x14ac:dyDescent="0.25">
      <c r="A22" s="275" t="s">
        <v>182</v>
      </c>
      <c r="B22" s="225" t="s">
        <v>193</v>
      </c>
      <c r="C22" s="226" t="s">
        <v>838</v>
      </c>
      <c r="D22" s="227" t="s">
        <v>839</v>
      </c>
      <c r="E22" s="251"/>
    </row>
    <row r="23" spans="1:5" ht="77.25" customHeight="1" x14ac:dyDescent="0.25">
      <c r="A23" s="275" t="s">
        <v>183</v>
      </c>
      <c r="B23" s="225" t="s">
        <v>580</v>
      </c>
      <c r="C23" s="226" t="s">
        <v>1094</v>
      </c>
      <c r="D23" s="227" t="s">
        <v>215</v>
      </c>
      <c r="E23" s="251"/>
    </row>
    <row r="24" spans="1:5" ht="15.75" x14ac:dyDescent="0.25">
      <c r="A24" s="281"/>
      <c r="B24" s="250"/>
      <c r="C24" s="250"/>
      <c r="D24" s="250"/>
      <c r="E24" s="251"/>
    </row>
    <row r="25" spans="1:5" s="259" customFormat="1" ht="17.25" customHeight="1" x14ac:dyDescent="0.25">
      <c r="A25" s="483" t="s">
        <v>195</v>
      </c>
      <c r="B25" s="483"/>
      <c r="C25" s="483"/>
      <c r="D25" s="483"/>
      <c r="E25" s="258"/>
    </row>
    <row r="26" spans="1:5" ht="74.25" customHeight="1" x14ac:dyDescent="0.25">
      <c r="A26" s="478" t="s">
        <v>1092</v>
      </c>
      <c r="B26" s="478"/>
      <c r="C26" s="478"/>
      <c r="D26" s="478"/>
      <c r="E26" s="251"/>
    </row>
    <row r="27" spans="1:5" x14ac:dyDescent="0.25">
      <c r="A27" s="282"/>
      <c r="B27" s="260"/>
      <c r="C27" s="260"/>
      <c r="D27" s="260"/>
      <c r="E27" s="251"/>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row r="40" spans="1:4" x14ac:dyDescent="0.25">
      <c r="A40" s="282"/>
      <c r="B40" s="260"/>
      <c r="C40" s="260"/>
      <c r="D40" s="260"/>
    </row>
    <row r="41" spans="1:4" x14ac:dyDescent="0.25">
      <c r="A41" s="282"/>
      <c r="B41" s="260"/>
      <c r="C41" s="260"/>
      <c r="D41" s="260"/>
    </row>
  </sheetData>
  <mergeCells count="8">
    <mergeCell ref="A26:D26"/>
    <mergeCell ref="A2:D2"/>
    <mergeCell ref="B3:B4"/>
    <mergeCell ref="B5:D5"/>
    <mergeCell ref="A25:D25"/>
    <mergeCell ref="B7:B8"/>
    <mergeCell ref="B14:B15"/>
    <mergeCell ref="B17:B19"/>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E40"/>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733</v>
      </c>
      <c r="E1" s="251"/>
    </row>
    <row r="2" spans="1:5" ht="30.75" customHeight="1" x14ac:dyDescent="0.25">
      <c r="A2" s="479" t="s">
        <v>708</v>
      </c>
      <c r="B2" s="479"/>
      <c r="C2" s="479"/>
      <c r="D2" s="479"/>
      <c r="E2" s="251"/>
    </row>
    <row r="3" spans="1:5" ht="15.75" x14ac:dyDescent="0.25">
      <c r="A3" s="267"/>
      <c r="B3" s="480" t="s">
        <v>78</v>
      </c>
      <c r="C3" s="329" t="s">
        <v>809</v>
      </c>
      <c r="D3" s="267"/>
      <c r="E3" s="251"/>
    </row>
    <row r="4" spans="1:5" ht="17.25" customHeight="1" x14ac:dyDescent="0.25">
      <c r="A4" s="322"/>
      <c r="B4" s="481"/>
      <c r="C4" s="329" t="s">
        <v>987</v>
      </c>
      <c r="D4" s="322"/>
      <c r="E4" s="251"/>
    </row>
    <row r="5" spans="1:5" ht="21.75" customHeight="1" x14ac:dyDescent="0.25">
      <c r="A5" s="269"/>
      <c r="B5" s="484" t="s">
        <v>734</v>
      </c>
      <c r="C5" s="484"/>
      <c r="D5" s="484"/>
      <c r="E5" s="253"/>
    </row>
    <row r="6" spans="1:5" ht="15.75" x14ac:dyDescent="0.25">
      <c r="A6" s="270" t="s">
        <v>167</v>
      </c>
      <c r="B6" s="274" t="s">
        <v>168</v>
      </c>
      <c r="C6" s="274" t="s">
        <v>169</v>
      </c>
      <c r="D6" s="274" t="s">
        <v>170</v>
      </c>
      <c r="E6" s="254"/>
    </row>
    <row r="7" spans="1:5" ht="15.75" x14ac:dyDescent="0.25">
      <c r="A7" s="275" t="s">
        <v>171</v>
      </c>
      <c r="B7" s="225" t="s">
        <v>184</v>
      </c>
      <c r="C7" s="226" t="s">
        <v>1104</v>
      </c>
      <c r="D7" s="227" t="s">
        <v>1039</v>
      </c>
      <c r="E7" s="251"/>
    </row>
    <row r="8" spans="1:5" ht="78.75" x14ac:dyDescent="0.25">
      <c r="A8" s="275" t="s">
        <v>172</v>
      </c>
      <c r="B8" s="225" t="s">
        <v>5</v>
      </c>
      <c r="C8" s="226" t="s">
        <v>814</v>
      </c>
      <c r="D8" s="227" t="s">
        <v>1105</v>
      </c>
      <c r="E8" s="251"/>
    </row>
    <row r="9" spans="1:5" ht="15.75" x14ac:dyDescent="0.25">
      <c r="A9" s="275" t="s">
        <v>173</v>
      </c>
      <c r="B9" s="339" t="s">
        <v>6</v>
      </c>
      <c r="C9" s="294" t="s">
        <v>1106</v>
      </c>
      <c r="D9" s="227" t="s">
        <v>206</v>
      </c>
      <c r="E9" s="251"/>
    </row>
    <row r="10" spans="1:5" ht="171" customHeight="1" x14ac:dyDescent="0.25">
      <c r="A10" s="324" t="s">
        <v>174</v>
      </c>
      <c r="B10" s="225" t="s">
        <v>312</v>
      </c>
      <c r="C10" s="226" t="s">
        <v>457</v>
      </c>
      <c r="D10" s="346" t="s">
        <v>1107</v>
      </c>
      <c r="E10" s="251"/>
    </row>
    <row r="11" spans="1:5" ht="94.5" x14ac:dyDescent="0.25">
      <c r="A11" s="330" t="s">
        <v>175</v>
      </c>
      <c r="B11" s="288" t="s">
        <v>186</v>
      </c>
      <c r="C11" s="296" t="s">
        <v>1066</v>
      </c>
      <c r="D11" s="298" t="s">
        <v>1067</v>
      </c>
      <c r="E11" s="251"/>
    </row>
    <row r="12" spans="1:5" ht="15.75" x14ac:dyDescent="0.25">
      <c r="A12" s="275" t="s">
        <v>176</v>
      </c>
      <c r="B12" s="225" t="s">
        <v>834</v>
      </c>
      <c r="C12" s="294" t="s">
        <v>835</v>
      </c>
      <c r="D12" s="295" t="s">
        <v>1045</v>
      </c>
      <c r="E12" s="251"/>
    </row>
    <row r="13" spans="1:5" ht="31.5" x14ac:dyDescent="0.25">
      <c r="A13" s="325" t="s">
        <v>177</v>
      </c>
      <c r="B13" s="495" t="s">
        <v>188</v>
      </c>
      <c r="C13" s="226" t="s">
        <v>1100</v>
      </c>
      <c r="D13" s="227" t="s">
        <v>1101</v>
      </c>
      <c r="E13" s="251"/>
    </row>
    <row r="14" spans="1:5" ht="31.5" x14ac:dyDescent="0.25">
      <c r="A14" s="331" t="s">
        <v>325</v>
      </c>
      <c r="B14" s="490"/>
      <c r="C14" s="226" t="s">
        <v>1102</v>
      </c>
      <c r="D14" s="227" t="s">
        <v>1103</v>
      </c>
      <c r="E14" s="251"/>
    </row>
    <row r="15" spans="1:5" ht="110.25" x14ac:dyDescent="0.25">
      <c r="A15" s="330" t="s">
        <v>178</v>
      </c>
      <c r="B15" s="329" t="s">
        <v>189</v>
      </c>
      <c r="C15" s="326" t="s">
        <v>206</v>
      </c>
      <c r="D15" s="304" t="s">
        <v>1099</v>
      </c>
      <c r="E15" s="251"/>
    </row>
    <row r="16" spans="1:5" ht="126" x14ac:dyDescent="0.25">
      <c r="A16" s="325" t="s">
        <v>179</v>
      </c>
      <c r="B16" s="491" t="s">
        <v>190</v>
      </c>
      <c r="C16" s="226" t="s">
        <v>1051</v>
      </c>
      <c r="D16" s="227" t="s">
        <v>1073</v>
      </c>
      <c r="E16" s="251"/>
    </row>
    <row r="17" spans="1:5" ht="31.5" x14ac:dyDescent="0.25">
      <c r="A17" s="340" t="s">
        <v>827</v>
      </c>
      <c r="B17" s="492"/>
      <c r="C17" s="226" t="s">
        <v>1053</v>
      </c>
      <c r="D17" s="227" t="s">
        <v>1054</v>
      </c>
      <c r="E17" s="251"/>
    </row>
    <row r="18" spans="1:5" ht="47.25" x14ac:dyDescent="0.25">
      <c r="A18" s="331" t="s">
        <v>1049</v>
      </c>
      <c r="B18" s="492"/>
      <c r="C18" s="294" t="s">
        <v>428</v>
      </c>
      <c r="D18" s="295" t="s">
        <v>830</v>
      </c>
      <c r="E18" s="251"/>
    </row>
    <row r="19" spans="1:5" ht="47.25" x14ac:dyDescent="0.25">
      <c r="A19" s="330" t="s">
        <v>180</v>
      </c>
      <c r="B19" s="297" t="s">
        <v>191</v>
      </c>
      <c r="C19" s="325" t="s">
        <v>1075</v>
      </c>
      <c r="D19" s="261"/>
      <c r="E19" s="251"/>
    </row>
    <row r="20" spans="1:5" ht="50.25" x14ac:dyDescent="0.25">
      <c r="A20" s="275" t="s">
        <v>181</v>
      </c>
      <c r="B20" s="225" t="s">
        <v>192</v>
      </c>
      <c r="C20" s="226" t="s">
        <v>206</v>
      </c>
      <c r="D20" s="227" t="s">
        <v>1057</v>
      </c>
      <c r="E20" s="251"/>
    </row>
    <row r="21" spans="1:5" ht="47.25" x14ac:dyDescent="0.25">
      <c r="A21" s="275" t="s">
        <v>182</v>
      </c>
      <c r="B21" s="225" t="s">
        <v>193</v>
      </c>
      <c r="C21" s="226" t="s">
        <v>1058</v>
      </c>
      <c r="D21" s="227" t="s">
        <v>1097</v>
      </c>
      <c r="E21" s="251"/>
    </row>
    <row r="22" spans="1:5" ht="46.5" customHeight="1" x14ac:dyDescent="0.25">
      <c r="A22" s="330" t="s">
        <v>183</v>
      </c>
      <c r="B22" s="329" t="s">
        <v>580</v>
      </c>
      <c r="C22" s="330" t="s">
        <v>1098</v>
      </c>
      <c r="D22" s="329" t="s">
        <v>215</v>
      </c>
      <c r="E22" s="251"/>
    </row>
    <row r="23" spans="1:5" ht="25.5" customHeight="1" x14ac:dyDescent="0.25">
      <c r="A23" s="485" t="s">
        <v>1096</v>
      </c>
      <c r="B23" s="485"/>
      <c r="C23" s="485"/>
      <c r="D23" s="485"/>
      <c r="E23" s="251"/>
    </row>
    <row r="24" spans="1:5" s="259" customFormat="1" ht="17.25" customHeight="1" x14ac:dyDescent="0.25">
      <c r="A24" s="483" t="s">
        <v>195</v>
      </c>
      <c r="B24" s="483"/>
      <c r="C24" s="483"/>
      <c r="D24" s="483"/>
      <c r="E24" s="258"/>
    </row>
    <row r="25" spans="1:5" ht="48" customHeight="1" x14ac:dyDescent="0.25">
      <c r="A25" s="478" t="s">
        <v>1095</v>
      </c>
      <c r="B25" s="478"/>
      <c r="C25" s="478"/>
      <c r="D25" s="478"/>
      <c r="E25" s="251"/>
    </row>
    <row r="26" spans="1:5" x14ac:dyDescent="0.25">
      <c r="A26" s="282"/>
      <c r="B26" s="260"/>
      <c r="C26" s="260"/>
      <c r="D26" s="260"/>
      <c r="E26" s="251"/>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row r="40" spans="1:4" x14ac:dyDescent="0.25">
      <c r="A40" s="282"/>
      <c r="B40" s="260"/>
      <c r="C40" s="260"/>
      <c r="D40" s="260"/>
    </row>
  </sheetData>
  <mergeCells count="8">
    <mergeCell ref="A25:D25"/>
    <mergeCell ref="A2:D2"/>
    <mergeCell ref="B3:B4"/>
    <mergeCell ref="B5:D5"/>
    <mergeCell ref="A24:D24"/>
    <mergeCell ref="A23:D23"/>
    <mergeCell ref="B16:B18"/>
    <mergeCell ref="B13:B14"/>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E40"/>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736</v>
      </c>
      <c r="E1" s="251"/>
    </row>
    <row r="2" spans="1:5" ht="30.75" customHeight="1" x14ac:dyDescent="0.25">
      <c r="A2" s="479" t="s">
        <v>81</v>
      </c>
      <c r="B2" s="479"/>
      <c r="C2" s="479"/>
      <c r="D2" s="479"/>
      <c r="E2" s="251"/>
    </row>
    <row r="3" spans="1:5" ht="15.75" x14ac:dyDescent="0.25">
      <c r="A3" s="267"/>
      <c r="B3" s="480" t="s">
        <v>80</v>
      </c>
      <c r="C3" s="329" t="s">
        <v>809</v>
      </c>
      <c r="D3" s="267"/>
      <c r="E3" s="251"/>
    </row>
    <row r="4" spans="1:5" ht="17.25" customHeight="1" x14ac:dyDescent="0.25">
      <c r="A4" s="322"/>
      <c r="B4" s="481"/>
      <c r="C4" s="329" t="s">
        <v>832</v>
      </c>
      <c r="D4" s="322"/>
      <c r="E4" s="251"/>
    </row>
    <row r="5" spans="1:5" ht="21.75" customHeight="1" x14ac:dyDescent="0.25">
      <c r="A5" s="269"/>
      <c r="B5" s="484" t="s">
        <v>729</v>
      </c>
      <c r="C5" s="484"/>
      <c r="D5" s="484"/>
      <c r="E5" s="253"/>
    </row>
    <row r="6" spans="1:5" ht="15.75" x14ac:dyDescent="0.25">
      <c r="A6" s="270" t="s">
        <v>167</v>
      </c>
      <c r="B6" s="274" t="s">
        <v>168</v>
      </c>
      <c r="C6" s="274" t="s">
        <v>169</v>
      </c>
      <c r="D6" s="274" t="s">
        <v>170</v>
      </c>
      <c r="E6" s="254"/>
    </row>
    <row r="7" spans="1:5" ht="15.75" x14ac:dyDescent="0.25">
      <c r="A7" s="275" t="s">
        <v>171</v>
      </c>
      <c r="B7" s="225" t="s">
        <v>184</v>
      </c>
      <c r="C7" s="226" t="s">
        <v>430</v>
      </c>
      <c r="D7" s="227" t="s">
        <v>1039</v>
      </c>
      <c r="E7" s="251"/>
    </row>
    <row r="8" spans="1:5" ht="94.5" x14ac:dyDescent="0.25">
      <c r="A8" s="275" t="s">
        <v>172</v>
      </c>
      <c r="B8" s="225" t="s">
        <v>5</v>
      </c>
      <c r="C8" s="226" t="s">
        <v>814</v>
      </c>
      <c r="D8" s="227" t="s">
        <v>1108</v>
      </c>
      <c r="E8" s="251"/>
    </row>
    <row r="9" spans="1:5" ht="15.75" x14ac:dyDescent="0.25">
      <c r="A9" s="275" t="s">
        <v>173</v>
      </c>
      <c r="B9" s="339" t="s">
        <v>6</v>
      </c>
      <c r="C9" s="294" t="s">
        <v>1109</v>
      </c>
      <c r="D9" s="227" t="s">
        <v>206</v>
      </c>
      <c r="E9" s="251"/>
    </row>
    <row r="10" spans="1:5" ht="94.5" customHeight="1" x14ac:dyDescent="0.25">
      <c r="A10" s="324" t="s">
        <v>174</v>
      </c>
      <c r="B10" s="225" t="s">
        <v>312</v>
      </c>
      <c r="C10" s="226" t="s">
        <v>457</v>
      </c>
      <c r="D10" s="347" t="s">
        <v>1110</v>
      </c>
      <c r="E10" s="251"/>
    </row>
    <row r="11" spans="1:5" ht="63" x14ac:dyDescent="0.25">
      <c r="A11" s="330" t="s">
        <v>175</v>
      </c>
      <c r="B11" s="288" t="s">
        <v>186</v>
      </c>
      <c r="C11" s="296" t="s">
        <v>1111</v>
      </c>
      <c r="D11" s="298" t="s">
        <v>1067</v>
      </c>
      <c r="E11" s="251"/>
    </row>
    <row r="12" spans="1:5" ht="15.75" x14ac:dyDescent="0.25">
      <c r="A12" s="275" t="s">
        <v>176</v>
      </c>
      <c r="B12" s="338" t="s">
        <v>834</v>
      </c>
      <c r="C12" s="344" t="s">
        <v>835</v>
      </c>
      <c r="D12" s="212" t="s">
        <v>1045</v>
      </c>
      <c r="E12" s="251"/>
    </row>
    <row r="13" spans="1:5" ht="15.75" x14ac:dyDescent="0.25">
      <c r="A13" s="325" t="s">
        <v>177</v>
      </c>
      <c r="B13" s="495" t="s">
        <v>188</v>
      </c>
      <c r="C13" s="226" t="s">
        <v>1046</v>
      </c>
      <c r="D13" s="225"/>
      <c r="E13" s="251"/>
    </row>
    <row r="14" spans="1:5" ht="110.25" x14ac:dyDescent="0.25">
      <c r="A14" s="331" t="s">
        <v>325</v>
      </c>
      <c r="B14" s="490"/>
      <c r="C14" s="226" t="s">
        <v>1112</v>
      </c>
      <c r="D14" s="227" t="s">
        <v>1113</v>
      </c>
      <c r="E14" s="251"/>
    </row>
    <row r="15" spans="1:5" ht="30.75" customHeight="1" x14ac:dyDescent="0.25">
      <c r="A15" s="330" t="s">
        <v>178</v>
      </c>
      <c r="B15" s="329" t="s">
        <v>189</v>
      </c>
      <c r="C15" s="326" t="s">
        <v>206</v>
      </c>
      <c r="D15" s="329" t="s">
        <v>1114</v>
      </c>
      <c r="E15" s="251"/>
    </row>
    <row r="16" spans="1:5" ht="126" x14ac:dyDescent="0.25">
      <c r="A16" s="325" t="s">
        <v>179</v>
      </c>
      <c r="B16" s="491" t="s">
        <v>190</v>
      </c>
      <c r="C16" s="226" t="s">
        <v>1051</v>
      </c>
      <c r="D16" s="227" t="s">
        <v>1073</v>
      </c>
      <c r="E16" s="251"/>
    </row>
    <row r="17" spans="1:5" ht="31.5" x14ac:dyDescent="0.25">
      <c r="A17" s="340" t="s">
        <v>827</v>
      </c>
      <c r="B17" s="492"/>
      <c r="C17" s="226" t="s">
        <v>1053</v>
      </c>
      <c r="D17" s="227" t="s">
        <v>1054</v>
      </c>
      <c r="E17" s="251"/>
    </row>
    <row r="18" spans="1:5" ht="47.25" x14ac:dyDescent="0.25">
      <c r="A18" s="331" t="s">
        <v>1049</v>
      </c>
      <c r="B18" s="492"/>
      <c r="C18" s="294" t="s">
        <v>428</v>
      </c>
      <c r="D18" s="295" t="s">
        <v>830</v>
      </c>
      <c r="E18" s="251"/>
    </row>
    <row r="19" spans="1:5" ht="47.25" x14ac:dyDescent="0.25">
      <c r="A19" s="330" t="s">
        <v>180</v>
      </c>
      <c r="B19" s="329" t="s">
        <v>191</v>
      </c>
      <c r="C19" s="330" t="s">
        <v>1115</v>
      </c>
      <c r="D19" s="302" t="s">
        <v>1116</v>
      </c>
      <c r="E19" s="251"/>
    </row>
    <row r="20" spans="1:5" ht="15" customHeight="1" x14ac:dyDescent="0.25">
      <c r="A20" s="330" t="s">
        <v>181</v>
      </c>
      <c r="B20" s="225" t="s">
        <v>192</v>
      </c>
      <c r="C20" s="226" t="s">
        <v>206</v>
      </c>
      <c r="D20" s="227" t="s">
        <v>1057</v>
      </c>
      <c r="E20" s="251"/>
    </row>
    <row r="21" spans="1:5" ht="47.25" x14ac:dyDescent="0.25">
      <c r="A21" s="330" t="s">
        <v>182</v>
      </c>
      <c r="B21" s="225" t="s">
        <v>193</v>
      </c>
      <c r="C21" s="226" t="s">
        <v>1058</v>
      </c>
      <c r="D21" s="227" t="s">
        <v>1059</v>
      </c>
      <c r="E21" s="251"/>
    </row>
    <row r="22" spans="1:5" ht="46.5" customHeight="1" x14ac:dyDescent="0.25">
      <c r="A22" s="330" t="s">
        <v>183</v>
      </c>
      <c r="B22" s="225" t="s">
        <v>580</v>
      </c>
      <c r="C22" s="226" t="s">
        <v>1141</v>
      </c>
      <c r="D22" s="227" t="s">
        <v>215</v>
      </c>
      <c r="E22" s="251"/>
    </row>
    <row r="23" spans="1:5" ht="15.75" x14ac:dyDescent="0.25">
      <c r="A23" s="281"/>
      <c r="B23" s="250"/>
      <c r="C23" s="250"/>
      <c r="D23" s="250"/>
      <c r="E23" s="251"/>
    </row>
    <row r="24" spans="1:5" s="259" customFormat="1" ht="17.25" customHeight="1" x14ac:dyDescent="0.25">
      <c r="A24" s="483" t="s">
        <v>195</v>
      </c>
      <c r="B24" s="483"/>
      <c r="C24" s="483"/>
      <c r="D24" s="483"/>
      <c r="E24" s="258"/>
    </row>
    <row r="25" spans="1:5" ht="61.5" customHeight="1" x14ac:dyDescent="0.25">
      <c r="A25" s="478" t="s">
        <v>1142</v>
      </c>
      <c r="B25" s="478"/>
      <c r="C25" s="478"/>
      <c r="D25" s="478"/>
      <c r="E25" s="251"/>
    </row>
    <row r="26" spans="1:5" x14ac:dyDescent="0.25">
      <c r="A26" s="282"/>
      <c r="B26" s="260"/>
      <c r="C26" s="260"/>
      <c r="D26" s="260"/>
      <c r="E26" s="251"/>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row r="40" spans="1:4" x14ac:dyDescent="0.25">
      <c r="A40" s="282"/>
      <c r="B40" s="260"/>
      <c r="C40" s="260"/>
      <c r="D40" s="260"/>
    </row>
  </sheetData>
  <mergeCells count="7">
    <mergeCell ref="A25:D25"/>
    <mergeCell ref="A2:D2"/>
    <mergeCell ref="B3:B4"/>
    <mergeCell ref="B5:D5"/>
    <mergeCell ref="A24:D24"/>
    <mergeCell ref="B13:B14"/>
    <mergeCell ref="B16:B18"/>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E40"/>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738</v>
      </c>
      <c r="E1" s="251"/>
    </row>
    <row r="2" spans="1:5" ht="30.75" customHeight="1" x14ac:dyDescent="0.25">
      <c r="A2" s="479" t="s">
        <v>81</v>
      </c>
      <c r="B2" s="479"/>
      <c r="C2" s="479"/>
      <c r="D2" s="479"/>
      <c r="E2" s="251"/>
    </row>
    <row r="3" spans="1:5" ht="15.75" x14ac:dyDescent="0.25">
      <c r="A3" s="267"/>
      <c r="B3" s="480" t="s">
        <v>82</v>
      </c>
      <c r="C3" s="329" t="s">
        <v>809</v>
      </c>
      <c r="D3" s="267"/>
      <c r="E3" s="251"/>
    </row>
    <row r="4" spans="1:5" ht="17.25" customHeight="1" x14ac:dyDescent="0.25">
      <c r="A4" s="322"/>
      <c r="B4" s="481"/>
      <c r="C4" s="329" t="s">
        <v>1062</v>
      </c>
      <c r="D4" s="322"/>
      <c r="E4" s="251"/>
    </row>
    <row r="5" spans="1:5" ht="21.75" customHeight="1" x14ac:dyDescent="0.25">
      <c r="A5" s="269"/>
      <c r="B5" s="484" t="s">
        <v>737</v>
      </c>
      <c r="C5" s="484"/>
      <c r="D5" s="484"/>
      <c r="E5" s="253"/>
    </row>
    <row r="6" spans="1:5" ht="15.75" x14ac:dyDescent="0.25">
      <c r="A6" s="270" t="s">
        <v>167</v>
      </c>
      <c r="B6" s="270" t="s">
        <v>168</v>
      </c>
      <c r="C6" s="270" t="s">
        <v>169</v>
      </c>
      <c r="D6" s="270" t="s">
        <v>170</v>
      </c>
      <c r="E6" s="254"/>
    </row>
    <row r="7" spans="1:5" ht="31.5" x14ac:dyDescent="0.25">
      <c r="A7" s="330" t="s">
        <v>171</v>
      </c>
      <c r="B7" s="225" t="s">
        <v>184</v>
      </c>
      <c r="C7" s="226" t="s">
        <v>202</v>
      </c>
      <c r="D7" s="227" t="s">
        <v>833</v>
      </c>
      <c r="E7" s="251"/>
    </row>
    <row r="8" spans="1:5" ht="78.75" x14ac:dyDescent="0.25">
      <c r="A8" s="330" t="s">
        <v>172</v>
      </c>
      <c r="B8" s="225" t="s">
        <v>5</v>
      </c>
      <c r="C8" s="226" t="s">
        <v>814</v>
      </c>
      <c r="D8" s="227" t="s">
        <v>1063</v>
      </c>
      <c r="E8" s="251"/>
    </row>
    <row r="9" spans="1:5" ht="31.5" x14ac:dyDescent="0.25">
      <c r="A9" s="330" t="s">
        <v>173</v>
      </c>
      <c r="B9" s="225" t="s">
        <v>6</v>
      </c>
      <c r="C9" s="226" t="s">
        <v>1064</v>
      </c>
      <c r="D9" s="225" t="s">
        <v>206</v>
      </c>
      <c r="E9" s="251"/>
    </row>
    <row r="10" spans="1:5" ht="94.5" x14ac:dyDescent="0.25">
      <c r="A10" s="325" t="s">
        <v>174</v>
      </c>
      <c r="B10" s="288" t="s">
        <v>312</v>
      </c>
      <c r="C10" s="296" t="s">
        <v>457</v>
      </c>
      <c r="D10" s="298" t="s">
        <v>1117</v>
      </c>
      <c r="E10" s="251"/>
    </row>
    <row r="11" spans="1:5" ht="63" x14ac:dyDescent="0.25">
      <c r="A11" s="330" t="s">
        <v>175</v>
      </c>
      <c r="B11" s="329" t="s">
        <v>186</v>
      </c>
      <c r="C11" s="330" t="s">
        <v>1118</v>
      </c>
      <c r="D11" s="302" t="s">
        <v>1119</v>
      </c>
      <c r="E11" s="251"/>
    </row>
    <row r="12" spans="1:5" ht="15.75" x14ac:dyDescent="0.25">
      <c r="A12" s="324" t="s">
        <v>176</v>
      </c>
      <c r="B12" s="338" t="s">
        <v>834</v>
      </c>
      <c r="C12" s="344" t="s">
        <v>835</v>
      </c>
      <c r="D12" s="345" t="s">
        <v>1045</v>
      </c>
      <c r="E12" s="251"/>
    </row>
    <row r="13" spans="1:5" ht="31.5" x14ac:dyDescent="0.25">
      <c r="A13" s="325" t="s">
        <v>177</v>
      </c>
      <c r="B13" s="489" t="s">
        <v>188</v>
      </c>
      <c r="C13" s="226" t="s">
        <v>1120</v>
      </c>
      <c r="D13" s="227" t="s">
        <v>1122</v>
      </c>
      <c r="E13" s="251"/>
    </row>
    <row r="14" spans="1:5" ht="78.75" x14ac:dyDescent="0.25">
      <c r="A14" s="331" t="s">
        <v>325</v>
      </c>
      <c r="B14" s="490"/>
      <c r="C14" s="226" t="s">
        <v>1121</v>
      </c>
      <c r="D14" s="227" t="s">
        <v>1123</v>
      </c>
      <c r="E14" s="251"/>
    </row>
    <row r="15" spans="1:5" ht="30.75" customHeight="1" x14ac:dyDescent="0.25">
      <c r="A15" s="330" t="s">
        <v>178</v>
      </c>
      <c r="B15" s="329" t="s">
        <v>189</v>
      </c>
      <c r="C15" s="330" t="s">
        <v>206</v>
      </c>
      <c r="D15" s="329" t="s">
        <v>1124</v>
      </c>
      <c r="E15" s="251"/>
    </row>
    <row r="16" spans="1:5" ht="126" x14ac:dyDescent="0.25">
      <c r="A16" s="325" t="s">
        <v>179</v>
      </c>
      <c r="B16" s="491" t="s">
        <v>190</v>
      </c>
      <c r="C16" s="226" t="s">
        <v>1051</v>
      </c>
      <c r="D16" s="227" t="s">
        <v>1073</v>
      </c>
      <c r="E16" s="251"/>
    </row>
    <row r="17" spans="1:5" ht="31.5" x14ac:dyDescent="0.25">
      <c r="A17" s="340" t="s">
        <v>827</v>
      </c>
      <c r="B17" s="492"/>
      <c r="C17" s="226" t="s">
        <v>1053</v>
      </c>
      <c r="D17" s="227" t="s">
        <v>1054</v>
      </c>
      <c r="E17" s="251"/>
    </row>
    <row r="18" spans="1:5" ht="47.25" x14ac:dyDescent="0.25">
      <c r="A18" s="331" t="s">
        <v>1049</v>
      </c>
      <c r="B18" s="492"/>
      <c r="C18" s="294" t="s">
        <v>428</v>
      </c>
      <c r="D18" s="295" t="s">
        <v>830</v>
      </c>
      <c r="E18" s="251"/>
    </row>
    <row r="19" spans="1:5" ht="47.25" x14ac:dyDescent="0.25">
      <c r="A19" s="330" t="s">
        <v>180</v>
      </c>
      <c r="B19" s="329" t="s">
        <v>191</v>
      </c>
      <c r="C19" s="330" t="s">
        <v>1125</v>
      </c>
      <c r="D19" s="302" t="s">
        <v>1126</v>
      </c>
      <c r="E19" s="251"/>
    </row>
    <row r="20" spans="1:5" ht="50.25" x14ac:dyDescent="0.25">
      <c r="A20" s="330" t="s">
        <v>181</v>
      </c>
      <c r="B20" s="329" t="s">
        <v>192</v>
      </c>
      <c r="C20" s="255" t="s">
        <v>206</v>
      </c>
      <c r="D20" s="227" t="s">
        <v>1057</v>
      </c>
      <c r="E20" s="251"/>
    </row>
    <row r="21" spans="1:5" ht="47.25" x14ac:dyDescent="0.25">
      <c r="A21" s="330" t="s">
        <v>182</v>
      </c>
      <c r="B21" s="329" t="s">
        <v>193</v>
      </c>
      <c r="C21" s="226" t="s">
        <v>1058</v>
      </c>
      <c r="D21" s="227" t="s">
        <v>1059</v>
      </c>
      <c r="E21" s="251"/>
    </row>
    <row r="22" spans="1:5" ht="78.75" x14ac:dyDescent="0.25">
      <c r="A22" s="330" t="s">
        <v>183</v>
      </c>
      <c r="B22" s="329" t="s">
        <v>580</v>
      </c>
      <c r="C22" s="226" t="s">
        <v>1127</v>
      </c>
      <c r="D22" s="227" t="s">
        <v>215</v>
      </c>
      <c r="E22" s="251"/>
    </row>
    <row r="23" spans="1:5" ht="64.5" customHeight="1" x14ac:dyDescent="0.25">
      <c r="A23" s="493" t="s">
        <v>1074</v>
      </c>
      <c r="B23" s="494"/>
      <c r="C23" s="494"/>
      <c r="D23" s="494"/>
      <c r="E23" s="251"/>
    </row>
    <row r="24" spans="1:5" s="259" customFormat="1" ht="17.25" customHeight="1" x14ac:dyDescent="0.25">
      <c r="A24" s="483" t="s">
        <v>195</v>
      </c>
      <c r="B24" s="483"/>
      <c r="C24" s="483"/>
      <c r="D24" s="483"/>
      <c r="E24" s="258"/>
    </row>
    <row r="25" spans="1:5" ht="85.5" customHeight="1" x14ac:dyDescent="0.25">
      <c r="A25" s="478" t="s">
        <v>1128</v>
      </c>
      <c r="B25" s="478"/>
      <c r="C25" s="478"/>
      <c r="D25" s="478"/>
      <c r="E25" s="251"/>
    </row>
    <row r="26" spans="1:5" x14ac:dyDescent="0.25">
      <c r="A26" s="282"/>
      <c r="B26" s="260"/>
      <c r="C26" s="260"/>
      <c r="D26" s="260"/>
      <c r="E26" s="251"/>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row r="40" spans="1:4" x14ac:dyDescent="0.25">
      <c r="A40" s="282"/>
      <c r="B40" s="260"/>
      <c r="C40" s="260"/>
      <c r="D40" s="260"/>
    </row>
  </sheetData>
  <mergeCells count="8">
    <mergeCell ref="A25:D25"/>
    <mergeCell ref="A2:D2"/>
    <mergeCell ref="B3:B4"/>
    <mergeCell ref="B5:D5"/>
    <mergeCell ref="A24:D24"/>
    <mergeCell ref="B13:B14"/>
    <mergeCell ref="B16:B18"/>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E38"/>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736</v>
      </c>
      <c r="E1" s="251"/>
    </row>
    <row r="2" spans="1:5" ht="30.75" customHeight="1" x14ac:dyDescent="0.25">
      <c r="A2" s="479" t="s">
        <v>81</v>
      </c>
      <c r="B2" s="479"/>
      <c r="C2" s="479"/>
      <c r="D2" s="479"/>
      <c r="E2" s="251"/>
    </row>
    <row r="3" spans="1:5" ht="15.75" x14ac:dyDescent="0.25">
      <c r="A3" s="267"/>
      <c r="B3" s="480" t="s">
        <v>83</v>
      </c>
      <c r="C3" s="329" t="s">
        <v>809</v>
      </c>
      <c r="D3" s="267"/>
      <c r="E3" s="251"/>
    </row>
    <row r="4" spans="1:5" ht="17.25" customHeight="1" x14ac:dyDescent="0.25">
      <c r="A4" s="322"/>
      <c r="B4" s="481"/>
      <c r="C4" s="329" t="s">
        <v>832</v>
      </c>
      <c r="D4" s="322"/>
      <c r="E4" s="251"/>
    </row>
    <row r="5" spans="1:5" ht="21.75" customHeight="1" x14ac:dyDescent="0.25">
      <c r="A5" s="269"/>
      <c r="B5" s="484" t="s">
        <v>732</v>
      </c>
      <c r="C5" s="484"/>
      <c r="D5" s="484"/>
      <c r="E5" s="253"/>
    </row>
    <row r="6" spans="1:5" ht="15.75" x14ac:dyDescent="0.25">
      <c r="A6" s="270" t="s">
        <v>167</v>
      </c>
      <c r="B6" s="270" t="s">
        <v>168</v>
      </c>
      <c r="C6" s="270" t="s">
        <v>169</v>
      </c>
      <c r="D6" s="270" t="s">
        <v>170</v>
      </c>
      <c r="E6" s="254"/>
    </row>
    <row r="7" spans="1:5" ht="47.25" x14ac:dyDescent="0.25">
      <c r="A7" s="324" t="s">
        <v>171</v>
      </c>
      <c r="B7" s="487" t="s">
        <v>184</v>
      </c>
      <c r="C7" s="226" t="s">
        <v>1081</v>
      </c>
      <c r="D7" s="227" t="s">
        <v>1080</v>
      </c>
      <c r="E7" s="251"/>
    </row>
    <row r="8" spans="1:5" ht="15.75" x14ac:dyDescent="0.25">
      <c r="A8" s="342" t="s">
        <v>831</v>
      </c>
      <c r="B8" s="487"/>
      <c r="C8" s="226" t="s">
        <v>1082</v>
      </c>
      <c r="D8" s="227" t="s">
        <v>1039</v>
      </c>
      <c r="E8" s="251"/>
    </row>
    <row r="9" spans="1:5" ht="78.75" x14ac:dyDescent="0.25">
      <c r="A9" s="319" t="s">
        <v>172</v>
      </c>
      <c r="B9" s="225" t="s">
        <v>5</v>
      </c>
      <c r="C9" s="226" t="s">
        <v>814</v>
      </c>
      <c r="D9" s="227" t="s">
        <v>1083</v>
      </c>
      <c r="E9" s="251"/>
    </row>
    <row r="10" spans="1:5" ht="31.5" x14ac:dyDescent="0.25">
      <c r="A10" s="275" t="s">
        <v>173</v>
      </c>
      <c r="B10" s="225" t="s">
        <v>6</v>
      </c>
      <c r="C10" s="226" t="s">
        <v>1085</v>
      </c>
      <c r="D10" s="227" t="s">
        <v>1084</v>
      </c>
      <c r="E10" s="251"/>
    </row>
    <row r="11" spans="1:5" ht="126" x14ac:dyDescent="0.25">
      <c r="A11" s="325" t="s">
        <v>174</v>
      </c>
      <c r="B11" s="288" t="s">
        <v>312</v>
      </c>
      <c r="C11" s="296" t="s">
        <v>457</v>
      </c>
      <c r="D11" s="301" t="s">
        <v>1129</v>
      </c>
      <c r="E11" s="251"/>
    </row>
    <row r="12" spans="1:5" ht="63" x14ac:dyDescent="0.25">
      <c r="A12" s="330" t="s">
        <v>175</v>
      </c>
      <c r="B12" s="297" t="s">
        <v>186</v>
      </c>
      <c r="C12" s="325" t="s">
        <v>1118</v>
      </c>
      <c r="D12" s="298" t="s">
        <v>1067</v>
      </c>
      <c r="E12" s="251"/>
    </row>
    <row r="13" spans="1:5" ht="15.75" x14ac:dyDescent="0.25">
      <c r="A13" s="324" t="s">
        <v>176</v>
      </c>
      <c r="B13" s="338" t="s">
        <v>834</v>
      </c>
      <c r="C13" s="344" t="s">
        <v>1015</v>
      </c>
      <c r="D13" s="345" t="s">
        <v>1045</v>
      </c>
      <c r="E13" s="251"/>
    </row>
    <row r="14" spans="1:5" ht="31.5" x14ac:dyDescent="0.25">
      <c r="A14" s="325" t="s">
        <v>177</v>
      </c>
      <c r="B14" s="495" t="s">
        <v>188</v>
      </c>
      <c r="C14" s="226" t="s">
        <v>819</v>
      </c>
      <c r="D14" s="227" t="s">
        <v>1130</v>
      </c>
      <c r="E14" s="251"/>
    </row>
    <row r="15" spans="1:5" ht="78.75" x14ac:dyDescent="0.25">
      <c r="A15" s="331" t="s">
        <v>325</v>
      </c>
      <c r="B15" s="490"/>
      <c r="C15" s="226" t="s">
        <v>1112</v>
      </c>
      <c r="D15" s="227" t="s">
        <v>1123</v>
      </c>
      <c r="E15" s="251"/>
    </row>
    <row r="16" spans="1:5" ht="47.25" x14ac:dyDescent="0.25">
      <c r="A16" s="326" t="s">
        <v>178</v>
      </c>
      <c r="B16" s="329" t="s">
        <v>189</v>
      </c>
      <c r="C16" s="326" t="s">
        <v>206</v>
      </c>
      <c r="D16" s="304" t="s">
        <v>1091</v>
      </c>
      <c r="E16" s="251"/>
    </row>
    <row r="17" spans="1:5" ht="126" x14ac:dyDescent="0.25">
      <c r="A17" s="325" t="s">
        <v>179</v>
      </c>
      <c r="B17" s="491" t="s">
        <v>190</v>
      </c>
      <c r="C17" s="226" t="s">
        <v>1051</v>
      </c>
      <c r="D17" s="227" t="s">
        <v>1073</v>
      </c>
      <c r="E17" s="251"/>
    </row>
    <row r="18" spans="1:5" ht="15" customHeight="1" x14ac:dyDescent="0.25">
      <c r="A18" s="340" t="s">
        <v>827</v>
      </c>
      <c r="B18" s="492"/>
      <c r="C18" s="226" t="s">
        <v>1053</v>
      </c>
      <c r="D18" s="227" t="s">
        <v>1054</v>
      </c>
      <c r="E18" s="251"/>
    </row>
    <row r="19" spans="1:5" ht="47.25" x14ac:dyDescent="0.25">
      <c r="A19" s="331" t="s">
        <v>1049</v>
      </c>
      <c r="B19" s="492"/>
      <c r="C19" s="294" t="s">
        <v>428</v>
      </c>
      <c r="D19" s="295" t="s">
        <v>830</v>
      </c>
      <c r="E19" s="251"/>
    </row>
    <row r="20" spans="1:5" ht="46.5" customHeight="1" x14ac:dyDescent="0.25">
      <c r="A20" s="275" t="s">
        <v>180</v>
      </c>
      <c r="B20" s="225" t="s">
        <v>579</v>
      </c>
      <c r="C20" s="226" t="s">
        <v>1093</v>
      </c>
      <c r="D20" s="227"/>
      <c r="E20" s="251"/>
    </row>
    <row r="21" spans="1:5" ht="50.25" x14ac:dyDescent="0.25">
      <c r="A21" s="275" t="s">
        <v>181</v>
      </c>
      <c r="B21" s="225" t="s">
        <v>192</v>
      </c>
      <c r="C21" s="226" t="s">
        <v>206</v>
      </c>
      <c r="D21" s="227" t="s">
        <v>1057</v>
      </c>
      <c r="E21" s="251"/>
    </row>
    <row r="22" spans="1:5" s="259" customFormat="1" ht="31.5" x14ac:dyDescent="0.25">
      <c r="A22" s="275" t="s">
        <v>182</v>
      </c>
      <c r="B22" s="225" t="s">
        <v>193</v>
      </c>
      <c r="C22" s="226" t="s">
        <v>838</v>
      </c>
      <c r="D22" s="227" t="s">
        <v>839</v>
      </c>
      <c r="E22" s="258"/>
    </row>
    <row r="23" spans="1:5" ht="63" x14ac:dyDescent="0.25">
      <c r="A23" s="275" t="s">
        <v>183</v>
      </c>
      <c r="B23" s="225" t="s">
        <v>580</v>
      </c>
      <c r="C23" s="226" t="s">
        <v>1131</v>
      </c>
      <c r="D23" s="227" t="s">
        <v>215</v>
      </c>
      <c r="E23" s="251"/>
    </row>
    <row r="24" spans="1:5" ht="15.75" x14ac:dyDescent="0.25">
      <c r="A24" s="281"/>
      <c r="B24" s="321"/>
      <c r="C24" s="321"/>
      <c r="D24" s="321"/>
      <c r="E24" s="251"/>
    </row>
    <row r="25" spans="1:5" ht="19.5" customHeight="1" x14ac:dyDescent="0.25">
      <c r="A25" s="483" t="s">
        <v>195</v>
      </c>
      <c r="B25" s="483"/>
      <c r="C25" s="483"/>
      <c r="D25" s="483"/>
    </row>
    <row r="26" spans="1:5" ht="64.5" customHeight="1" x14ac:dyDescent="0.25">
      <c r="A26" s="478" t="s">
        <v>1132</v>
      </c>
      <c r="B26" s="478"/>
      <c r="C26" s="478"/>
      <c r="D26" s="478"/>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row r="38" spans="1:4" x14ac:dyDescent="0.25">
      <c r="A38" s="260"/>
      <c r="B38" s="260"/>
      <c r="C38" s="260"/>
      <c r="D38" s="260"/>
    </row>
  </sheetData>
  <mergeCells count="8">
    <mergeCell ref="A25:D25"/>
    <mergeCell ref="A26:D26"/>
    <mergeCell ref="A2:D2"/>
    <mergeCell ref="B3:B4"/>
    <mergeCell ref="B5:D5"/>
    <mergeCell ref="B7:B8"/>
    <mergeCell ref="B14:B15"/>
    <mergeCell ref="B17:B19"/>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E38"/>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322"/>
      <c r="B1" s="322"/>
      <c r="C1" s="322"/>
      <c r="D1" s="266" t="s">
        <v>735</v>
      </c>
      <c r="E1" s="251"/>
    </row>
    <row r="2" spans="1:5" ht="30.75" customHeight="1" x14ac:dyDescent="0.25">
      <c r="A2" s="479" t="s">
        <v>81</v>
      </c>
      <c r="B2" s="479"/>
      <c r="C2" s="479"/>
      <c r="D2" s="479"/>
      <c r="E2" s="251"/>
    </row>
    <row r="3" spans="1:5" ht="15.75" x14ac:dyDescent="0.25">
      <c r="A3" s="267"/>
      <c r="B3" s="480" t="s">
        <v>84</v>
      </c>
      <c r="C3" s="329" t="s">
        <v>809</v>
      </c>
      <c r="D3" s="267"/>
      <c r="E3" s="251"/>
    </row>
    <row r="4" spans="1:5" ht="17.25" customHeight="1" x14ac:dyDescent="0.25">
      <c r="A4" s="322"/>
      <c r="B4" s="481"/>
      <c r="C4" s="329" t="s">
        <v>987</v>
      </c>
      <c r="D4" s="322"/>
      <c r="E4" s="251"/>
    </row>
    <row r="5" spans="1:5" ht="21.75" customHeight="1" x14ac:dyDescent="0.25">
      <c r="A5" s="269"/>
      <c r="B5" s="484" t="s">
        <v>734</v>
      </c>
      <c r="C5" s="484"/>
      <c r="D5" s="484"/>
      <c r="E5" s="253"/>
    </row>
    <row r="6" spans="1:5" ht="15.75" x14ac:dyDescent="0.25">
      <c r="A6" s="270" t="s">
        <v>167</v>
      </c>
      <c r="B6" s="270" t="s">
        <v>168</v>
      </c>
      <c r="C6" s="270" t="s">
        <v>169</v>
      </c>
      <c r="D6" s="270" t="s">
        <v>170</v>
      </c>
      <c r="E6" s="254"/>
    </row>
    <row r="7" spans="1:5" ht="78.75" x14ac:dyDescent="0.25">
      <c r="A7" s="275" t="s">
        <v>172</v>
      </c>
      <c r="B7" s="225" t="s">
        <v>5</v>
      </c>
      <c r="C7" s="226" t="s">
        <v>814</v>
      </c>
      <c r="D7" s="227" t="s">
        <v>1105</v>
      </c>
      <c r="E7" s="251"/>
    </row>
    <row r="8" spans="1:5" ht="15.75" x14ac:dyDescent="0.25">
      <c r="A8" s="275" t="s">
        <v>173</v>
      </c>
      <c r="B8" s="339" t="s">
        <v>6</v>
      </c>
      <c r="C8" s="294" t="s">
        <v>1106</v>
      </c>
      <c r="D8" s="227" t="s">
        <v>206</v>
      </c>
      <c r="E8" s="251"/>
    </row>
    <row r="9" spans="1:5" ht="123.75" customHeight="1" x14ac:dyDescent="0.25">
      <c r="A9" s="324" t="s">
        <v>174</v>
      </c>
      <c r="B9" s="225" t="s">
        <v>312</v>
      </c>
      <c r="C9" s="226" t="s">
        <v>457</v>
      </c>
      <c r="D9" s="346" t="s">
        <v>1133</v>
      </c>
      <c r="E9" s="251"/>
    </row>
    <row r="10" spans="1:5" ht="62.25" customHeight="1" x14ac:dyDescent="0.25">
      <c r="A10" s="330" t="s">
        <v>175</v>
      </c>
      <c r="B10" s="288" t="s">
        <v>186</v>
      </c>
      <c r="C10" s="296" t="s">
        <v>1118</v>
      </c>
      <c r="D10" s="298" t="s">
        <v>1067</v>
      </c>
      <c r="E10" s="251"/>
    </row>
    <row r="11" spans="1:5" ht="15.75" x14ac:dyDescent="0.25">
      <c r="A11" s="275" t="s">
        <v>176</v>
      </c>
      <c r="B11" s="225" t="s">
        <v>834</v>
      </c>
      <c r="C11" s="294" t="s">
        <v>835</v>
      </c>
      <c r="D11" s="295" t="s">
        <v>1045</v>
      </c>
      <c r="E11" s="251"/>
    </row>
    <row r="12" spans="1:5" ht="35.25" customHeight="1" x14ac:dyDescent="0.25">
      <c r="A12" s="325" t="s">
        <v>177</v>
      </c>
      <c r="B12" s="495" t="s">
        <v>188</v>
      </c>
      <c r="C12" s="226" t="s">
        <v>1134</v>
      </c>
      <c r="D12" s="227" t="s">
        <v>1135</v>
      </c>
      <c r="E12" s="251"/>
    </row>
    <row r="13" spans="1:5" ht="78.75" x14ac:dyDescent="0.25">
      <c r="A13" s="331" t="s">
        <v>325</v>
      </c>
      <c r="B13" s="490"/>
      <c r="C13" s="226" t="s">
        <v>1112</v>
      </c>
      <c r="D13" s="227" t="s">
        <v>1136</v>
      </c>
      <c r="E13" s="251"/>
    </row>
    <row r="14" spans="1:5" ht="47.25" x14ac:dyDescent="0.25">
      <c r="A14" s="330" t="s">
        <v>178</v>
      </c>
      <c r="B14" s="329" t="s">
        <v>189</v>
      </c>
      <c r="C14" s="326" t="s">
        <v>206</v>
      </c>
      <c r="D14" s="304" t="s">
        <v>1137</v>
      </c>
      <c r="E14" s="251"/>
    </row>
    <row r="15" spans="1:5" ht="126" x14ac:dyDescent="0.25">
      <c r="A15" s="325" t="s">
        <v>179</v>
      </c>
      <c r="B15" s="491" t="s">
        <v>190</v>
      </c>
      <c r="C15" s="226" t="s">
        <v>1051</v>
      </c>
      <c r="D15" s="227" t="s">
        <v>1073</v>
      </c>
      <c r="E15" s="251"/>
    </row>
    <row r="16" spans="1:5" ht="31.5" x14ac:dyDescent="0.25">
      <c r="A16" s="340" t="s">
        <v>827</v>
      </c>
      <c r="B16" s="492"/>
      <c r="C16" s="226" t="s">
        <v>1053</v>
      </c>
      <c r="D16" s="227" t="s">
        <v>1054</v>
      </c>
      <c r="E16" s="251"/>
    </row>
    <row r="17" spans="1:5" ht="47.25" x14ac:dyDescent="0.25">
      <c r="A17" s="331" t="s">
        <v>1049</v>
      </c>
      <c r="B17" s="492"/>
      <c r="C17" s="294" t="s">
        <v>428</v>
      </c>
      <c r="D17" s="295" t="s">
        <v>830</v>
      </c>
      <c r="E17" s="251"/>
    </row>
    <row r="18" spans="1:5" ht="15" customHeight="1" x14ac:dyDescent="0.25">
      <c r="A18" s="330" t="s">
        <v>180</v>
      </c>
      <c r="B18" s="297" t="s">
        <v>191</v>
      </c>
      <c r="C18" s="325" t="s">
        <v>1075</v>
      </c>
      <c r="D18" s="261"/>
      <c r="E18" s="251"/>
    </row>
    <row r="19" spans="1:5" ht="50.25" x14ac:dyDescent="0.25">
      <c r="A19" s="275" t="s">
        <v>181</v>
      </c>
      <c r="B19" s="225" t="s">
        <v>192</v>
      </c>
      <c r="C19" s="226" t="s">
        <v>206</v>
      </c>
      <c r="D19" s="227" t="s">
        <v>1057</v>
      </c>
      <c r="E19" s="251"/>
    </row>
    <row r="20" spans="1:5" ht="46.5" customHeight="1" x14ac:dyDescent="0.25">
      <c r="A20" s="275" t="s">
        <v>182</v>
      </c>
      <c r="B20" s="225" t="s">
        <v>193</v>
      </c>
      <c r="C20" s="226" t="s">
        <v>1058</v>
      </c>
      <c r="D20" s="227" t="s">
        <v>1097</v>
      </c>
      <c r="E20" s="251"/>
    </row>
    <row r="21" spans="1:5" ht="31.5" x14ac:dyDescent="0.25">
      <c r="A21" s="330" t="s">
        <v>183</v>
      </c>
      <c r="B21" s="329" t="s">
        <v>580</v>
      </c>
      <c r="C21" s="330" t="s">
        <v>1138</v>
      </c>
      <c r="D21" s="329" t="s">
        <v>215</v>
      </c>
      <c r="E21" s="251"/>
    </row>
    <row r="22" spans="1:5" s="259" customFormat="1" ht="33.75" customHeight="1" x14ac:dyDescent="0.25">
      <c r="A22" s="485" t="s">
        <v>1096</v>
      </c>
      <c r="B22" s="485"/>
      <c r="C22" s="485"/>
      <c r="D22" s="485"/>
      <c r="E22" s="258"/>
    </row>
    <row r="23" spans="1:5" ht="21" customHeight="1" x14ac:dyDescent="0.25">
      <c r="A23" s="483" t="s">
        <v>195</v>
      </c>
      <c r="B23" s="483"/>
      <c r="C23" s="483"/>
      <c r="D23" s="483"/>
      <c r="E23" s="251"/>
    </row>
    <row r="24" spans="1:5" ht="38.25" customHeight="1" x14ac:dyDescent="0.25">
      <c r="A24" s="478" t="s">
        <v>1139</v>
      </c>
      <c r="B24" s="478"/>
      <c r="C24" s="478"/>
      <c r="D24" s="478"/>
      <c r="E24" s="251"/>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row r="38" spans="1:4" x14ac:dyDescent="0.25">
      <c r="A38" s="260"/>
      <c r="B38" s="260"/>
      <c r="C38" s="260"/>
      <c r="D38" s="260"/>
    </row>
  </sheetData>
  <mergeCells count="8">
    <mergeCell ref="A24:D24"/>
    <mergeCell ref="A23:D23"/>
    <mergeCell ref="A2:D2"/>
    <mergeCell ref="B3:B4"/>
    <mergeCell ref="B5:D5"/>
    <mergeCell ref="A22:D22"/>
    <mergeCell ref="B12:B13"/>
    <mergeCell ref="B15:B17"/>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E39"/>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06"/>
      <c r="B1" s="306"/>
      <c r="C1" s="306"/>
      <c r="D1" s="266" t="s">
        <v>1020</v>
      </c>
      <c r="E1" s="251"/>
    </row>
    <row r="2" spans="1:5" ht="30.75" customHeight="1" x14ac:dyDescent="0.25">
      <c r="A2" s="479" t="s">
        <v>1144</v>
      </c>
      <c r="B2" s="479"/>
      <c r="C2" s="479"/>
      <c r="D2" s="479"/>
      <c r="E2" s="251"/>
    </row>
    <row r="3" spans="1:5" ht="15.75" x14ac:dyDescent="0.25">
      <c r="A3" s="267"/>
      <c r="B3" s="480" t="s">
        <v>85</v>
      </c>
      <c r="C3" s="308" t="s">
        <v>809</v>
      </c>
      <c r="D3" s="267"/>
      <c r="E3" s="251"/>
    </row>
    <row r="4" spans="1:5" ht="17.25" customHeight="1" x14ac:dyDescent="0.25">
      <c r="A4" s="306"/>
      <c r="B4" s="481"/>
      <c r="C4" s="308" t="s">
        <v>1019</v>
      </c>
      <c r="D4" s="306"/>
      <c r="E4" s="251"/>
    </row>
    <row r="5" spans="1:5" ht="21.75" customHeight="1" x14ac:dyDescent="0.25">
      <c r="A5" s="269"/>
      <c r="B5" s="484" t="s">
        <v>739</v>
      </c>
      <c r="C5" s="484"/>
      <c r="D5" s="484"/>
      <c r="E5" s="253"/>
    </row>
    <row r="6" spans="1:5" ht="15.75" x14ac:dyDescent="0.25">
      <c r="A6" s="270" t="s">
        <v>167</v>
      </c>
      <c r="B6" s="274" t="s">
        <v>168</v>
      </c>
      <c r="C6" s="274" t="s">
        <v>169</v>
      </c>
      <c r="D6" s="274" t="s">
        <v>170</v>
      </c>
      <c r="E6" s="254"/>
    </row>
    <row r="7" spans="1:5" ht="15.75" x14ac:dyDescent="0.25">
      <c r="A7" s="275" t="s">
        <v>171</v>
      </c>
      <c r="B7" s="227" t="s">
        <v>184</v>
      </c>
      <c r="C7" s="226" t="s">
        <v>310</v>
      </c>
      <c r="D7" s="225" t="s">
        <v>206</v>
      </c>
      <c r="E7" s="251"/>
    </row>
    <row r="8" spans="1:5" ht="78.75" x14ac:dyDescent="0.25">
      <c r="A8" s="275" t="s">
        <v>172</v>
      </c>
      <c r="B8" s="227" t="s">
        <v>5</v>
      </c>
      <c r="C8" s="226" t="s">
        <v>814</v>
      </c>
      <c r="D8" s="227" t="s">
        <v>1023</v>
      </c>
      <c r="E8" s="251"/>
    </row>
    <row r="9" spans="1:5" ht="15.75" x14ac:dyDescent="0.25">
      <c r="A9" s="275" t="s">
        <v>173</v>
      </c>
      <c r="B9" s="227" t="s">
        <v>6</v>
      </c>
      <c r="C9" s="294" t="s">
        <v>144</v>
      </c>
      <c r="D9" s="295" t="s">
        <v>206</v>
      </c>
      <c r="E9" s="251"/>
    </row>
    <row r="10" spans="1:5" ht="18.75" x14ac:dyDescent="0.25">
      <c r="A10" s="307" t="s">
        <v>174</v>
      </c>
      <c r="B10" s="489" t="s">
        <v>312</v>
      </c>
      <c r="C10" s="226" t="s">
        <v>990</v>
      </c>
      <c r="D10" s="227" t="s">
        <v>1024</v>
      </c>
      <c r="E10" s="251"/>
    </row>
    <row r="11" spans="1:5" ht="34.5" x14ac:dyDescent="0.25">
      <c r="A11" s="334" t="s">
        <v>342</v>
      </c>
      <c r="B11" s="490"/>
      <c r="C11" s="294" t="s">
        <v>1025</v>
      </c>
      <c r="D11" s="295" t="s">
        <v>1026</v>
      </c>
      <c r="E11" s="251"/>
    </row>
    <row r="12" spans="1:5" ht="47.25" x14ac:dyDescent="0.25">
      <c r="A12" s="307" t="s">
        <v>175</v>
      </c>
      <c r="B12" s="495" t="s">
        <v>324</v>
      </c>
      <c r="C12" s="226" t="s">
        <v>1030</v>
      </c>
      <c r="D12" s="227" t="s">
        <v>1027</v>
      </c>
      <c r="E12" s="251"/>
    </row>
    <row r="13" spans="1:5" ht="31.5" x14ac:dyDescent="0.25">
      <c r="A13" s="309" t="s">
        <v>998</v>
      </c>
      <c r="B13" s="489"/>
      <c r="C13" s="294" t="s">
        <v>1028</v>
      </c>
      <c r="D13" s="295" t="s">
        <v>1029</v>
      </c>
      <c r="E13" s="251"/>
    </row>
    <row r="14" spans="1:5" ht="15.75" x14ac:dyDescent="0.25">
      <c r="A14" s="319" t="s">
        <v>176</v>
      </c>
      <c r="B14" s="335" t="s">
        <v>559</v>
      </c>
      <c r="C14" s="336" t="s">
        <v>1015</v>
      </c>
      <c r="D14" s="335" t="s">
        <v>206</v>
      </c>
      <c r="E14" s="251"/>
    </row>
    <row r="15" spans="1:5" ht="65.25" customHeight="1" x14ac:dyDescent="0.25">
      <c r="A15" s="275" t="s">
        <v>177</v>
      </c>
      <c r="B15" s="337" t="s">
        <v>560</v>
      </c>
      <c r="C15" s="290" t="s">
        <v>1031</v>
      </c>
      <c r="D15" s="337" t="s">
        <v>1032</v>
      </c>
      <c r="E15" s="251"/>
    </row>
    <row r="16" spans="1:5" ht="30.75" customHeight="1" x14ac:dyDescent="0.25">
      <c r="A16" s="275" t="s">
        <v>178</v>
      </c>
      <c r="B16" s="227" t="s">
        <v>561</v>
      </c>
      <c r="C16" s="226" t="s">
        <v>206</v>
      </c>
      <c r="D16" s="227" t="s">
        <v>1033</v>
      </c>
      <c r="E16" s="251"/>
    </row>
    <row r="17" spans="1:5" ht="110.25" x14ac:dyDescent="0.25">
      <c r="A17" s="275" t="s">
        <v>179</v>
      </c>
      <c r="B17" s="227" t="s">
        <v>190</v>
      </c>
      <c r="C17" s="226" t="s">
        <v>235</v>
      </c>
      <c r="D17" s="227" t="s">
        <v>611</v>
      </c>
      <c r="E17" s="251"/>
    </row>
    <row r="18" spans="1:5" ht="110.25" x14ac:dyDescent="0.25">
      <c r="A18" s="275" t="s">
        <v>180</v>
      </c>
      <c r="B18" s="227" t="s">
        <v>579</v>
      </c>
      <c r="C18" s="226" t="s">
        <v>1034</v>
      </c>
      <c r="D18" s="227" t="s">
        <v>1035</v>
      </c>
      <c r="E18" s="251"/>
    </row>
    <row r="19" spans="1:5" ht="15" customHeight="1" x14ac:dyDescent="0.25">
      <c r="A19" s="275" t="s">
        <v>181</v>
      </c>
      <c r="B19" s="227" t="s">
        <v>659</v>
      </c>
      <c r="C19" s="226" t="s">
        <v>206</v>
      </c>
      <c r="D19" s="227" t="s">
        <v>206</v>
      </c>
      <c r="E19" s="251"/>
    </row>
    <row r="20" spans="1:5" ht="17.25" customHeight="1" x14ac:dyDescent="0.25">
      <c r="A20" s="275" t="s">
        <v>182</v>
      </c>
      <c r="B20" s="227" t="s">
        <v>660</v>
      </c>
      <c r="C20" s="226" t="s">
        <v>357</v>
      </c>
      <c r="D20" s="227" t="s">
        <v>1007</v>
      </c>
      <c r="E20" s="251"/>
    </row>
    <row r="21" spans="1:5" ht="32.25" customHeight="1" x14ac:dyDescent="0.25">
      <c r="A21" s="275" t="s">
        <v>183</v>
      </c>
      <c r="B21" s="227" t="s">
        <v>580</v>
      </c>
      <c r="C21" s="226" t="s">
        <v>1036</v>
      </c>
      <c r="D21" s="227" t="s">
        <v>215</v>
      </c>
      <c r="E21" s="251"/>
    </row>
    <row r="22" spans="1:5" ht="18.75" x14ac:dyDescent="0.25">
      <c r="A22" s="497" t="s">
        <v>1021</v>
      </c>
      <c r="B22" s="498"/>
      <c r="C22" s="498"/>
      <c r="D22" s="498"/>
      <c r="E22" s="251"/>
    </row>
    <row r="23" spans="1:5" s="259" customFormat="1" ht="24" customHeight="1" x14ac:dyDescent="0.25">
      <c r="A23" s="496" t="s">
        <v>195</v>
      </c>
      <c r="B23" s="496"/>
      <c r="C23" s="496"/>
      <c r="D23" s="496"/>
      <c r="E23" s="258"/>
    </row>
    <row r="24" spans="1:5" ht="37.5" customHeight="1" x14ac:dyDescent="0.25">
      <c r="A24" s="478" t="s">
        <v>1022</v>
      </c>
      <c r="B24" s="478"/>
      <c r="C24" s="478"/>
      <c r="D24" s="478"/>
      <c r="E24" s="251"/>
    </row>
    <row r="25" spans="1:5" x14ac:dyDescent="0.25">
      <c r="A25" s="282"/>
      <c r="B25" s="260"/>
      <c r="C25" s="260"/>
      <c r="D25" s="260"/>
      <c r="E25" s="251"/>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sheetData>
  <mergeCells count="8">
    <mergeCell ref="A24:D24"/>
    <mergeCell ref="A2:D2"/>
    <mergeCell ref="B3:B4"/>
    <mergeCell ref="B5:D5"/>
    <mergeCell ref="B10:B11"/>
    <mergeCell ref="A23:D23"/>
    <mergeCell ref="A22:D22"/>
    <mergeCell ref="B12:B1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06"/>
      <c r="B1" s="306"/>
      <c r="C1" s="306"/>
      <c r="D1" s="266" t="s">
        <v>740</v>
      </c>
      <c r="E1" s="251"/>
    </row>
    <row r="2" spans="1:5" ht="30.75" customHeight="1" x14ac:dyDescent="0.25">
      <c r="A2" s="479" t="s">
        <v>87</v>
      </c>
      <c r="B2" s="479"/>
      <c r="C2" s="479"/>
      <c r="D2" s="479"/>
      <c r="E2" s="251"/>
    </row>
    <row r="3" spans="1:5" ht="15.75" x14ac:dyDescent="0.25">
      <c r="A3" s="267"/>
      <c r="B3" s="480" t="s">
        <v>86</v>
      </c>
      <c r="C3" s="308" t="s">
        <v>809</v>
      </c>
      <c r="D3" s="267"/>
      <c r="E3" s="251"/>
    </row>
    <row r="4" spans="1:5" ht="17.25" customHeight="1" x14ac:dyDescent="0.25">
      <c r="A4" s="306"/>
      <c r="B4" s="481"/>
      <c r="C4" s="308" t="s">
        <v>987</v>
      </c>
      <c r="D4" s="306"/>
      <c r="E4" s="251"/>
    </row>
    <row r="5" spans="1:5" ht="21.75" customHeight="1" x14ac:dyDescent="0.25">
      <c r="A5" s="269"/>
      <c r="B5" s="484" t="s">
        <v>739</v>
      </c>
      <c r="C5" s="484"/>
      <c r="D5" s="484"/>
      <c r="E5" s="253"/>
    </row>
    <row r="6" spans="1:5" ht="15.75" x14ac:dyDescent="0.25">
      <c r="A6" s="270" t="s">
        <v>167</v>
      </c>
      <c r="B6" s="274" t="s">
        <v>168</v>
      </c>
      <c r="C6" s="274" t="s">
        <v>169</v>
      </c>
      <c r="D6" s="274" t="s">
        <v>170</v>
      </c>
      <c r="E6" s="254"/>
    </row>
    <row r="7" spans="1:5" ht="15.75" x14ac:dyDescent="0.25">
      <c r="A7" s="275" t="s">
        <v>171</v>
      </c>
      <c r="B7" s="312" t="s">
        <v>184</v>
      </c>
      <c r="C7" s="226" t="s">
        <v>310</v>
      </c>
      <c r="D7" s="225" t="s">
        <v>206</v>
      </c>
      <c r="E7" s="251"/>
    </row>
    <row r="8" spans="1:5" ht="78.75" x14ac:dyDescent="0.25">
      <c r="A8" s="275" t="s">
        <v>172</v>
      </c>
      <c r="B8" s="312" t="s">
        <v>5</v>
      </c>
      <c r="C8" s="226" t="s">
        <v>814</v>
      </c>
      <c r="D8" s="227" t="s">
        <v>1011</v>
      </c>
      <c r="E8" s="251"/>
    </row>
    <row r="9" spans="1:5" ht="15.75" x14ac:dyDescent="0.25">
      <c r="A9" s="275" t="s">
        <v>173</v>
      </c>
      <c r="B9" s="312" t="s">
        <v>6</v>
      </c>
      <c r="C9" s="226" t="s">
        <v>144</v>
      </c>
      <c r="D9" s="227" t="s">
        <v>206</v>
      </c>
      <c r="E9" s="251"/>
    </row>
    <row r="10" spans="1:5" ht="18.75" x14ac:dyDescent="0.25">
      <c r="A10" s="318" t="s">
        <v>174</v>
      </c>
      <c r="B10" s="312" t="s">
        <v>312</v>
      </c>
      <c r="C10" s="226" t="s">
        <v>457</v>
      </c>
      <c r="D10" s="332" t="s">
        <v>1012</v>
      </c>
      <c r="E10" s="251"/>
    </row>
    <row r="11" spans="1:5" ht="31.5" x14ac:dyDescent="0.25">
      <c r="A11" s="275" t="s">
        <v>175</v>
      </c>
      <c r="B11" s="312" t="s">
        <v>760</v>
      </c>
      <c r="C11" s="226" t="s">
        <v>1013</v>
      </c>
      <c r="D11" s="227" t="s">
        <v>1014</v>
      </c>
      <c r="E11" s="251"/>
    </row>
    <row r="12" spans="1:5" ht="15.75" x14ac:dyDescent="0.25">
      <c r="A12" s="275" t="s">
        <v>176</v>
      </c>
      <c r="B12" s="225" t="s">
        <v>834</v>
      </c>
      <c r="C12" s="226" t="s">
        <v>1015</v>
      </c>
      <c r="D12" s="227" t="s">
        <v>206</v>
      </c>
      <c r="E12" s="251"/>
    </row>
    <row r="13" spans="1:5" ht="15.75" x14ac:dyDescent="0.25">
      <c r="A13" s="275" t="s">
        <v>177</v>
      </c>
      <c r="B13" s="312" t="s">
        <v>560</v>
      </c>
      <c r="C13" s="333" t="s">
        <v>301</v>
      </c>
      <c r="D13" s="227" t="s">
        <v>1016</v>
      </c>
      <c r="E13" s="251"/>
    </row>
    <row r="14" spans="1:5" ht="30.75" customHeight="1" x14ac:dyDescent="0.25">
      <c r="A14" s="275" t="s">
        <v>178</v>
      </c>
      <c r="B14" s="312" t="s">
        <v>561</v>
      </c>
      <c r="C14" s="226" t="s">
        <v>206</v>
      </c>
      <c r="D14" s="227" t="s">
        <v>314</v>
      </c>
      <c r="E14" s="251"/>
    </row>
    <row r="15" spans="1:5" ht="110.25" x14ac:dyDescent="0.25">
      <c r="A15" s="275" t="s">
        <v>179</v>
      </c>
      <c r="B15" s="225" t="s">
        <v>190</v>
      </c>
      <c r="C15" s="226" t="s">
        <v>235</v>
      </c>
      <c r="D15" s="227" t="s">
        <v>303</v>
      </c>
      <c r="E15" s="251"/>
    </row>
    <row r="16" spans="1:5" ht="47.25" x14ac:dyDescent="0.25">
      <c r="A16" s="275" t="s">
        <v>180</v>
      </c>
      <c r="B16" s="225" t="s">
        <v>579</v>
      </c>
      <c r="C16" s="226" t="s">
        <v>1017</v>
      </c>
      <c r="D16" s="227" t="s">
        <v>206</v>
      </c>
      <c r="E16" s="251"/>
    </row>
    <row r="17" spans="1:5" ht="15" customHeight="1" x14ac:dyDescent="0.25">
      <c r="A17" s="275" t="s">
        <v>181</v>
      </c>
      <c r="B17" s="312" t="s">
        <v>192</v>
      </c>
      <c r="C17" s="226" t="s">
        <v>206</v>
      </c>
      <c r="D17" s="227" t="s">
        <v>206</v>
      </c>
      <c r="E17" s="251"/>
    </row>
    <row r="18" spans="1:5" ht="31.5" x14ac:dyDescent="0.25">
      <c r="A18" s="275" t="s">
        <v>182</v>
      </c>
      <c r="B18" s="225" t="s">
        <v>193</v>
      </c>
      <c r="C18" s="226" t="s">
        <v>357</v>
      </c>
      <c r="D18" s="227" t="s">
        <v>1007</v>
      </c>
      <c r="E18" s="251"/>
    </row>
    <row r="19" spans="1:5" ht="63" customHeight="1" x14ac:dyDescent="0.25">
      <c r="A19" s="275" t="s">
        <v>183</v>
      </c>
      <c r="B19" s="312" t="s">
        <v>580</v>
      </c>
      <c r="C19" s="226" t="s">
        <v>1018</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72.75" customHeight="1" x14ac:dyDescent="0.25">
      <c r="A22" s="478" t="s">
        <v>1010</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E40"/>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988</v>
      </c>
      <c r="E1" s="251"/>
    </row>
    <row r="2" spans="1:5" ht="36" customHeight="1" x14ac:dyDescent="0.25">
      <c r="A2" s="479" t="s">
        <v>714</v>
      </c>
      <c r="B2" s="479"/>
      <c r="C2" s="479"/>
      <c r="D2" s="479"/>
      <c r="E2" s="251"/>
    </row>
    <row r="3" spans="1:5" ht="15.75" x14ac:dyDescent="0.25">
      <c r="A3" s="267"/>
      <c r="B3" s="480" t="s">
        <v>89</v>
      </c>
      <c r="C3" s="305" t="s">
        <v>809</v>
      </c>
      <c r="D3" s="267"/>
      <c r="E3" s="251"/>
    </row>
    <row r="4" spans="1:5" ht="17.25" customHeight="1" x14ac:dyDescent="0.25">
      <c r="A4" s="265"/>
      <c r="B4" s="481"/>
      <c r="C4" s="305" t="s">
        <v>987</v>
      </c>
      <c r="D4" s="265"/>
      <c r="E4" s="251"/>
    </row>
    <row r="5" spans="1:5" ht="21.75" customHeight="1" x14ac:dyDescent="0.25">
      <c r="A5" s="269"/>
      <c r="B5" s="484" t="s">
        <v>739</v>
      </c>
      <c r="C5" s="484"/>
      <c r="D5" s="484"/>
      <c r="E5" s="253"/>
    </row>
    <row r="6" spans="1:5" s="280" customFormat="1" ht="15.75" x14ac:dyDescent="0.25">
      <c r="A6" s="270" t="s">
        <v>167</v>
      </c>
      <c r="B6" s="274" t="s">
        <v>168</v>
      </c>
      <c r="C6" s="274" t="s">
        <v>169</v>
      </c>
      <c r="D6" s="274" t="s">
        <v>170</v>
      </c>
      <c r="E6" s="279"/>
    </row>
    <row r="7" spans="1:5" ht="15.75" x14ac:dyDescent="0.25">
      <c r="A7" s="275" t="s">
        <v>171</v>
      </c>
      <c r="B7" s="228" t="s">
        <v>184</v>
      </c>
      <c r="C7" s="226" t="s">
        <v>310</v>
      </c>
      <c r="D7" s="225" t="s">
        <v>206</v>
      </c>
      <c r="E7" s="251"/>
    </row>
    <row r="8" spans="1:5" ht="78.75" x14ac:dyDescent="0.25">
      <c r="A8" s="275" t="s">
        <v>172</v>
      </c>
      <c r="B8" s="228" t="s">
        <v>5</v>
      </c>
      <c r="C8" s="226" t="s">
        <v>814</v>
      </c>
      <c r="D8" s="227" t="s">
        <v>989</v>
      </c>
      <c r="E8" s="251"/>
    </row>
    <row r="9" spans="1:5" ht="15.75" x14ac:dyDescent="0.25">
      <c r="A9" s="275" t="s">
        <v>173</v>
      </c>
      <c r="B9" s="311" t="s">
        <v>6</v>
      </c>
      <c r="C9" s="294" t="s">
        <v>144</v>
      </c>
      <c r="D9" s="295" t="s">
        <v>206</v>
      </c>
      <c r="E9" s="251"/>
    </row>
    <row r="10" spans="1:5" ht="34.5" x14ac:dyDescent="0.25">
      <c r="A10" s="276" t="s">
        <v>174</v>
      </c>
      <c r="B10" s="499" t="s">
        <v>312</v>
      </c>
      <c r="C10" s="226" t="s">
        <v>457</v>
      </c>
      <c r="D10" s="227" t="s">
        <v>991</v>
      </c>
      <c r="E10" s="251"/>
    </row>
    <row r="11" spans="1:5" ht="34.5" x14ac:dyDescent="0.25">
      <c r="A11" s="313" t="s">
        <v>342</v>
      </c>
      <c r="B11" s="500"/>
      <c r="C11" s="294" t="s">
        <v>990</v>
      </c>
      <c r="D11" s="295" t="s">
        <v>992</v>
      </c>
      <c r="E11" s="251"/>
    </row>
    <row r="12" spans="1:5" ht="31.5" x14ac:dyDescent="0.25">
      <c r="A12" s="262" t="s">
        <v>175</v>
      </c>
      <c r="B12" s="499" t="s">
        <v>760</v>
      </c>
      <c r="C12" s="226" t="s">
        <v>994</v>
      </c>
      <c r="D12" s="227" t="s">
        <v>995</v>
      </c>
      <c r="E12" s="251"/>
    </row>
    <row r="13" spans="1:5" ht="30" customHeight="1" x14ac:dyDescent="0.25">
      <c r="A13" s="263" t="s">
        <v>998</v>
      </c>
      <c r="B13" s="499"/>
      <c r="C13" s="226" t="s">
        <v>996</v>
      </c>
      <c r="D13" s="227" t="s">
        <v>997</v>
      </c>
      <c r="E13" s="251"/>
    </row>
    <row r="14" spans="1:5" ht="15.75" x14ac:dyDescent="0.25">
      <c r="A14" s="276" t="s">
        <v>176</v>
      </c>
      <c r="B14" s="314" t="s">
        <v>834</v>
      </c>
      <c r="C14" s="315" t="s">
        <v>993</v>
      </c>
      <c r="D14" s="316" t="s">
        <v>206</v>
      </c>
      <c r="E14" s="251"/>
    </row>
    <row r="15" spans="1:5" ht="31.5" x14ac:dyDescent="0.25">
      <c r="A15" s="262" t="s">
        <v>177</v>
      </c>
      <c r="B15" s="501" t="s">
        <v>188</v>
      </c>
      <c r="C15" s="317" t="s">
        <v>999</v>
      </c>
      <c r="D15" s="227" t="s">
        <v>1000</v>
      </c>
      <c r="E15" s="251"/>
    </row>
    <row r="16" spans="1:5" ht="15.75" x14ac:dyDescent="0.25">
      <c r="A16" s="263" t="s">
        <v>325</v>
      </c>
      <c r="B16" s="502"/>
      <c r="C16" s="320" t="s">
        <v>1001</v>
      </c>
      <c r="D16" s="295" t="s">
        <v>1002</v>
      </c>
      <c r="E16" s="251"/>
    </row>
    <row r="17" spans="1:5" ht="30.75" customHeight="1" x14ac:dyDescent="0.25">
      <c r="A17" s="319" t="s">
        <v>178</v>
      </c>
      <c r="B17" s="228" t="s">
        <v>561</v>
      </c>
      <c r="C17" s="226" t="s">
        <v>206</v>
      </c>
      <c r="D17" s="227" t="s">
        <v>1009</v>
      </c>
      <c r="E17" s="251"/>
    </row>
    <row r="18" spans="1:5" ht="110.25" x14ac:dyDescent="0.25">
      <c r="A18" s="275" t="s">
        <v>179</v>
      </c>
      <c r="B18" s="225" t="s">
        <v>190</v>
      </c>
      <c r="C18" s="226" t="s">
        <v>235</v>
      </c>
      <c r="D18" s="227" t="s">
        <v>1004</v>
      </c>
      <c r="E18" s="251"/>
    </row>
    <row r="19" spans="1:5" ht="47.25" x14ac:dyDescent="0.25">
      <c r="A19" s="275" t="s">
        <v>180</v>
      </c>
      <c r="B19" s="225" t="s">
        <v>579</v>
      </c>
      <c r="C19" s="226" t="s">
        <v>1005</v>
      </c>
      <c r="D19" s="227" t="s">
        <v>206</v>
      </c>
      <c r="E19" s="251"/>
    </row>
    <row r="20" spans="1:5" ht="50.25" x14ac:dyDescent="0.25">
      <c r="A20" s="275" t="s">
        <v>181</v>
      </c>
      <c r="B20" s="228" t="s">
        <v>192</v>
      </c>
      <c r="C20" s="226" t="s">
        <v>206</v>
      </c>
      <c r="D20" s="227" t="s">
        <v>1006</v>
      </c>
      <c r="E20" s="251"/>
    </row>
    <row r="21" spans="1:5" ht="31.5" x14ac:dyDescent="0.25">
      <c r="A21" s="275" t="s">
        <v>182</v>
      </c>
      <c r="B21" s="225" t="s">
        <v>193</v>
      </c>
      <c r="C21" s="226" t="s">
        <v>357</v>
      </c>
      <c r="D21" s="227" t="s">
        <v>1007</v>
      </c>
      <c r="E21" s="251"/>
    </row>
    <row r="22" spans="1:5" ht="47.25" x14ac:dyDescent="0.25">
      <c r="A22" s="275" t="s">
        <v>183</v>
      </c>
      <c r="B22" s="228" t="s">
        <v>580</v>
      </c>
      <c r="C22" s="226" t="s">
        <v>1008</v>
      </c>
      <c r="D22" s="227" t="s">
        <v>215</v>
      </c>
      <c r="E22" s="251"/>
    </row>
    <row r="23" spans="1:5" ht="15.75" x14ac:dyDescent="0.25">
      <c r="A23" s="281"/>
      <c r="B23" s="250"/>
      <c r="C23" s="250"/>
      <c r="D23" s="250"/>
      <c r="E23" s="251"/>
    </row>
    <row r="24" spans="1:5" s="259" customFormat="1" ht="17.25" customHeight="1" x14ac:dyDescent="0.25">
      <c r="A24" s="483" t="s">
        <v>195</v>
      </c>
      <c r="B24" s="483"/>
      <c r="C24" s="483"/>
      <c r="D24" s="483"/>
      <c r="E24" s="258"/>
    </row>
    <row r="25" spans="1:5" ht="71.25" customHeight="1" x14ac:dyDescent="0.25">
      <c r="A25" s="478" t="s">
        <v>1003</v>
      </c>
      <c r="B25" s="478"/>
      <c r="C25" s="478"/>
      <c r="D25" s="478"/>
      <c r="E25" s="251"/>
    </row>
    <row r="26" spans="1:5" x14ac:dyDescent="0.25">
      <c r="A26" s="282"/>
      <c r="B26" s="260"/>
      <c r="C26" s="260"/>
      <c r="D26" s="260"/>
      <c r="E26" s="251"/>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row r="39" spans="1:4" x14ac:dyDescent="0.25">
      <c r="A39" s="282"/>
      <c r="B39" s="260"/>
      <c r="C39" s="260"/>
      <c r="D39" s="260"/>
    </row>
    <row r="40" spans="1:4" x14ac:dyDescent="0.25">
      <c r="A40" s="282"/>
      <c r="B40" s="260"/>
      <c r="C40" s="260"/>
      <c r="D40" s="260"/>
    </row>
  </sheetData>
  <mergeCells count="8">
    <mergeCell ref="A25:D25"/>
    <mergeCell ref="A2:D2"/>
    <mergeCell ref="B3:B4"/>
    <mergeCell ref="B5:D5"/>
    <mergeCell ref="B10:B11"/>
    <mergeCell ref="A24:D24"/>
    <mergeCell ref="B12:B13"/>
    <mergeCell ref="B15:B16"/>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E38"/>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741</v>
      </c>
      <c r="E1" s="251"/>
    </row>
    <row r="2" spans="1:5" ht="22.5" customHeight="1" x14ac:dyDescent="0.25">
      <c r="A2" s="479" t="s">
        <v>91</v>
      </c>
      <c r="B2" s="479"/>
      <c r="C2" s="479"/>
      <c r="D2" s="479"/>
      <c r="E2" s="251"/>
    </row>
    <row r="3" spans="1:5" ht="15.75" x14ac:dyDescent="0.25">
      <c r="A3" s="267"/>
      <c r="B3" s="480" t="s">
        <v>90</v>
      </c>
      <c r="C3" s="268" t="s">
        <v>810</v>
      </c>
      <c r="D3" s="267"/>
      <c r="E3" s="251"/>
    </row>
    <row r="4" spans="1:5" ht="17.25" customHeight="1" x14ac:dyDescent="0.25">
      <c r="A4" s="265"/>
      <c r="B4" s="481"/>
      <c r="C4" s="268" t="s">
        <v>767</v>
      </c>
      <c r="D4" s="265"/>
      <c r="E4" s="251"/>
    </row>
    <row r="5" spans="1:5" ht="21.75" customHeight="1" x14ac:dyDescent="0.25">
      <c r="A5" s="269"/>
      <c r="B5" s="484" t="s">
        <v>742</v>
      </c>
      <c r="C5" s="484"/>
      <c r="D5" s="484"/>
      <c r="E5" s="253"/>
    </row>
    <row r="6" spans="1:5" ht="15.75" x14ac:dyDescent="0.25">
      <c r="A6" s="287" t="s">
        <v>167</v>
      </c>
      <c r="B6" s="287" t="s">
        <v>168</v>
      </c>
      <c r="C6" s="287" t="s">
        <v>169</v>
      </c>
      <c r="D6" s="287" t="s">
        <v>170</v>
      </c>
      <c r="E6" s="254"/>
    </row>
    <row r="7" spans="1:5" ht="31.5" x14ac:dyDescent="0.25">
      <c r="A7" s="218" t="s">
        <v>171</v>
      </c>
      <c r="B7" s="271" t="s">
        <v>184</v>
      </c>
      <c r="C7" s="272" t="s">
        <v>812</v>
      </c>
      <c r="D7" s="273" t="s">
        <v>813</v>
      </c>
      <c r="E7" s="251"/>
    </row>
    <row r="8" spans="1:5" ht="47.25" x14ac:dyDescent="0.25">
      <c r="A8" s="218" t="s">
        <v>172</v>
      </c>
      <c r="B8" s="271" t="s">
        <v>5</v>
      </c>
      <c r="C8" s="272" t="s">
        <v>814</v>
      </c>
      <c r="D8" s="273" t="s">
        <v>815</v>
      </c>
      <c r="E8" s="251"/>
    </row>
    <row r="9" spans="1:5" ht="15.75" x14ac:dyDescent="0.25">
      <c r="A9" s="218" t="s">
        <v>173</v>
      </c>
      <c r="B9" s="271" t="s">
        <v>6</v>
      </c>
      <c r="C9" s="272" t="s">
        <v>92</v>
      </c>
      <c r="D9" s="273" t="s">
        <v>206</v>
      </c>
      <c r="E9" s="251"/>
    </row>
    <row r="10" spans="1:5" ht="243" customHeight="1" x14ac:dyDescent="0.25">
      <c r="A10" s="218" t="s">
        <v>174</v>
      </c>
      <c r="B10" s="271" t="s">
        <v>312</v>
      </c>
      <c r="C10" s="272" t="s">
        <v>457</v>
      </c>
      <c r="D10" s="268" t="s">
        <v>822</v>
      </c>
      <c r="E10" s="251"/>
    </row>
    <row r="11" spans="1:5" ht="47.25" customHeight="1" x14ac:dyDescent="0.25">
      <c r="A11" s="218" t="s">
        <v>175</v>
      </c>
      <c r="B11" s="271" t="s">
        <v>760</v>
      </c>
      <c r="C11" s="272" t="s">
        <v>816</v>
      </c>
      <c r="D11" s="273" t="s">
        <v>817</v>
      </c>
      <c r="E11" s="251"/>
    </row>
    <row r="12" spans="1:5" ht="15.75" x14ac:dyDescent="0.25">
      <c r="A12" s="218" t="s">
        <v>176</v>
      </c>
      <c r="B12" s="271" t="s">
        <v>187</v>
      </c>
      <c r="C12" s="272" t="s">
        <v>818</v>
      </c>
      <c r="D12" s="273" t="s">
        <v>355</v>
      </c>
      <c r="E12" s="251"/>
    </row>
    <row r="13" spans="1:5" ht="31.5" x14ac:dyDescent="0.25">
      <c r="A13" s="218" t="s">
        <v>177</v>
      </c>
      <c r="B13" s="271" t="s">
        <v>560</v>
      </c>
      <c r="C13" s="272" t="s">
        <v>819</v>
      </c>
      <c r="D13" s="273" t="s">
        <v>820</v>
      </c>
      <c r="E13" s="251"/>
    </row>
    <row r="14" spans="1:5" ht="30.75" customHeight="1" x14ac:dyDescent="0.25">
      <c r="A14" s="218" t="s">
        <v>178</v>
      </c>
      <c r="B14" s="271" t="s">
        <v>561</v>
      </c>
      <c r="C14" s="290"/>
      <c r="D14" s="291" t="s">
        <v>821</v>
      </c>
      <c r="E14" s="251"/>
    </row>
    <row r="15" spans="1:5" ht="110.25" x14ac:dyDescent="0.25">
      <c r="A15" s="248" t="s">
        <v>179</v>
      </c>
      <c r="B15" s="289" t="s">
        <v>190</v>
      </c>
      <c r="C15" s="226" t="s">
        <v>828</v>
      </c>
      <c r="D15" s="227" t="s">
        <v>829</v>
      </c>
      <c r="E15" s="251"/>
    </row>
    <row r="16" spans="1:5" ht="47.25" x14ac:dyDescent="0.25">
      <c r="A16" s="249" t="s">
        <v>827</v>
      </c>
      <c r="B16" s="289"/>
      <c r="C16" s="226" t="s">
        <v>428</v>
      </c>
      <c r="D16" s="227" t="s">
        <v>830</v>
      </c>
      <c r="E16" s="251"/>
    </row>
    <row r="17" spans="1:5" ht="47.25" x14ac:dyDescent="0.25">
      <c r="A17" s="275" t="s">
        <v>180</v>
      </c>
      <c r="B17" s="271" t="s">
        <v>579</v>
      </c>
      <c r="C17" s="292" t="s">
        <v>823</v>
      </c>
      <c r="D17" s="293" t="s">
        <v>206</v>
      </c>
      <c r="E17" s="251"/>
    </row>
    <row r="18" spans="1:5" ht="157.5" x14ac:dyDescent="0.25">
      <c r="A18" s="275" t="s">
        <v>181</v>
      </c>
      <c r="B18" s="271" t="s">
        <v>192</v>
      </c>
      <c r="C18" s="229" t="s">
        <v>206</v>
      </c>
      <c r="D18" s="230" t="s">
        <v>824</v>
      </c>
      <c r="E18" s="251"/>
    </row>
    <row r="19" spans="1:5" ht="47.25" x14ac:dyDescent="0.25">
      <c r="A19" s="275" t="s">
        <v>182</v>
      </c>
      <c r="B19" s="271" t="s">
        <v>193</v>
      </c>
      <c r="C19" s="226" t="s">
        <v>825</v>
      </c>
      <c r="D19" s="230"/>
      <c r="E19" s="251"/>
    </row>
    <row r="20" spans="1:5" ht="47.25" x14ac:dyDescent="0.25">
      <c r="A20" s="275" t="s">
        <v>183</v>
      </c>
      <c r="B20" s="271" t="s">
        <v>580</v>
      </c>
      <c r="C20" s="229" t="s">
        <v>826</v>
      </c>
      <c r="D20" s="230" t="s">
        <v>215</v>
      </c>
      <c r="E20" s="251"/>
    </row>
    <row r="21" spans="1:5" ht="15.75" x14ac:dyDescent="0.25">
      <c r="A21" s="256"/>
      <c r="B21" s="250"/>
      <c r="C21" s="250"/>
      <c r="D21" s="250"/>
      <c r="E21" s="251"/>
    </row>
    <row r="22" spans="1:5" s="259" customFormat="1" ht="17.25" customHeight="1" x14ac:dyDescent="0.25">
      <c r="A22" s="483" t="s">
        <v>195</v>
      </c>
      <c r="B22" s="483"/>
      <c r="C22" s="483"/>
      <c r="D22" s="483"/>
      <c r="E22" s="258"/>
    </row>
    <row r="23" spans="1:5" ht="51" customHeight="1" x14ac:dyDescent="0.25">
      <c r="A23" s="478" t="s">
        <v>811</v>
      </c>
      <c r="B23" s="478"/>
      <c r="C23" s="478"/>
      <c r="D23" s="478"/>
      <c r="E23" s="251"/>
    </row>
    <row r="24" spans="1:5" x14ac:dyDescent="0.25">
      <c r="A24" s="260"/>
      <c r="B24" s="260"/>
      <c r="C24" s="260"/>
      <c r="D24" s="260"/>
      <c r="E24" s="251"/>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row r="38" spans="1:4" x14ac:dyDescent="0.25">
      <c r="A38" s="260"/>
      <c r="B38" s="260"/>
      <c r="C38" s="260"/>
      <c r="D38" s="260"/>
    </row>
  </sheetData>
  <mergeCells count="5">
    <mergeCell ref="A23:D23"/>
    <mergeCell ref="A2:D2"/>
    <mergeCell ref="B3:B4"/>
    <mergeCell ref="B5:D5"/>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1659</v>
      </c>
      <c r="E1" s="251"/>
    </row>
    <row r="2" spans="1:5" ht="22.5" customHeight="1" x14ac:dyDescent="0.25">
      <c r="A2" s="479" t="s">
        <v>1476</v>
      </c>
      <c r="B2" s="479"/>
      <c r="C2" s="479"/>
      <c r="D2" s="479"/>
      <c r="E2" s="251"/>
    </row>
    <row r="3" spans="1:5" ht="15.75" x14ac:dyDescent="0.25">
      <c r="A3" s="267"/>
      <c r="B3" s="480" t="s">
        <v>93</v>
      </c>
      <c r="C3" s="268" t="s">
        <v>810</v>
      </c>
      <c r="D3" s="267"/>
      <c r="E3" s="251"/>
    </row>
    <row r="4" spans="1:5" ht="17.25" customHeight="1" x14ac:dyDescent="0.25">
      <c r="A4" s="265"/>
      <c r="B4" s="481"/>
      <c r="C4" s="268" t="s">
        <v>1478</v>
      </c>
      <c r="D4" s="265"/>
      <c r="E4" s="251"/>
    </row>
    <row r="5" spans="1:5" ht="21.75" customHeight="1" x14ac:dyDescent="0.25">
      <c r="A5" s="269"/>
      <c r="B5" s="484" t="s">
        <v>1479</v>
      </c>
      <c r="C5" s="484"/>
      <c r="D5" s="484"/>
      <c r="E5" s="253"/>
    </row>
    <row r="6" spans="1:5" s="280" customFormat="1" ht="15.75" x14ac:dyDescent="0.25">
      <c r="A6" s="270" t="s">
        <v>167</v>
      </c>
      <c r="B6" s="270" t="s">
        <v>168</v>
      </c>
      <c r="C6" s="274" t="s">
        <v>1149</v>
      </c>
      <c r="D6" s="274" t="s">
        <v>170</v>
      </c>
      <c r="E6" s="279"/>
    </row>
    <row r="7" spans="1:5" ht="79.5" customHeight="1" x14ac:dyDescent="0.25">
      <c r="A7" s="248" t="s">
        <v>171</v>
      </c>
      <c r="B7" s="388" t="s">
        <v>184</v>
      </c>
      <c r="C7" s="226" t="s">
        <v>413</v>
      </c>
      <c r="D7" s="227" t="s">
        <v>1396</v>
      </c>
      <c r="E7" s="251"/>
    </row>
    <row r="8" spans="1:5" ht="207" customHeight="1" x14ac:dyDescent="0.25">
      <c r="A8" s="275" t="s">
        <v>172</v>
      </c>
      <c r="B8" s="225" t="s">
        <v>5</v>
      </c>
      <c r="C8" s="226" t="s">
        <v>814</v>
      </c>
      <c r="D8" s="227" t="s">
        <v>1477</v>
      </c>
      <c r="E8" s="251"/>
    </row>
    <row r="9" spans="1:5" ht="110.25" x14ac:dyDescent="0.25">
      <c r="A9" s="275" t="s">
        <v>173</v>
      </c>
      <c r="B9" s="225" t="s">
        <v>6</v>
      </c>
      <c r="C9" s="226" t="s">
        <v>1480</v>
      </c>
      <c r="D9" s="227"/>
      <c r="E9" s="251"/>
    </row>
    <row r="10" spans="1:5" ht="344.25" customHeight="1" x14ac:dyDescent="0.25">
      <c r="A10" s="248" t="s">
        <v>174</v>
      </c>
      <c r="B10" s="288" t="s">
        <v>312</v>
      </c>
      <c r="C10" s="390" t="s">
        <v>1481</v>
      </c>
      <c r="D10" s="288" t="s">
        <v>1482</v>
      </c>
      <c r="E10" s="251"/>
    </row>
    <row r="11" spans="1:5" ht="156" customHeight="1" x14ac:dyDescent="0.25">
      <c r="A11" s="218" t="s">
        <v>175</v>
      </c>
      <c r="B11" s="297" t="s">
        <v>186</v>
      </c>
      <c r="C11" s="248" t="s">
        <v>1483</v>
      </c>
      <c r="D11" s="298" t="s">
        <v>1484</v>
      </c>
      <c r="E11" s="251"/>
    </row>
    <row r="12" spans="1:5" ht="31.5" x14ac:dyDescent="0.25">
      <c r="A12" s="275" t="s">
        <v>176</v>
      </c>
      <c r="B12" s="225" t="s">
        <v>187</v>
      </c>
      <c r="C12" s="226" t="s">
        <v>1485</v>
      </c>
      <c r="D12" s="227" t="s">
        <v>836</v>
      </c>
      <c r="E12" s="251"/>
    </row>
    <row r="13" spans="1:5" ht="129.75" customHeight="1" x14ac:dyDescent="0.25">
      <c r="A13" s="275" t="s">
        <v>177</v>
      </c>
      <c r="B13" s="225" t="s">
        <v>188</v>
      </c>
      <c r="C13" s="226" t="s">
        <v>837</v>
      </c>
      <c r="D13" s="227" t="s">
        <v>1486</v>
      </c>
      <c r="E13" s="251"/>
    </row>
    <row r="14" spans="1:5" ht="78.75" x14ac:dyDescent="0.25">
      <c r="A14" s="275" t="s">
        <v>178</v>
      </c>
      <c r="B14" s="225" t="s">
        <v>561</v>
      </c>
      <c r="C14" s="226" t="s">
        <v>1487</v>
      </c>
      <c r="D14" s="227" t="s">
        <v>1488</v>
      </c>
      <c r="E14" s="251"/>
    </row>
    <row r="15" spans="1:5" ht="110.25" x14ac:dyDescent="0.25">
      <c r="A15" s="275" t="s">
        <v>179</v>
      </c>
      <c r="B15" s="225" t="s">
        <v>190</v>
      </c>
      <c r="C15" s="226" t="s">
        <v>1195</v>
      </c>
      <c r="D15" s="227" t="s">
        <v>1489</v>
      </c>
      <c r="E15" s="251"/>
    </row>
    <row r="16" spans="1:5" ht="83.25" customHeight="1" x14ac:dyDescent="0.25">
      <c r="A16" s="275" t="s">
        <v>180</v>
      </c>
      <c r="B16" s="227" t="s">
        <v>579</v>
      </c>
      <c r="C16" s="226" t="s">
        <v>1490</v>
      </c>
      <c r="D16" s="227" t="s">
        <v>1491</v>
      </c>
      <c r="E16" s="251"/>
    </row>
    <row r="17" spans="1:5" ht="126" x14ac:dyDescent="0.25">
      <c r="A17" s="275" t="s">
        <v>181</v>
      </c>
      <c r="B17" s="225" t="s">
        <v>192</v>
      </c>
      <c r="C17" s="227" t="s">
        <v>1492</v>
      </c>
      <c r="D17" s="227"/>
      <c r="E17" s="251"/>
    </row>
    <row r="18" spans="1:5" ht="31.5" x14ac:dyDescent="0.25">
      <c r="A18" s="275" t="s">
        <v>182</v>
      </c>
      <c r="B18" s="225" t="s">
        <v>193</v>
      </c>
      <c r="C18" s="226" t="s">
        <v>427</v>
      </c>
      <c r="D18" s="227" t="s">
        <v>1493</v>
      </c>
      <c r="E18" s="251"/>
    </row>
    <row r="19" spans="1:5" ht="173.25" x14ac:dyDescent="0.25">
      <c r="A19" s="275" t="s">
        <v>183</v>
      </c>
      <c r="B19" s="225" t="s">
        <v>580</v>
      </c>
      <c r="C19" s="226" t="s">
        <v>1494</v>
      </c>
      <c r="D19" s="227" t="s">
        <v>1495</v>
      </c>
      <c r="E19" s="251"/>
    </row>
    <row r="20" spans="1:5" ht="15.75" x14ac:dyDescent="0.25">
      <c r="A20" s="281"/>
      <c r="B20" s="250"/>
      <c r="C20" s="250"/>
      <c r="D20" s="250"/>
      <c r="E20" s="251"/>
    </row>
    <row r="21" spans="1:5" s="2" customFormat="1" ht="145.5" customHeight="1" x14ac:dyDescent="0.25">
      <c r="A21" s="471" t="s">
        <v>1496</v>
      </c>
      <c r="B21" s="471"/>
      <c r="C21" s="471"/>
      <c r="D21" s="471"/>
      <c r="E21" s="18"/>
    </row>
    <row r="22" spans="1:5" customFormat="1" ht="29.25" customHeight="1" x14ac:dyDescent="0.25">
      <c r="A22" s="473" t="s">
        <v>1166</v>
      </c>
      <c r="B22" s="473"/>
      <c r="C22" s="473"/>
      <c r="D22" s="473"/>
      <c r="E22" s="16"/>
    </row>
    <row r="23" spans="1:5" customFormat="1" ht="378" customHeight="1" x14ac:dyDescent="0.25">
      <c r="A23" s="469" t="s">
        <v>1497</v>
      </c>
      <c r="B23" s="469"/>
      <c r="C23" s="469"/>
      <c r="D23" s="469"/>
      <c r="E23" s="16"/>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386"/>
      <c r="B1" s="386"/>
      <c r="C1" s="386"/>
      <c r="D1" s="266" t="s">
        <v>1660</v>
      </c>
      <c r="E1" s="251"/>
    </row>
    <row r="2" spans="1:5" ht="48" customHeight="1" x14ac:dyDescent="0.25">
      <c r="A2" s="479" t="s">
        <v>1499</v>
      </c>
      <c r="B2" s="479"/>
      <c r="C2" s="479"/>
      <c r="D2" s="479"/>
      <c r="E2" s="251"/>
    </row>
    <row r="3" spans="1:5" ht="15.75" x14ac:dyDescent="0.25">
      <c r="A3" s="267"/>
      <c r="B3" s="480" t="s">
        <v>1498</v>
      </c>
      <c r="C3" s="393" t="s">
        <v>1503</v>
      </c>
      <c r="D3" s="267"/>
      <c r="E3" s="251"/>
    </row>
    <row r="4" spans="1:5" ht="17.25" customHeight="1" x14ac:dyDescent="0.25">
      <c r="A4" s="386"/>
      <c r="B4" s="481"/>
      <c r="C4" s="393" t="s">
        <v>767</v>
      </c>
      <c r="D4" s="386"/>
      <c r="E4" s="251"/>
    </row>
    <row r="5" spans="1:5" ht="21.75" customHeight="1" x14ac:dyDescent="0.25">
      <c r="A5" s="269"/>
      <c r="B5" s="484" t="s">
        <v>1502</v>
      </c>
      <c r="C5" s="484"/>
      <c r="D5" s="484"/>
      <c r="E5" s="253"/>
    </row>
    <row r="6" spans="1:5" s="280" customFormat="1" ht="15.75" x14ac:dyDescent="0.25">
      <c r="A6" s="270" t="s">
        <v>167</v>
      </c>
      <c r="B6" s="270" t="s">
        <v>168</v>
      </c>
      <c r="C6" s="274" t="s">
        <v>1149</v>
      </c>
      <c r="D6" s="274" t="s">
        <v>170</v>
      </c>
      <c r="E6" s="279"/>
    </row>
    <row r="7" spans="1:5" ht="79.5" customHeight="1" x14ac:dyDescent="0.25">
      <c r="A7" s="390" t="s">
        <v>171</v>
      </c>
      <c r="B7" s="388" t="s">
        <v>184</v>
      </c>
      <c r="C7" s="226" t="s">
        <v>413</v>
      </c>
      <c r="D7" s="227" t="s">
        <v>1396</v>
      </c>
      <c r="E7" s="251"/>
    </row>
    <row r="8" spans="1:5" ht="285.75" customHeight="1" x14ac:dyDescent="0.25">
      <c r="A8" s="275" t="s">
        <v>172</v>
      </c>
      <c r="B8" s="387" t="s">
        <v>5</v>
      </c>
      <c r="C8" s="226" t="s">
        <v>1504</v>
      </c>
      <c r="D8" s="227" t="s">
        <v>1501</v>
      </c>
      <c r="E8" s="251"/>
    </row>
    <row r="9" spans="1:5" ht="94.5" x14ac:dyDescent="0.25">
      <c r="A9" s="275" t="s">
        <v>173</v>
      </c>
      <c r="B9" s="387" t="s">
        <v>6</v>
      </c>
      <c r="C9" s="226" t="s">
        <v>1505</v>
      </c>
      <c r="D9" s="227"/>
      <c r="E9" s="251"/>
    </row>
    <row r="10" spans="1:5" ht="251.25" customHeight="1" x14ac:dyDescent="0.25">
      <c r="A10" s="390" t="s">
        <v>174</v>
      </c>
      <c r="B10" s="288" t="s">
        <v>312</v>
      </c>
      <c r="C10" s="298" t="s">
        <v>1515</v>
      </c>
      <c r="D10" s="288" t="s">
        <v>1506</v>
      </c>
      <c r="E10" s="251"/>
    </row>
    <row r="11" spans="1:5" ht="143.25" customHeight="1" x14ac:dyDescent="0.25">
      <c r="A11" s="394" t="s">
        <v>175</v>
      </c>
      <c r="B11" s="297" t="s">
        <v>186</v>
      </c>
      <c r="C11" s="390" t="s">
        <v>1507</v>
      </c>
      <c r="D11" s="298" t="s">
        <v>1508</v>
      </c>
      <c r="E11" s="251"/>
    </row>
    <row r="12" spans="1:5" ht="31.5" x14ac:dyDescent="0.25">
      <c r="A12" s="275" t="s">
        <v>176</v>
      </c>
      <c r="B12" s="387" t="s">
        <v>187</v>
      </c>
      <c r="C12" s="226" t="s">
        <v>1485</v>
      </c>
      <c r="D12" s="227" t="s">
        <v>836</v>
      </c>
      <c r="E12" s="251"/>
    </row>
    <row r="13" spans="1:5" ht="113.25" customHeight="1" x14ac:dyDescent="0.25">
      <c r="A13" s="275" t="s">
        <v>177</v>
      </c>
      <c r="B13" s="387" t="s">
        <v>188</v>
      </c>
      <c r="C13" s="227" t="s">
        <v>1509</v>
      </c>
      <c r="D13" s="227" t="s">
        <v>1510</v>
      </c>
      <c r="E13" s="251"/>
    </row>
    <row r="14" spans="1:5" ht="126.75" customHeight="1" x14ac:dyDescent="0.25">
      <c r="A14" s="275" t="s">
        <v>178</v>
      </c>
      <c r="B14" s="387" t="s">
        <v>561</v>
      </c>
      <c r="C14" s="227" t="s">
        <v>1511</v>
      </c>
      <c r="D14" s="227"/>
      <c r="E14" s="251"/>
    </row>
    <row r="15" spans="1:5" ht="110.25" x14ac:dyDescent="0.25">
      <c r="A15" s="275" t="s">
        <v>179</v>
      </c>
      <c r="B15" s="387" t="s">
        <v>190</v>
      </c>
      <c r="C15" s="226" t="s">
        <v>1195</v>
      </c>
      <c r="D15" s="227" t="s">
        <v>1489</v>
      </c>
      <c r="E15" s="251"/>
    </row>
    <row r="16" spans="1:5" ht="83.25" customHeight="1" x14ac:dyDescent="0.25">
      <c r="A16" s="275" t="s">
        <v>180</v>
      </c>
      <c r="B16" s="227" t="s">
        <v>579</v>
      </c>
      <c r="C16" s="226" t="s">
        <v>1512</v>
      </c>
      <c r="D16" s="227" t="s">
        <v>1491</v>
      </c>
      <c r="E16" s="251"/>
    </row>
    <row r="17" spans="1:5" ht="31.5" x14ac:dyDescent="0.25">
      <c r="A17" s="275" t="s">
        <v>181</v>
      </c>
      <c r="B17" s="387" t="s">
        <v>192</v>
      </c>
      <c r="C17" s="227"/>
      <c r="D17" s="227"/>
      <c r="E17" s="251"/>
    </row>
    <row r="18" spans="1:5" ht="31.5" x14ac:dyDescent="0.25">
      <c r="A18" s="275" t="s">
        <v>182</v>
      </c>
      <c r="B18" s="387" t="s">
        <v>193</v>
      </c>
      <c r="C18" s="226" t="s">
        <v>427</v>
      </c>
      <c r="D18" s="227" t="s">
        <v>1493</v>
      </c>
      <c r="E18" s="251"/>
    </row>
    <row r="19" spans="1:5" ht="157.5" x14ac:dyDescent="0.25">
      <c r="A19" s="275" t="s">
        <v>183</v>
      </c>
      <c r="B19" s="387" t="s">
        <v>580</v>
      </c>
      <c r="C19" s="226" t="s">
        <v>1513</v>
      </c>
      <c r="D19" s="227" t="s">
        <v>1495</v>
      </c>
      <c r="E19" s="251"/>
    </row>
    <row r="20" spans="1:5" ht="15.75" x14ac:dyDescent="0.25">
      <c r="A20" s="281"/>
      <c r="B20" s="321"/>
      <c r="C20" s="321"/>
      <c r="D20" s="321"/>
      <c r="E20" s="251"/>
    </row>
    <row r="21" spans="1:5" s="2" customFormat="1" ht="105.75" customHeight="1" x14ac:dyDescent="0.25">
      <c r="A21" s="471" t="s">
        <v>1514</v>
      </c>
      <c r="B21" s="471"/>
      <c r="C21" s="471"/>
      <c r="D21" s="471"/>
      <c r="E21" s="18"/>
    </row>
    <row r="22" spans="1:5" customFormat="1" ht="29.25" customHeight="1" x14ac:dyDescent="0.25">
      <c r="A22" s="473" t="s">
        <v>1166</v>
      </c>
      <c r="B22" s="473"/>
      <c r="C22" s="473"/>
      <c r="D22" s="473"/>
      <c r="E22" s="16"/>
    </row>
    <row r="23" spans="1:5" customFormat="1" ht="258.75" customHeight="1" x14ac:dyDescent="0.25">
      <c r="A23" s="469" t="s">
        <v>1516</v>
      </c>
      <c r="B23" s="469"/>
      <c r="C23" s="469"/>
      <c r="D23" s="469"/>
      <c r="E23" s="16"/>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519</v>
      </c>
      <c r="E1" s="16"/>
    </row>
    <row r="2" spans="1:5" ht="30.75" customHeight="1" x14ac:dyDescent="0.25">
      <c r="A2" s="456" t="s">
        <v>520</v>
      </c>
      <c r="B2" s="456"/>
      <c r="C2" s="456"/>
      <c r="D2" s="456"/>
      <c r="E2" s="16"/>
    </row>
    <row r="3" spans="1:5" ht="15.75" x14ac:dyDescent="0.25">
      <c r="A3" s="8"/>
      <c r="B3" s="463" t="s">
        <v>98</v>
      </c>
      <c r="C3" s="208" t="s">
        <v>462</v>
      </c>
      <c r="D3" s="8"/>
      <c r="E3" s="16"/>
    </row>
    <row r="4" spans="1:5" ht="17.25" customHeight="1" x14ac:dyDescent="0.25">
      <c r="A4" s="207"/>
      <c r="B4" s="464"/>
      <c r="C4" s="208" t="s">
        <v>522</v>
      </c>
      <c r="D4" s="207"/>
      <c r="E4" s="16"/>
    </row>
    <row r="5" spans="1:5" ht="21.75" customHeight="1" x14ac:dyDescent="0.25">
      <c r="A5" s="16"/>
      <c r="B5" s="466" t="s">
        <v>537</v>
      </c>
      <c r="C5" s="466"/>
      <c r="D5" s="466"/>
      <c r="E5" s="205"/>
    </row>
    <row r="6" spans="1:5" ht="15.75" x14ac:dyDescent="0.25">
      <c r="A6" s="11" t="s">
        <v>167</v>
      </c>
      <c r="B6" s="11" t="s">
        <v>168</v>
      </c>
      <c r="C6" s="11" t="s">
        <v>169</v>
      </c>
      <c r="D6" s="11" t="s">
        <v>170</v>
      </c>
      <c r="E6" s="206"/>
    </row>
    <row r="7" spans="1:5" ht="15.75" x14ac:dyDescent="0.25">
      <c r="A7" s="12" t="s">
        <v>171</v>
      </c>
      <c r="B7" s="208" t="s">
        <v>184</v>
      </c>
      <c r="C7" s="12" t="s">
        <v>430</v>
      </c>
      <c r="D7" s="236"/>
      <c r="E7" s="16"/>
    </row>
    <row r="8" spans="1:5" ht="15.75" x14ac:dyDescent="0.25">
      <c r="A8" s="12" t="s">
        <v>172</v>
      </c>
      <c r="B8" s="208" t="s">
        <v>5</v>
      </c>
      <c r="C8" s="12" t="s">
        <v>523</v>
      </c>
      <c r="D8" s="236" t="s">
        <v>95</v>
      </c>
      <c r="E8" s="16"/>
    </row>
    <row r="9" spans="1:5" ht="15.75" x14ac:dyDescent="0.25">
      <c r="A9" s="12" t="s">
        <v>173</v>
      </c>
      <c r="B9" s="208" t="s">
        <v>6</v>
      </c>
      <c r="C9" s="12" t="s">
        <v>99</v>
      </c>
      <c r="D9" s="236" t="s">
        <v>538</v>
      </c>
      <c r="E9" s="16"/>
    </row>
    <row r="10" spans="1:5" ht="73.5" x14ac:dyDescent="0.25">
      <c r="A10" s="12" t="s">
        <v>174</v>
      </c>
      <c r="B10" s="208" t="s">
        <v>185</v>
      </c>
      <c r="C10" s="12" t="s">
        <v>539</v>
      </c>
      <c r="D10" s="236" t="s">
        <v>853</v>
      </c>
      <c r="E10" s="16"/>
    </row>
    <row r="11" spans="1:5" ht="77.25" customHeight="1" x14ac:dyDescent="0.25">
      <c r="A11" s="12" t="s">
        <v>175</v>
      </c>
      <c r="B11" s="208" t="s">
        <v>186</v>
      </c>
      <c r="C11" s="12" t="s">
        <v>540</v>
      </c>
      <c r="D11" s="236" t="s">
        <v>541</v>
      </c>
      <c r="E11" s="16"/>
    </row>
    <row r="12" spans="1:5" ht="31.5" x14ac:dyDescent="0.25">
      <c r="A12" s="12" t="s">
        <v>176</v>
      </c>
      <c r="B12" s="208" t="s">
        <v>187</v>
      </c>
      <c r="C12" s="12" t="s">
        <v>528</v>
      </c>
      <c r="D12" s="236" t="s">
        <v>542</v>
      </c>
      <c r="E12" s="16"/>
    </row>
    <row r="13" spans="1:5" ht="15.75" x14ac:dyDescent="0.25">
      <c r="A13" s="12" t="s">
        <v>177</v>
      </c>
      <c r="B13" s="208" t="s">
        <v>188</v>
      </c>
      <c r="C13" s="12" t="s">
        <v>529</v>
      </c>
      <c r="D13" s="236" t="s">
        <v>473</v>
      </c>
      <c r="E13" s="16"/>
    </row>
    <row r="14" spans="1:5" ht="30.75" customHeight="1" x14ac:dyDescent="0.25">
      <c r="A14" s="12" t="s">
        <v>178</v>
      </c>
      <c r="B14" s="208" t="s">
        <v>189</v>
      </c>
      <c r="C14" s="12" t="s">
        <v>206</v>
      </c>
      <c r="D14" s="236" t="s">
        <v>543</v>
      </c>
      <c r="E14" s="16"/>
    </row>
    <row r="15" spans="1:5" ht="78.75" x14ac:dyDescent="0.25">
      <c r="A15" s="12" t="s">
        <v>179</v>
      </c>
      <c r="B15" s="208" t="s">
        <v>190</v>
      </c>
      <c r="C15" s="12" t="s">
        <v>531</v>
      </c>
      <c r="D15" s="236" t="s">
        <v>544</v>
      </c>
      <c r="E15" s="16"/>
    </row>
    <row r="16" spans="1:5" ht="47.25" x14ac:dyDescent="0.25">
      <c r="A16" s="12" t="s">
        <v>180</v>
      </c>
      <c r="B16" s="208" t="s">
        <v>191</v>
      </c>
      <c r="C16" s="12" t="s">
        <v>545</v>
      </c>
      <c r="D16" s="236"/>
      <c r="E16" s="16"/>
    </row>
    <row r="17" spans="1:5" ht="15" customHeight="1" x14ac:dyDescent="0.25">
      <c r="A17" s="12" t="s">
        <v>181</v>
      </c>
      <c r="B17" s="208" t="s">
        <v>192</v>
      </c>
      <c r="C17" s="12"/>
      <c r="D17" s="236"/>
      <c r="E17" s="16"/>
    </row>
    <row r="18" spans="1:5" ht="31.5" x14ac:dyDescent="0.25">
      <c r="A18" s="12" t="s">
        <v>182</v>
      </c>
      <c r="B18" s="208" t="s">
        <v>193</v>
      </c>
      <c r="C18" s="12" t="s">
        <v>533</v>
      </c>
      <c r="D18" s="236" t="s">
        <v>534</v>
      </c>
      <c r="E18" s="16"/>
    </row>
    <row r="19" spans="1:5" ht="46.5" customHeight="1" x14ac:dyDescent="0.25">
      <c r="A19" s="12" t="s">
        <v>183</v>
      </c>
      <c r="B19" s="208" t="s">
        <v>194</v>
      </c>
      <c r="C19" s="12" t="s">
        <v>546</v>
      </c>
      <c r="D19" s="236" t="s">
        <v>215</v>
      </c>
      <c r="E19" s="16"/>
    </row>
    <row r="20" spans="1:5" ht="15.75" x14ac:dyDescent="0.25">
      <c r="A20" s="13"/>
      <c r="B20" s="207"/>
      <c r="C20" s="207"/>
      <c r="D20" s="207"/>
      <c r="E20" s="16"/>
    </row>
    <row r="21" spans="1:5" s="2" customFormat="1" ht="17.25" customHeight="1" x14ac:dyDescent="0.25">
      <c r="A21" s="465" t="s">
        <v>195</v>
      </c>
      <c r="B21" s="465"/>
      <c r="C21" s="465"/>
      <c r="D21" s="465"/>
      <c r="E21" s="18"/>
    </row>
    <row r="22" spans="1:5" ht="84" customHeight="1" x14ac:dyDescent="0.25">
      <c r="A22" s="503" t="s">
        <v>547</v>
      </c>
      <c r="B22" s="503"/>
      <c r="C22" s="503"/>
      <c r="D22" s="503"/>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100</v>
      </c>
      <c r="C3" s="268" t="s">
        <v>841</v>
      </c>
      <c r="D3" s="267"/>
      <c r="E3" s="251"/>
    </row>
    <row r="4" spans="1:5" ht="17.25" customHeight="1" x14ac:dyDescent="0.25">
      <c r="A4" s="265"/>
      <c r="B4" s="481"/>
      <c r="C4" s="268" t="s">
        <v>832</v>
      </c>
      <c r="D4" s="265"/>
      <c r="E4" s="251"/>
    </row>
    <row r="5" spans="1:5" ht="21.75" customHeight="1" x14ac:dyDescent="0.25">
      <c r="A5" s="269"/>
      <c r="B5" s="484" t="s">
        <v>718</v>
      </c>
      <c r="C5" s="484"/>
      <c r="D5" s="484"/>
      <c r="E5" s="253"/>
    </row>
    <row r="6" spans="1:5" ht="15.75" x14ac:dyDescent="0.25">
      <c r="A6" s="270" t="s">
        <v>167</v>
      </c>
      <c r="B6" s="274" t="s">
        <v>168</v>
      </c>
      <c r="C6" s="274" t="s">
        <v>169</v>
      </c>
      <c r="D6" s="274" t="s">
        <v>170</v>
      </c>
      <c r="E6" s="254"/>
    </row>
    <row r="7" spans="1:5" ht="15.75" x14ac:dyDescent="0.25">
      <c r="A7" s="275" t="s">
        <v>171</v>
      </c>
      <c r="B7" s="271" t="s">
        <v>184</v>
      </c>
      <c r="C7" s="272" t="s">
        <v>843</v>
      </c>
      <c r="D7" s="271" t="s">
        <v>206</v>
      </c>
      <c r="E7" s="251"/>
    </row>
    <row r="8" spans="1:5" ht="15.75" x14ac:dyDescent="0.25">
      <c r="A8" s="275" t="s">
        <v>172</v>
      </c>
      <c r="B8" s="271" t="s">
        <v>5</v>
      </c>
      <c r="C8" s="272" t="s">
        <v>523</v>
      </c>
      <c r="D8" s="273" t="s">
        <v>95</v>
      </c>
      <c r="E8" s="251"/>
    </row>
    <row r="9" spans="1:5" ht="15.75" x14ac:dyDescent="0.25">
      <c r="A9" s="275" t="s">
        <v>173</v>
      </c>
      <c r="B9" s="271" t="s">
        <v>6</v>
      </c>
      <c r="C9" s="272" t="s">
        <v>101</v>
      </c>
      <c r="D9" s="273" t="s">
        <v>844</v>
      </c>
      <c r="E9" s="251"/>
    </row>
    <row r="10" spans="1:5" ht="175.5" x14ac:dyDescent="0.25">
      <c r="A10" s="218" t="s">
        <v>174</v>
      </c>
      <c r="B10" s="288" t="s">
        <v>185</v>
      </c>
      <c r="C10" s="296" t="s">
        <v>845</v>
      </c>
      <c r="D10" s="301" t="s">
        <v>854</v>
      </c>
      <c r="E10" s="251"/>
    </row>
    <row r="11" spans="1:5" ht="77.25" customHeight="1" x14ac:dyDescent="0.25">
      <c r="A11" s="275" t="s">
        <v>175</v>
      </c>
      <c r="B11" s="228" t="s">
        <v>760</v>
      </c>
      <c r="C11" s="229" t="s">
        <v>846</v>
      </c>
      <c r="D11" s="230" t="s">
        <v>851</v>
      </c>
      <c r="E11" s="251"/>
    </row>
    <row r="12" spans="1:5" ht="31.5" x14ac:dyDescent="0.25">
      <c r="A12" s="275" t="s">
        <v>176</v>
      </c>
      <c r="B12" s="228" t="s">
        <v>559</v>
      </c>
      <c r="C12" s="229" t="s">
        <v>528</v>
      </c>
      <c r="D12" s="230" t="s">
        <v>847</v>
      </c>
      <c r="E12" s="251"/>
    </row>
    <row r="13" spans="1:5" ht="15.75" x14ac:dyDescent="0.25">
      <c r="A13" s="275" t="s">
        <v>177</v>
      </c>
      <c r="B13" s="228" t="s">
        <v>560</v>
      </c>
      <c r="C13" s="300" t="s">
        <v>529</v>
      </c>
      <c r="D13" s="230" t="s">
        <v>473</v>
      </c>
      <c r="E13" s="251"/>
    </row>
    <row r="14" spans="1:5" ht="30.75" customHeight="1" x14ac:dyDescent="0.25">
      <c r="A14" s="275" t="s">
        <v>178</v>
      </c>
      <c r="B14" s="228" t="s">
        <v>561</v>
      </c>
      <c r="C14" s="229" t="s">
        <v>206</v>
      </c>
      <c r="D14" s="230" t="s">
        <v>543</v>
      </c>
      <c r="E14" s="251"/>
    </row>
    <row r="15" spans="1:5" ht="78.75" x14ac:dyDescent="0.25">
      <c r="A15" s="275" t="s">
        <v>179</v>
      </c>
      <c r="B15" s="225" t="s">
        <v>190</v>
      </c>
      <c r="C15" s="226" t="s">
        <v>848</v>
      </c>
      <c r="D15" s="227" t="s">
        <v>849</v>
      </c>
      <c r="E15" s="251"/>
    </row>
    <row r="16" spans="1:5" ht="47.25" x14ac:dyDescent="0.25">
      <c r="A16" s="275" t="s">
        <v>180</v>
      </c>
      <c r="B16" s="225" t="s">
        <v>579</v>
      </c>
      <c r="C16" s="226" t="s">
        <v>850</v>
      </c>
      <c r="D16" s="227" t="s">
        <v>206</v>
      </c>
      <c r="E16" s="251"/>
    </row>
    <row r="17" spans="1:5" ht="15" customHeight="1" x14ac:dyDescent="0.25">
      <c r="A17" s="275" t="s">
        <v>181</v>
      </c>
      <c r="B17" s="225" t="s">
        <v>192</v>
      </c>
      <c r="C17" s="226" t="s">
        <v>206</v>
      </c>
      <c r="D17" s="227" t="s">
        <v>206</v>
      </c>
      <c r="E17" s="251"/>
    </row>
    <row r="18" spans="1:5" ht="31.5" x14ac:dyDescent="0.25">
      <c r="A18" s="275" t="s">
        <v>182</v>
      </c>
      <c r="B18" s="225" t="s">
        <v>193</v>
      </c>
      <c r="C18" s="226" t="s">
        <v>533</v>
      </c>
      <c r="D18" s="227" t="s">
        <v>534</v>
      </c>
      <c r="E18" s="251"/>
    </row>
    <row r="19" spans="1:5" ht="46.5" customHeight="1" x14ac:dyDescent="0.25">
      <c r="A19" s="275" t="s">
        <v>183</v>
      </c>
      <c r="B19" s="225" t="s">
        <v>580</v>
      </c>
      <c r="C19" s="226" t="s">
        <v>852</v>
      </c>
      <c r="D19" s="227" t="s">
        <v>215</v>
      </c>
      <c r="E19" s="251"/>
    </row>
    <row r="20" spans="1:5" ht="15.75" x14ac:dyDescent="0.25">
      <c r="A20" s="256"/>
      <c r="B20" s="250"/>
      <c r="C20" s="250"/>
      <c r="D20" s="250"/>
      <c r="E20" s="251"/>
    </row>
    <row r="21" spans="1:5" s="259" customFormat="1" ht="17.25" customHeight="1" x14ac:dyDescent="0.25">
      <c r="A21" s="483" t="s">
        <v>195</v>
      </c>
      <c r="B21" s="483"/>
      <c r="C21" s="483"/>
      <c r="D21" s="483"/>
      <c r="E21" s="258"/>
    </row>
    <row r="22" spans="1:5" ht="84" customHeight="1" x14ac:dyDescent="0.25">
      <c r="A22" s="478" t="s">
        <v>842</v>
      </c>
      <c r="B22" s="478"/>
      <c r="C22" s="478"/>
      <c r="D22" s="478"/>
      <c r="E22" s="251"/>
    </row>
    <row r="23" spans="1:5" x14ac:dyDescent="0.25">
      <c r="A23" s="260"/>
      <c r="B23" s="260"/>
      <c r="C23" s="260"/>
      <c r="D23" s="260"/>
      <c r="E23" s="251"/>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519</v>
      </c>
      <c r="E1" s="16"/>
    </row>
    <row r="2" spans="1:5" ht="30.75" customHeight="1" x14ac:dyDescent="0.25">
      <c r="A2" s="456" t="s">
        <v>520</v>
      </c>
      <c r="B2" s="456"/>
      <c r="C2" s="456"/>
      <c r="D2" s="456"/>
      <c r="E2" s="16"/>
    </row>
    <row r="3" spans="1:5" ht="15.75" x14ac:dyDescent="0.25">
      <c r="A3" s="8"/>
      <c r="B3" s="463" t="s">
        <v>104</v>
      </c>
      <c r="C3" s="208" t="s">
        <v>199</v>
      </c>
      <c r="D3" s="8"/>
      <c r="E3" s="16"/>
    </row>
    <row r="4" spans="1:5" ht="17.25" customHeight="1" x14ac:dyDescent="0.25">
      <c r="A4" s="207"/>
      <c r="B4" s="464"/>
      <c r="C4" s="208" t="s">
        <v>522</v>
      </c>
      <c r="D4" s="207"/>
      <c r="E4" s="16"/>
    </row>
    <row r="5" spans="1:5" ht="21.75" customHeight="1" x14ac:dyDescent="0.25">
      <c r="A5" s="16"/>
      <c r="B5" s="466" t="s">
        <v>548</v>
      </c>
      <c r="C5" s="466"/>
      <c r="D5" s="466"/>
      <c r="E5" s="205"/>
    </row>
    <row r="6" spans="1:5" ht="15.75" x14ac:dyDescent="0.25">
      <c r="A6" s="11" t="s">
        <v>167</v>
      </c>
      <c r="B6" s="11" t="s">
        <v>168</v>
      </c>
      <c r="C6" s="11" t="s">
        <v>169</v>
      </c>
      <c r="D6" s="11" t="s">
        <v>170</v>
      </c>
      <c r="E6" s="206"/>
    </row>
    <row r="7" spans="1:5" ht="15.75" x14ac:dyDescent="0.25">
      <c r="A7" s="12" t="s">
        <v>171</v>
      </c>
      <c r="B7" s="208" t="s">
        <v>184</v>
      </c>
      <c r="C7" s="12" t="s">
        <v>430</v>
      </c>
      <c r="D7" s="208"/>
      <c r="E7" s="16"/>
    </row>
    <row r="8" spans="1:5" ht="15.75" x14ac:dyDescent="0.25">
      <c r="A8" s="12" t="s">
        <v>172</v>
      </c>
      <c r="B8" s="208" t="s">
        <v>5</v>
      </c>
      <c r="C8" s="12" t="s">
        <v>523</v>
      </c>
      <c r="D8" s="208" t="s">
        <v>95</v>
      </c>
      <c r="E8" s="16"/>
    </row>
    <row r="9" spans="1:5" ht="31.5" x14ac:dyDescent="0.25">
      <c r="A9" s="12" t="s">
        <v>173</v>
      </c>
      <c r="B9" s="208" t="s">
        <v>6</v>
      </c>
      <c r="C9" s="12" t="s">
        <v>549</v>
      </c>
      <c r="D9" s="208" t="s">
        <v>550</v>
      </c>
      <c r="E9" s="16"/>
    </row>
    <row r="10" spans="1:5" ht="216.75" customHeight="1" x14ac:dyDescent="0.25">
      <c r="A10" s="215" t="s">
        <v>174</v>
      </c>
      <c r="B10" s="504" t="s">
        <v>185</v>
      </c>
      <c r="C10" s="504" t="s">
        <v>855</v>
      </c>
      <c r="D10" s="209" t="s">
        <v>551</v>
      </c>
      <c r="E10" s="16"/>
    </row>
    <row r="11" spans="1:5" ht="369.75" x14ac:dyDescent="0.25">
      <c r="A11" s="219">
        <v>43469</v>
      </c>
      <c r="B11" s="505"/>
      <c r="C11" s="505"/>
      <c r="D11" s="210" t="s">
        <v>552</v>
      </c>
      <c r="E11" s="16"/>
    </row>
    <row r="12" spans="1:5" ht="188.25" customHeight="1" x14ac:dyDescent="0.25">
      <c r="A12" s="12" t="s">
        <v>175</v>
      </c>
      <c r="B12" s="208" t="s">
        <v>186</v>
      </c>
      <c r="C12" s="12" t="s">
        <v>553</v>
      </c>
      <c r="D12" s="208" t="s">
        <v>554</v>
      </c>
      <c r="E12" s="16"/>
    </row>
    <row r="13" spans="1:5" ht="31.5" x14ac:dyDescent="0.25">
      <c r="A13" s="12" t="s">
        <v>176</v>
      </c>
      <c r="B13" s="208" t="s">
        <v>187</v>
      </c>
      <c r="C13" s="12" t="s">
        <v>528</v>
      </c>
      <c r="D13" s="208" t="s">
        <v>542</v>
      </c>
      <c r="E13" s="16"/>
    </row>
    <row r="14" spans="1:5" ht="15.75" x14ac:dyDescent="0.25">
      <c r="A14" s="12" t="s">
        <v>177</v>
      </c>
      <c r="B14" s="208" t="s">
        <v>188</v>
      </c>
      <c r="C14" s="12" t="s">
        <v>529</v>
      </c>
      <c r="D14" s="208" t="s">
        <v>473</v>
      </c>
      <c r="E14" s="16"/>
    </row>
    <row r="15" spans="1:5" ht="30.75" customHeight="1" x14ac:dyDescent="0.25">
      <c r="A15" s="12" t="s">
        <v>178</v>
      </c>
      <c r="B15" s="208" t="s">
        <v>189</v>
      </c>
      <c r="C15" s="12" t="s">
        <v>206</v>
      </c>
      <c r="D15" s="208" t="s">
        <v>543</v>
      </c>
      <c r="E15" s="16"/>
    </row>
    <row r="16" spans="1:5" ht="78.75" x14ac:dyDescent="0.25">
      <c r="A16" s="12" t="s">
        <v>179</v>
      </c>
      <c r="B16" s="208" t="s">
        <v>190</v>
      </c>
      <c r="C16" s="12" t="s">
        <v>531</v>
      </c>
      <c r="D16" s="208" t="s">
        <v>544</v>
      </c>
      <c r="E16" s="16"/>
    </row>
    <row r="17" spans="1:5" ht="47.25" x14ac:dyDescent="0.25">
      <c r="A17" s="12" t="s">
        <v>180</v>
      </c>
      <c r="B17" s="208" t="s">
        <v>191</v>
      </c>
      <c r="C17" s="12" t="s">
        <v>545</v>
      </c>
      <c r="D17" s="208"/>
      <c r="E17" s="16"/>
    </row>
    <row r="18" spans="1:5" ht="15" customHeight="1" x14ac:dyDescent="0.25">
      <c r="A18" s="12" t="s">
        <v>181</v>
      </c>
      <c r="B18" s="208" t="s">
        <v>192</v>
      </c>
      <c r="C18" s="12"/>
      <c r="D18" s="208"/>
      <c r="E18" s="16"/>
    </row>
    <row r="19" spans="1:5" ht="31.5" x14ac:dyDescent="0.25">
      <c r="A19" s="12" t="s">
        <v>182</v>
      </c>
      <c r="B19" s="208" t="s">
        <v>193</v>
      </c>
      <c r="C19" s="12" t="s">
        <v>533</v>
      </c>
      <c r="D19" s="208" t="s">
        <v>534</v>
      </c>
      <c r="E19" s="16"/>
    </row>
    <row r="20" spans="1:5" ht="46.5" customHeight="1" x14ac:dyDescent="0.25">
      <c r="A20" s="12" t="s">
        <v>183</v>
      </c>
      <c r="B20" s="208" t="s">
        <v>194</v>
      </c>
      <c r="C20" s="12" t="s">
        <v>555</v>
      </c>
      <c r="D20" s="208" t="s">
        <v>215</v>
      </c>
      <c r="E20" s="16"/>
    </row>
    <row r="21" spans="1:5" ht="15.75" x14ac:dyDescent="0.25">
      <c r="A21" s="13"/>
      <c r="B21" s="207"/>
      <c r="C21" s="207"/>
      <c r="D21" s="207"/>
      <c r="E21" s="16"/>
    </row>
    <row r="22" spans="1:5" s="2" customFormat="1" ht="17.25" customHeight="1" x14ac:dyDescent="0.25">
      <c r="A22" s="465" t="s">
        <v>195</v>
      </c>
      <c r="B22" s="465"/>
      <c r="C22" s="465"/>
      <c r="D22" s="465"/>
      <c r="E22" s="18"/>
    </row>
    <row r="23" spans="1:5" ht="84" customHeight="1" x14ac:dyDescent="0.25">
      <c r="A23" s="503" t="s">
        <v>557</v>
      </c>
      <c r="B23" s="503"/>
      <c r="C23" s="503"/>
      <c r="D23" s="503"/>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D2"/>
    <mergeCell ref="B3:B4"/>
    <mergeCell ref="B5:D5"/>
    <mergeCell ref="A22:D22"/>
    <mergeCell ref="A23:D23"/>
    <mergeCell ref="B10:B11"/>
    <mergeCell ref="C10:C1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105</v>
      </c>
      <c r="C3" s="268" t="s">
        <v>809</v>
      </c>
      <c r="D3" s="267"/>
      <c r="E3" s="251"/>
    </row>
    <row r="4" spans="1:5" ht="17.25" customHeight="1" x14ac:dyDescent="0.25">
      <c r="A4" s="265"/>
      <c r="B4" s="481"/>
      <c r="C4" s="268" t="s">
        <v>832</v>
      </c>
      <c r="D4" s="265"/>
      <c r="E4" s="251"/>
    </row>
    <row r="5" spans="1:5" ht="21.75" customHeight="1" x14ac:dyDescent="0.25">
      <c r="A5" s="269"/>
      <c r="B5" s="484" t="s">
        <v>720</v>
      </c>
      <c r="C5" s="484"/>
      <c r="D5" s="484"/>
      <c r="E5" s="253"/>
    </row>
    <row r="6" spans="1:5" ht="15.75" x14ac:dyDescent="0.25">
      <c r="A6" s="287" t="s">
        <v>167</v>
      </c>
      <c r="B6" s="287" t="s">
        <v>168</v>
      </c>
      <c r="C6" s="287" t="s">
        <v>169</v>
      </c>
      <c r="D6" s="287" t="s">
        <v>170</v>
      </c>
      <c r="E6" s="254"/>
    </row>
    <row r="7" spans="1:5" ht="15.75" x14ac:dyDescent="0.25">
      <c r="A7" s="218" t="s">
        <v>171</v>
      </c>
      <c r="B7" s="225" t="s">
        <v>184</v>
      </c>
      <c r="C7" s="226" t="s">
        <v>843</v>
      </c>
      <c r="D7" s="225" t="s">
        <v>206</v>
      </c>
      <c r="E7" s="251"/>
    </row>
    <row r="8" spans="1:5" ht="15.75" x14ac:dyDescent="0.25">
      <c r="A8" s="218" t="s">
        <v>172</v>
      </c>
      <c r="B8" s="225" t="s">
        <v>5</v>
      </c>
      <c r="C8" s="226" t="s">
        <v>523</v>
      </c>
      <c r="D8" s="227" t="s">
        <v>95</v>
      </c>
      <c r="E8" s="251"/>
    </row>
    <row r="9" spans="1:5" ht="15.75" x14ac:dyDescent="0.25">
      <c r="A9" s="218" t="s">
        <v>173</v>
      </c>
      <c r="B9" s="225" t="s">
        <v>6</v>
      </c>
      <c r="C9" s="226" t="s">
        <v>106</v>
      </c>
      <c r="D9" s="227" t="s">
        <v>857</v>
      </c>
      <c r="E9" s="251"/>
    </row>
    <row r="10" spans="1:5" ht="236.25" x14ac:dyDescent="0.25">
      <c r="A10" s="218" t="s">
        <v>174</v>
      </c>
      <c r="B10" s="225" t="s">
        <v>312</v>
      </c>
      <c r="C10" s="226" t="s">
        <v>858</v>
      </c>
      <c r="D10" s="302" t="s">
        <v>863</v>
      </c>
      <c r="E10" s="251"/>
    </row>
    <row r="11" spans="1:5" ht="72" customHeight="1" x14ac:dyDescent="0.25">
      <c r="A11" s="218" t="s">
        <v>175</v>
      </c>
      <c r="B11" s="225" t="s">
        <v>760</v>
      </c>
      <c r="C11" s="226" t="s">
        <v>859</v>
      </c>
      <c r="D11" s="227" t="s">
        <v>862</v>
      </c>
      <c r="E11" s="251"/>
    </row>
    <row r="12" spans="1:5" ht="31.5" x14ac:dyDescent="0.25">
      <c r="A12" s="218" t="s">
        <v>176</v>
      </c>
      <c r="B12" s="225" t="s">
        <v>559</v>
      </c>
      <c r="C12" s="226" t="s">
        <v>528</v>
      </c>
      <c r="D12" s="227" t="s">
        <v>847</v>
      </c>
      <c r="E12" s="251"/>
    </row>
    <row r="13" spans="1:5" ht="15.75" x14ac:dyDescent="0.25">
      <c r="A13" s="218" t="s">
        <v>177</v>
      </c>
      <c r="B13" s="225" t="s">
        <v>560</v>
      </c>
      <c r="C13" s="233" t="s">
        <v>529</v>
      </c>
      <c r="D13" s="227" t="s">
        <v>473</v>
      </c>
      <c r="E13" s="251"/>
    </row>
    <row r="14" spans="1:5" ht="30.75" customHeight="1" x14ac:dyDescent="0.25">
      <c r="A14" s="218" t="s">
        <v>178</v>
      </c>
      <c r="B14" s="225" t="s">
        <v>561</v>
      </c>
      <c r="C14" s="226" t="s">
        <v>206</v>
      </c>
      <c r="D14" s="227" t="s">
        <v>543</v>
      </c>
      <c r="E14" s="251"/>
    </row>
    <row r="15" spans="1:5" ht="78.75" x14ac:dyDescent="0.25">
      <c r="A15" s="218" t="s">
        <v>179</v>
      </c>
      <c r="B15" s="225" t="s">
        <v>190</v>
      </c>
      <c r="C15" s="226" t="s">
        <v>848</v>
      </c>
      <c r="D15" s="227" t="s">
        <v>849</v>
      </c>
      <c r="E15" s="251"/>
    </row>
    <row r="16" spans="1:5" ht="47.25" x14ac:dyDescent="0.25">
      <c r="A16" s="218" t="s">
        <v>180</v>
      </c>
      <c r="B16" s="225" t="s">
        <v>579</v>
      </c>
      <c r="C16" s="226" t="s">
        <v>860</v>
      </c>
      <c r="D16" s="227" t="s">
        <v>206</v>
      </c>
      <c r="E16" s="251"/>
    </row>
    <row r="17" spans="1:5" ht="15" customHeight="1" x14ac:dyDescent="0.25">
      <c r="A17" s="218" t="s">
        <v>181</v>
      </c>
      <c r="B17" s="225" t="s">
        <v>192</v>
      </c>
      <c r="C17" s="226" t="s">
        <v>206</v>
      </c>
      <c r="D17" s="227" t="s">
        <v>206</v>
      </c>
      <c r="E17" s="251"/>
    </row>
    <row r="18" spans="1:5" ht="31.5" x14ac:dyDescent="0.25">
      <c r="A18" s="218" t="s">
        <v>182</v>
      </c>
      <c r="B18" s="225" t="s">
        <v>193</v>
      </c>
      <c r="C18" s="226" t="s">
        <v>533</v>
      </c>
      <c r="D18" s="227" t="s">
        <v>534</v>
      </c>
      <c r="E18" s="251"/>
    </row>
    <row r="19" spans="1:5" ht="43.5" customHeight="1" x14ac:dyDescent="0.25">
      <c r="A19" s="218" t="s">
        <v>183</v>
      </c>
      <c r="B19" s="225" t="s">
        <v>580</v>
      </c>
      <c r="C19" s="226" t="s">
        <v>861</v>
      </c>
      <c r="D19" s="227" t="s">
        <v>215</v>
      </c>
      <c r="E19" s="251"/>
    </row>
    <row r="20" spans="1:5" ht="15.75" x14ac:dyDescent="0.25">
      <c r="A20" s="281"/>
      <c r="B20" s="257"/>
      <c r="C20" s="257"/>
      <c r="D20" s="257"/>
      <c r="E20" s="251"/>
    </row>
    <row r="21" spans="1:5" s="259" customFormat="1" ht="17.25" customHeight="1" x14ac:dyDescent="0.25">
      <c r="A21" s="483" t="s">
        <v>195</v>
      </c>
      <c r="B21" s="483"/>
      <c r="C21" s="483"/>
      <c r="D21" s="483"/>
      <c r="E21" s="258"/>
    </row>
    <row r="22" spans="1:5" ht="84" customHeight="1" x14ac:dyDescent="0.25">
      <c r="A22" s="478" t="s">
        <v>856</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107</v>
      </c>
      <c r="C3" s="268" t="s">
        <v>864</v>
      </c>
      <c r="D3" s="267"/>
      <c r="E3" s="251"/>
    </row>
    <row r="4" spans="1:5" ht="17.25" customHeight="1" x14ac:dyDescent="0.25">
      <c r="A4" s="265"/>
      <c r="B4" s="481"/>
      <c r="C4" s="268" t="s">
        <v>832</v>
      </c>
      <c r="D4" s="265"/>
      <c r="E4" s="251"/>
    </row>
    <row r="5" spans="1:5" ht="21.75" customHeight="1" x14ac:dyDescent="0.25">
      <c r="A5" s="269"/>
      <c r="B5" s="484" t="s">
        <v>721</v>
      </c>
      <c r="C5" s="484"/>
      <c r="D5" s="484"/>
      <c r="E5" s="253"/>
    </row>
    <row r="6" spans="1:5" ht="15.75" x14ac:dyDescent="0.25">
      <c r="A6" s="287" t="s">
        <v>167</v>
      </c>
      <c r="B6" s="287" t="s">
        <v>168</v>
      </c>
      <c r="C6" s="287" t="s">
        <v>169</v>
      </c>
      <c r="D6" s="287" t="s">
        <v>170</v>
      </c>
      <c r="E6" s="254"/>
    </row>
    <row r="7" spans="1:5" ht="15.75" x14ac:dyDescent="0.25">
      <c r="A7" s="218" t="s">
        <v>171</v>
      </c>
      <c r="B7" s="225" t="s">
        <v>184</v>
      </c>
      <c r="C7" s="226" t="s">
        <v>843</v>
      </c>
      <c r="D7" s="225" t="s">
        <v>206</v>
      </c>
      <c r="E7" s="251"/>
    </row>
    <row r="8" spans="1:5" ht="15.75" x14ac:dyDescent="0.25">
      <c r="A8" s="218" t="s">
        <v>172</v>
      </c>
      <c r="B8" s="225" t="s">
        <v>5</v>
      </c>
      <c r="C8" s="226" t="s">
        <v>523</v>
      </c>
      <c r="D8" s="227" t="s">
        <v>95</v>
      </c>
      <c r="E8" s="251"/>
    </row>
    <row r="9" spans="1:5" ht="15.75" x14ac:dyDescent="0.25">
      <c r="A9" s="218" t="s">
        <v>173</v>
      </c>
      <c r="B9" s="225" t="s">
        <v>6</v>
      </c>
      <c r="C9" s="226" t="s">
        <v>108</v>
      </c>
      <c r="D9" s="227" t="s">
        <v>866</v>
      </c>
      <c r="E9" s="251"/>
    </row>
    <row r="10" spans="1:5" ht="267.75" customHeight="1" x14ac:dyDescent="0.25">
      <c r="A10" s="218" t="s">
        <v>174</v>
      </c>
      <c r="B10" s="225" t="s">
        <v>312</v>
      </c>
      <c r="C10" s="226" t="s">
        <v>867</v>
      </c>
      <c r="D10" s="302" t="s">
        <v>873</v>
      </c>
      <c r="E10" s="251"/>
    </row>
    <row r="11" spans="1:5" ht="81" customHeight="1" x14ac:dyDescent="0.25">
      <c r="A11" s="218" t="s">
        <v>175</v>
      </c>
      <c r="B11" s="225" t="s">
        <v>760</v>
      </c>
      <c r="C11" s="226" t="s">
        <v>868</v>
      </c>
      <c r="D11" s="227" t="s">
        <v>871</v>
      </c>
      <c r="E11" s="251"/>
    </row>
    <row r="12" spans="1:5" ht="47.25" x14ac:dyDescent="0.25">
      <c r="A12" s="218" t="s">
        <v>176</v>
      </c>
      <c r="B12" s="225" t="s">
        <v>559</v>
      </c>
      <c r="C12" s="226" t="s">
        <v>528</v>
      </c>
      <c r="D12" s="227" t="s">
        <v>869</v>
      </c>
      <c r="E12" s="251"/>
    </row>
    <row r="13" spans="1:5" ht="15.75" x14ac:dyDescent="0.25">
      <c r="A13" s="218" t="s">
        <v>177</v>
      </c>
      <c r="B13" s="225" t="s">
        <v>560</v>
      </c>
      <c r="C13" s="233" t="s">
        <v>529</v>
      </c>
      <c r="D13" s="227" t="s">
        <v>473</v>
      </c>
      <c r="E13" s="251"/>
    </row>
    <row r="14" spans="1:5" ht="30.75" customHeight="1" x14ac:dyDescent="0.25">
      <c r="A14" s="218" t="s">
        <v>178</v>
      </c>
      <c r="B14" s="225" t="s">
        <v>561</v>
      </c>
      <c r="C14" s="226" t="s">
        <v>206</v>
      </c>
      <c r="D14" s="227" t="s">
        <v>543</v>
      </c>
      <c r="E14" s="251"/>
    </row>
    <row r="15" spans="1:5" ht="78.75" x14ac:dyDescent="0.25">
      <c r="A15" s="218" t="s">
        <v>179</v>
      </c>
      <c r="B15" s="225" t="s">
        <v>190</v>
      </c>
      <c r="C15" s="226" t="s">
        <v>848</v>
      </c>
      <c r="D15" s="227" t="s">
        <v>849</v>
      </c>
      <c r="E15" s="251"/>
    </row>
    <row r="16" spans="1:5" ht="47.25" x14ac:dyDescent="0.25">
      <c r="A16" s="218" t="s">
        <v>180</v>
      </c>
      <c r="B16" s="225" t="s">
        <v>579</v>
      </c>
      <c r="C16" s="226" t="s">
        <v>870</v>
      </c>
      <c r="D16" s="227" t="s">
        <v>206</v>
      </c>
      <c r="E16" s="251"/>
    </row>
    <row r="17" spans="1:5" ht="15" customHeight="1" x14ac:dyDescent="0.25">
      <c r="A17" s="218" t="s">
        <v>181</v>
      </c>
      <c r="B17" s="225" t="s">
        <v>192</v>
      </c>
      <c r="C17" s="226" t="s">
        <v>206</v>
      </c>
      <c r="D17" s="227" t="s">
        <v>206</v>
      </c>
      <c r="E17" s="251"/>
    </row>
    <row r="18" spans="1:5" ht="31.5" x14ac:dyDescent="0.25">
      <c r="A18" s="218" t="s">
        <v>182</v>
      </c>
      <c r="B18" s="225" t="s">
        <v>193</v>
      </c>
      <c r="C18" s="226" t="s">
        <v>533</v>
      </c>
      <c r="D18" s="227" t="s">
        <v>534</v>
      </c>
      <c r="E18" s="251"/>
    </row>
    <row r="19" spans="1:5" ht="46.5" customHeight="1" x14ac:dyDescent="0.25">
      <c r="A19" s="218" t="s">
        <v>183</v>
      </c>
      <c r="B19" s="225" t="s">
        <v>580</v>
      </c>
      <c r="C19" s="299" t="s">
        <v>872</v>
      </c>
      <c r="D19" s="227"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84" customHeight="1" x14ac:dyDescent="0.25">
      <c r="A22" s="478" t="s">
        <v>865</v>
      </c>
      <c r="B22" s="478"/>
      <c r="C22" s="478"/>
      <c r="D22" s="478"/>
      <c r="E22" s="251"/>
    </row>
    <row r="23" spans="1:5" x14ac:dyDescent="0.25">
      <c r="A23" s="282"/>
      <c r="B23" s="282"/>
      <c r="C23" s="282"/>
      <c r="D23" s="282"/>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110</v>
      </c>
      <c r="C3" s="268" t="s">
        <v>809</v>
      </c>
      <c r="D3" s="267"/>
      <c r="E3" s="251"/>
    </row>
    <row r="4" spans="1:5" ht="17.25" customHeight="1" x14ac:dyDescent="0.25">
      <c r="A4" s="265"/>
      <c r="B4" s="481"/>
      <c r="C4" s="268" t="s">
        <v>832</v>
      </c>
      <c r="D4" s="265"/>
      <c r="E4" s="251"/>
    </row>
    <row r="5" spans="1:5" ht="21.75" customHeight="1" x14ac:dyDescent="0.25">
      <c r="A5" s="269"/>
      <c r="B5" s="484" t="s">
        <v>723</v>
      </c>
      <c r="C5" s="484"/>
      <c r="D5" s="484"/>
      <c r="E5" s="253"/>
    </row>
    <row r="6" spans="1:5" s="280" customFormat="1" ht="15.75" x14ac:dyDescent="0.25">
      <c r="A6" s="287" t="s">
        <v>167</v>
      </c>
      <c r="B6" s="287" t="s">
        <v>168</v>
      </c>
      <c r="C6" s="287" t="s">
        <v>169</v>
      </c>
      <c r="D6" s="287" t="s">
        <v>170</v>
      </c>
      <c r="E6" s="279"/>
    </row>
    <row r="7" spans="1:5" ht="15.75" x14ac:dyDescent="0.25">
      <c r="A7" s="218" t="s">
        <v>171</v>
      </c>
      <c r="B7" s="225" t="s">
        <v>184</v>
      </c>
      <c r="C7" s="226" t="s">
        <v>843</v>
      </c>
      <c r="D7" s="227" t="s">
        <v>206</v>
      </c>
      <c r="E7" s="251"/>
    </row>
    <row r="8" spans="1:5" ht="15.75" x14ac:dyDescent="0.25">
      <c r="A8" s="218" t="s">
        <v>172</v>
      </c>
      <c r="B8" s="225" t="s">
        <v>5</v>
      </c>
      <c r="C8" s="226" t="s">
        <v>523</v>
      </c>
      <c r="D8" s="227" t="s">
        <v>95</v>
      </c>
      <c r="E8" s="251"/>
    </row>
    <row r="9" spans="1:5" ht="15.75" x14ac:dyDescent="0.25">
      <c r="A9" s="218" t="s">
        <v>173</v>
      </c>
      <c r="B9" s="225" t="s">
        <v>6</v>
      </c>
      <c r="C9" s="226" t="s">
        <v>111</v>
      </c>
      <c r="D9" s="227" t="s">
        <v>875</v>
      </c>
      <c r="E9" s="251"/>
    </row>
    <row r="10" spans="1:5" ht="299.25" x14ac:dyDescent="0.25">
      <c r="A10" s="218" t="s">
        <v>174</v>
      </c>
      <c r="B10" s="225" t="s">
        <v>312</v>
      </c>
      <c r="C10" s="226" t="s">
        <v>882</v>
      </c>
      <c r="D10" s="302" t="s">
        <v>883</v>
      </c>
      <c r="E10" s="251"/>
    </row>
    <row r="11" spans="1:5" ht="72" customHeight="1" x14ac:dyDescent="0.25">
      <c r="A11" s="218" t="s">
        <v>175</v>
      </c>
      <c r="B11" s="225" t="s">
        <v>760</v>
      </c>
      <c r="C11" s="303" t="s">
        <v>876</v>
      </c>
      <c r="D11" s="227" t="s">
        <v>862</v>
      </c>
      <c r="E11" s="251"/>
    </row>
    <row r="12" spans="1:5" ht="47.25" x14ac:dyDescent="0.25">
      <c r="A12" s="218" t="s">
        <v>176</v>
      </c>
      <c r="B12" s="225" t="s">
        <v>559</v>
      </c>
      <c r="C12" s="226" t="s">
        <v>528</v>
      </c>
      <c r="D12" s="227" t="s">
        <v>869</v>
      </c>
      <c r="E12" s="251"/>
    </row>
    <row r="13" spans="1:5" ht="15.75" x14ac:dyDescent="0.25">
      <c r="A13" s="218" t="s">
        <v>177</v>
      </c>
      <c r="B13" s="225" t="s">
        <v>560</v>
      </c>
      <c r="C13" s="233" t="s">
        <v>877</v>
      </c>
      <c r="D13" s="227" t="s">
        <v>473</v>
      </c>
      <c r="E13" s="251"/>
    </row>
    <row r="14" spans="1:5" ht="30.75" customHeight="1" x14ac:dyDescent="0.25">
      <c r="A14" s="218" t="s">
        <v>178</v>
      </c>
      <c r="B14" s="225" t="s">
        <v>561</v>
      </c>
      <c r="C14" s="226" t="s">
        <v>206</v>
      </c>
      <c r="D14" s="227" t="s">
        <v>878</v>
      </c>
      <c r="E14" s="251"/>
    </row>
    <row r="15" spans="1:5" ht="78.75" x14ac:dyDescent="0.25">
      <c r="A15" s="218" t="s">
        <v>179</v>
      </c>
      <c r="B15" s="225" t="s">
        <v>190</v>
      </c>
      <c r="C15" s="226" t="s">
        <v>848</v>
      </c>
      <c r="D15" s="227" t="s">
        <v>879</v>
      </c>
      <c r="E15" s="251"/>
    </row>
    <row r="16" spans="1:5" ht="47.25" x14ac:dyDescent="0.25">
      <c r="A16" s="218" t="s">
        <v>180</v>
      </c>
      <c r="B16" s="225" t="s">
        <v>579</v>
      </c>
      <c r="C16" s="226" t="s">
        <v>880</v>
      </c>
      <c r="D16" s="227" t="s">
        <v>206</v>
      </c>
      <c r="E16" s="251"/>
    </row>
    <row r="17" spans="1:5" ht="15" customHeight="1" x14ac:dyDescent="0.25">
      <c r="A17" s="218" t="s">
        <v>181</v>
      </c>
      <c r="B17" s="225" t="s">
        <v>192</v>
      </c>
      <c r="C17" s="226" t="s">
        <v>206</v>
      </c>
      <c r="D17" s="227" t="s">
        <v>206</v>
      </c>
      <c r="E17" s="251"/>
    </row>
    <row r="18" spans="1:5" ht="31.5" x14ac:dyDescent="0.25">
      <c r="A18" s="218" t="s">
        <v>182</v>
      </c>
      <c r="B18" s="225" t="s">
        <v>193</v>
      </c>
      <c r="C18" s="226" t="s">
        <v>533</v>
      </c>
      <c r="D18" s="227" t="s">
        <v>534</v>
      </c>
      <c r="E18" s="251"/>
    </row>
    <row r="19" spans="1:5" ht="46.5" customHeight="1" x14ac:dyDescent="0.25">
      <c r="A19" s="218" t="s">
        <v>183</v>
      </c>
      <c r="B19" s="225" t="s">
        <v>580</v>
      </c>
      <c r="C19" s="226" t="s">
        <v>881</v>
      </c>
      <c r="D19" s="227" t="s">
        <v>215</v>
      </c>
      <c r="E19" s="251"/>
    </row>
    <row r="20" spans="1:5" ht="15.75" x14ac:dyDescent="0.25">
      <c r="A20" s="281"/>
      <c r="B20" s="265"/>
      <c r="C20" s="265"/>
      <c r="D20" s="265"/>
      <c r="E20" s="251"/>
    </row>
    <row r="21" spans="1:5" s="259" customFormat="1" ht="17.25" customHeight="1" x14ac:dyDescent="0.25">
      <c r="A21" s="483" t="s">
        <v>195</v>
      </c>
      <c r="B21" s="483"/>
      <c r="C21" s="483"/>
      <c r="D21" s="483"/>
      <c r="E21" s="258"/>
    </row>
    <row r="22" spans="1:5" ht="84" customHeight="1" x14ac:dyDescent="0.25">
      <c r="A22" s="478" t="s">
        <v>874</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114</v>
      </c>
      <c r="C3" s="268" t="s">
        <v>809</v>
      </c>
      <c r="D3" s="267"/>
      <c r="E3" s="251"/>
    </row>
    <row r="4" spans="1:5" ht="17.25" customHeight="1" x14ac:dyDescent="0.25">
      <c r="A4" s="265"/>
      <c r="B4" s="481"/>
      <c r="C4" s="268" t="s">
        <v>832</v>
      </c>
      <c r="D4" s="265"/>
      <c r="E4" s="251"/>
    </row>
    <row r="5" spans="1:5" ht="21.75" customHeight="1" x14ac:dyDescent="0.25">
      <c r="A5" s="269"/>
      <c r="B5" s="484" t="s">
        <v>725</v>
      </c>
      <c r="C5" s="484"/>
      <c r="D5" s="484"/>
      <c r="E5" s="253"/>
    </row>
    <row r="6" spans="1:5" ht="15.75" x14ac:dyDescent="0.25">
      <c r="A6" s="287" t="s">
        <v>167</v>
      </c>
      <c r="B6" s="287" t="s">
        <v>168</v>
      </c>
      <c r="C6" s="287" t="s">
        <v>169</v>
      </c>
      <c r="D6" s="287" t="s">
        <v>170</v>
      </c>
      <c r="E6" s="254"/>
    </row>
    <row r="7" spans="1:5" ht="15.75" x14ac:dyDescent="0.25">
      <c r="A7" s="218" t="s">
        <v>171</v>
      </c>
      <c r="B7" s="225" t="s">
        <v>184</v>
      </c>
      <c r="C7" s="226" t="s">
        <v>843</v>
      </c>
      <c r="D7" s="225" t="s">
        <v>206</v>
      </c>
      <c r="E7" s="251"/>
    </row>
    <row r="8" spans="1:5" ht="15.75" x14ac:dyDescent="0.25">
      <c r="A8" s="218" t="s">
        <v>172</v>
      </c>
      <c r="B8" s="225" t="s">
        <v>5</v>
      </c>
      <c r="C8" s="226" t="s">
        <v>523</v>
      </c>
      <c r="D8" s="227" t="s">
        <v>95</v>
      </c>
      <c r="E8" s="251"/>
    </row>
    <row r="9" spans="1:5" ht="15.75" x14ac:dyDescent="0.25">
      <c r="A9" s="218" t="s">
        <v>173</v>
      </c>
      <c r="B9" s="225" t="s">
        <v>6</v>
      </c>
      <c r="C9" s="226" t="s">
        <v>115</v>
      </c>
      <c r="D9" s="227" t="s">
        <v>886</v>
      </c>
      <c r="E9" s="251"/>
    </row>
    <row r="10" spans="1:5" ht="267.75" x14ac:dyDescent="0.25">
      <c r="A10" s="218" t="s">
        <v>174</v>
      </c>
      <c r="B10" s="225" t="s">
        <v>312</v>
      </c>
      <c r="C10" s="226" t="s">
        <v>867</v>
      </c>
      <c r="D10" s="302" t="s">
        <v>885</v>
      </c>
      <c r="E10" s="251"/>
    </row>
    <row r="11" spans="1:5" ht="79.5" customHeight="1" x14ac:dyDescent="0.25">
      <c r="A11" s="218" t="s">
        <v>175</v>
      </c>
      <c r="B11" s="225" t="s">
        <v>760</v>
      </c>
      <c r="C11" s="226" t="s">
        <v>890</v>
      </c>
      <c r="D11" s="227" t="s">
        <v>862</v>
      </c>
      <c r="E11" s="251"/>
    </row>
    <row r="12" spans="1:5" ht="47.25" x14ac:dyDescent="0.25">
      <c r="A12" s="218" t="s">
        <v>176</v>
      </c>
      <c r="B12" s="225" t="s">
        <v>559</v>
      </c>
      <c r="C12" s="226" t="s">
        <v>528</v>
      </c>
      <c r="D12" s="227" t="s">
        <v>887</v>
      </c>
      <c r="E12" s="251"/>
    </row>
    <row r="13" spans="1:5" ht="15.75" x14ac:dyDescent="0.25">
      <c r="A13" s="218" t="s">
        <v>177</v>
      </c>
      <c r="B13" s="225" t="s">
        <v>560</v>
      </c>
      <c r="C13" s="233" t="s">
        <v>472</v>
      </c>
      <c r="D13" s="227" t="s">
        <v>473</v>
      </c>
      <c r="E13" s="251"/>
    </row>
    <row r="14" spans="1:5" ht="30.75" customHeight="1" x14ac:dyDescent="0.25">
      <c r="A14" s="218" t="s">
        <v>178</v>
      </c>
      <c r="B14" s="225" t="s">
        <v>561</v>
      </c>
      <c r="C14" s="226" t="s">
        <v>206</v>
      </c>
      <c r="D14" s="227" t="s">
        <v>543</v>
      </c>
      <c r="E14" s="251"/>
    </row>
    <row r="15" spans="1:5" ht="78.75" x14ac:dyDescent="0.25">
      <c r="A15" s="218" t="s">
        <v>179</v>
      </c>
      <c r="B15" s="225" t="s">
        <v>190</v>
      </c>
      <c r="C15" s="226" t="s">
        <v>848</v>
      </c>
      <c r="D15" s="227" t="s">
        <v>891</v>
      </c>
      <c r="E15" s="251"/>
    </row>
    <row r="16" spans="1:5" ht="47.25" x14ac:dyDescent="0.25">
      <c r="A16" s="218" t="s">
        <v>180</v>
      </c>
      <c r="B16" s="225" t="s">
        <v>579</v>
      </c>
      <c r="C16" s="226" t="s">
        <v>888</v>
      </c>
      <c r="D16" s="227" t="s">
        <v>206</v>
      </c>
      <c r="E16" s="251"/>
    </row>
    <row r="17" spans="1:5" ht="15" customHeight="1" x14ac:dyDescent="0.25">
      <c r="A17" s="218" t="s">
        <v>181</v>
      </c>
      <c r="B17" s="225" t="s">
        <v>192</v>
      </c>
      <c r="C17" s="226" t="s">
        <v>206</v>
      </c>
      <c r="D17" s="227" t="s">
        <v>206</v>
      </c>
      <c r="E17" s="251"/>
    </row>
    <row r="18" spans="1:5" ht="31.5" x14ac:dyDescent="0.25">
      <c r="A18" s="218" t="s">
        <v>182</v>
      </c>
      <c r="B18" s="225" t="s">
        <v>193</v>
      </c>
      <c r="C18" s="226" t="s">
        <v>533</v>
      </c>
      <c r="D18" s="227" t="s">
        <v>534</v>
      </c>
      <c r="E18" s="251"/>
    </row>
    <row r="19" spans="1:5" ht="46.5" customHeight="1" x14ac:dyDescent="0.25">
      <c r="A19" s="218" t="s">
        <v>183</v>
      </c>
      <c r="B19" s="225" t="s">
        <v>580</v>
      </c>
      <c r="C19" s="226" t="s">
        <v>889</v>
      </c>
      <c r="D19" s="227" t="s">
        <v>215</v>
      </c>
      <c r="E19" s="251"/>
    </row>
    <row r="20" spans="1:5" ht="15.75" x14ac:dyDescent="0.25">
      <c r="A20" s="281"/>
      <c r="B20" s="265"/>
      <c r="C20" s="265"/>
      <c r="D20" s="265"/>
      <c r="E20" s="251"/>
    </row>
    <row r="21" spans="1:5" s="259" customFormat="1" ht="17.25" customHeight="1" x14ac:dyDescent="0.25">
      <c r="A21" s="483" t="s">
        <v>195</v>
      </c>
      <c r="B21" s="483"/>
      <c r="C21" s="483"/>
      <c r="D21" s="483"/>
      <c r="E21" s="258"/>
    </row>
    <row r="22" spans="1:5" ht="84" customHeight="1" x14ac:dyDescent="0.25">
      <c r="A22" s="478" t="s">
        <v>884</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3.85546875" customWidth="1"/>
  </cols>
  <sheetData>
    <row r="1" spans="1:5" ht="31.5" x14ac:dyDescent="0.25">
      <c r="A1" s="207"/>
      <c r="B1" s="207"/>
      <c r="C1" s="207"/>
      <c r="D1" s="7" t="s">
        <v>519</v>
      </c>
      <c r="E1" s="16"/>
    </row>
    <row r="2" spans="1:5" ht="30.75" customHeight="1" x14ac:dyDescent="0.25">
      <c r="A2" s="456" t="s">
        <v>520</v>
      </c>
      <c r="B2" s="456"/>
      <c r="C2" s="456"/>
      <c r="D2" s="456"/>
      <c r="E2" s="16"/>
    </row>
    <row r="3" spans="1:5" ht="15.75" x14ac:dyDescent="0.25">
      <c r="A3" s="8"/>
      <c r="B3" s="463" t="s">
        <v>94</v>
      </c>
      <c r="C3" s="208" t="s">
        <v>462</v>
      </c>
      <c r="D3" s="8"/>
      <c r="E3" s="16"/>
    </row>
    <row r="4" spans="1:5" ht="17.25" customHeight="1" x14ac:dyDescent="0.25">
      <c r="A4" s="207"/>
      <c r="B4" s="464"/>
      <c r="C4" s="208" t="s">
        <v>522</v>
      </c>
      <c r="D4" s="207"/>
      <c r="E4" s="16"/>
    </row>
    <row r="5" spans="1:5" ht="21.75" customHeight="1" x14ac:dyDescent="0.25">
      <c r="A5" s="16"/>
      <c r="B5" s="466" t="s">
        <v>521</v>
      </c>
      <c r="C5" s="466"/>
      <c r="D5" s="466"/>
      <c r="E5" s="205"/>
    </row>
    <row r="6" spans="1:5" ht="15.75" x14ac:dyDescent="0.25">
      <c r="A6" s="11" t="s">
        <v>167</v>
      </c>
      <c r="B6" s="11" t="s">
        <v>168</v>
      </c>
      <c r="C6" s="11" t="s">
        <v>169</v>
      </c>
      <c r="D6" s="11" t="s">
        <v>170</v>
      </c>
      <c r="E6" s="206"/>
    </row>
    <row r="7" spans="1:5" ht="15.75" x14ac:dyDescent="0.25">
      <c r="A7" s="12" t="s">
        <v>171</v>
      </c>
      <c r="B7" s="208" t="s">
        <v>184</v>
      </c>
      <c r="C7" s="12" t="s">
        <v>430</v>
      </c>
      <c r="D7" s="236"/>
      <c r="E7" s="16"/>
    </row>
    <row r="8" spans="1:5" ht="15.75" x14ac:dyDescent="0.25">
      <c r="A8" s="12" t="s">
        <v>172</v>
      </c>
      <c r="B8" s="208" t="s">
        <v>5</v>
      </c>
      <c r="C8" s="12" t="s">
        <v>523</v>
      </c>
      <c r="D8" s="236" t="s">
        <v>95</v>
      </c>
      <c r="E8" s="16"/>
    </row>
    <row r="9" spans="1:5" ht="15.75" x14ac:dyDescent="0.25">
      <c r="A9" s="12" t="s">
        <v>173</v>
      </c>
      <c r="B9" s="208" t="s">
        <v>6</v>
      </c>
      <c r="C9" s="12" t="s">
        <v>97</v>
      </c>
      <c r="D9" s="236" t="s">
        <v>524</v>
      </c>
      <c r="E9" s="16"/>
    </row>
    <row r="10" spans="1:5" ht="87.75" x14ac:dyDescent="0.25">
      <c r="A10" s="12" t="s">
        <v>174</v>
      </c>
      <c r="B10" s="208" t="s">
        <v>185</v>
      </c>
      <c r="C10" s="12" t="s">
        <v>525</v>
      </c>
      <c r="D10" s="236" t="s">
        <v>840</v>
      </c>
      <c r="E10" s="16"/>
    </row>
    <row r="11" spans="1:5" ht="63" x14ac:dyDescent="0.25">
      <c r="A11" s="12" t="s">
        <v>175</v>
      </c>
      <c r="B11" s="208" t="s">
        <v>186</v>
      </c>
      <c r="C11" s="12" t="s">
        <v>526</v>
      </c>
      <c r="D11" s="236" t="s">
        <v>527</v>
      </c>
      <c r="E11" s="16"/>
    </row>
    <row r="12" spans="1:5" ht="15.75" x14ac:dyDescent="0.25">
      <c r="A12" s="12" t="s">
        <v>176</v>
      </c>
      <c r="B12" s="208" t="s">
        <v>187</v>
      </c>
      <c r="C12" s="12" t="s">
        <v>528</v>
      </c>
      <c r="D12" s="236"/>
      <c r="E12" s="16"/>
    </row>
    <row r="13" spans="1:5" ht="15.75" x14ac:dyDescent="0.25">
      <c r="A13" s="12" t="s">
        <v>177</v>
      </c>
      <c r="B13" s="208" t="s">
        <v>188</v>
      </c>
      <c r="C13" s="12" t="s">
        <v>529</v>
      </c>
      <c r="D13" s="236" t="s">
        <v>473</v>
      </c>
      <c r="E13" s="16"/>
    </row>
    <row r="14" spans="1:5" ht="30.75" customHeight="1" x14ac:dyDescent="0.25">
      <c r="A14" s="12" t="s">
        <v>178</v>
      </c>
      <c r="B14" s="208" t="s">
        <v>189</v>
      </c>
      <c r="C14" s="12" t="s">
        <v>206</v>
      </c>
      <c r="D14" s="236" t="s">
        <v>530</v>
      </c>
      <c r="E14" s="16"/>
    </row>
    <row r="15" spans="1:5" ht="78.75" x14ac:dyDescent="0.25">
      <c r="A15" s="12" t="s">
        <v>179</v>
      </c>
      <c r="B15" s="208" t="s">
        <v>190</v>
      </c>
      <c r="C15" s="12" t="s">
        <v>531</v>
      </c>
      <c r="D15" s="236" t="s">
        <v>544</v>
      </c>
      <c r="E15" s="16"/>
    </row>
    <row r="16" spans="1:5" ht="50.25" customHeight="1" x14ac:dyDescent="0.25">
      <c r="A16" s="12" t="s">
        <v>180</v>
      </c>
      <c r="B16" s="208" t="s">
        <v>191</v>
      </c>
      <c r="C16" s="12" t="s">
        <v>532</v>
      </c>
      <c r="D16" s="236"/>
      <c r="E16" s="16"/>
    </row>
    <row r="17" spans="1:5" ht="15" customHeight="1" x14ac:dyDescent="0.25">
      <c r="A17" s="12" t="s">
        <v>181</v>
      </c>
      <c r="B17" s="208" t="s">
        <v>192</v>
      </c>
      <c r="C17" s="12"/>
      <c r="D17" s="236"/>
      <c r="E17" s="16"/>
    </row>
    <row r="18" spans="1:5" ht="31.5" x14ac:dyDescent="0.25">
      <c r="A18" s="12" t="s">
        <v>182</v>
      </c>
      <c r="B18" s="208" t="s">
        <v>193</v>
      </c>
      <c r="C18" s="12" t="s">
        <v>533</v>
      </c>
      <c r="D18" s="236" t="s">
        <v>534</v>
      </c>
      <c r="E18" s="16"/>
    </row>
    <row r="19" spans="1:5" ht="92.25" customHeight="1" x14ac:dyDescent="0.25">
      <c r="A19" s="12" t="s">
        <v>183</v>
      </c>
      <c r="B19" s="208" t="s">
        <v>194</v>
      </c>
      <c r="C19" s="12" t="s">
        <v>535</v>
      </c>
      <c r="D19" s="236" t="s">
        <v>215</v>
      </c>
      <c r="E19" s="16"/>
    </row>
    <row r="20" spans="1:5" ht="15.75" x14ac:dyDescent="0.25">
      <c r="A20" s="13"/>
      <c r="B20" s="207"/>
      <c r="C20" s="207"/>
      <c r="D20" s="207"/>
      <c r="E20" s="16"/>
    </row>
    <row r="21" spans="1:5" s="2" customFormat="1" ht="17.25" customHeight="1" x14ac:dyDescent="0.25">
      <c r="A21" s="465" t="s">
        <v>195</v>
      </c>
      <c r="B21" s="465"/>
      <c r="C21" s="465"/>
      <c r="D21" s="465"/>
      <c r="E21" s="18"/>
    </row>
    <row r="22" spans="1:5" ht="112.5" customHeight="1" x14ac:dyDescent="0.25">
      <c r="A22" s="467" t="s">
        <v>536</v>
      </c>
      <c r="B22" s="467"/>
      <c r="C22" s="467"/>
      <c r="D22" s="46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E38"/>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102</v>
      </c>
      <c r="C3" s="268" t="s">
        <v>841</v>
      </c>
      <c r="D3" s="267"/>
      <c r="E3" s="251"/>
    </row>
    <row r="4" spans="1:5" ht="17.25" customHeight="1" x14ac:dyDescent="0.25">
      <c r="A4" s="265"/>
      <c r="B4" s="481"/>
      <c r="C4" s="268" t="s">
        <v>832</v>
      </c>
      <c r="D4" s="265"/>
      <c r="E4" s="251"/>
    </row>
    <row r="5" spans="1:5" ht="21.75" customHeight="1" x14ac:dyDescent="0.25">
      <c r="A5" s="269"/>
      <c r="B5" s="484" t="s">
        <v>719</v>
      </c>
      <c r="C5" s="484"/>
      <c r="D5" s="484"/>
      <c r="E5" s="253"/>
    </row>
    <row r="6" spans="1:5" s="280" customFormat="1" ht="15.75" x14ac:dyDescent="0.25">
      <c r="A6" s="270" t="s">
        <v>167</v>
      </c>
      <c r="B6" s="270" t="s">
        <v>168</v>
      </c>
      <c r="C6" s="270" t="s">
        <v>169</v>
      </c>
      <c r="D6" s="270" t="s">
        <v>170</v>
      </c>
      <c r="E6" s="279"/>
    </row>
    <row r="7" spans="1:5" ht="15.75" x14ac:dyDescent="0.25">
      <c r="A7" s="218" t="s">
        <v>171</v>
      </c>
      <c r="B7" s="268" t="s">
        <v>184</v>
      </c>
      <c r="C7" s="218" t="s">
        <v>430</v>
      </c>
      <c r="D7" s="268"/>
      <c r="E7" s="251"/>
    </row>
    <row r="8" spans="1:5" ht="15.75" x14ac:dyDescent="0.25">
      <c r="A8" s="218" t="s">
        <v>172</v>
      </c>
      <c r="B8" s="268" t="s">
        <v>5</v>
      </c>
      <c r="C8" s="218" t="s">
        <v>523</v>
      </c>
      <c r="D8" s="268" t="s">
        <v>95</v>
      </c>
      <c r="E8" s="251"/>
    </row>
    <row r="9" spans="1:5" ht="94.5" x14ac:dyDescent="0.25">
      <c r="A9" s="218" t="s">
        <v>173</v>
      </c>
      <c r="B9" s="268" t="s">
        <v>6</v>
      </c>
      <c r="C9" s="218" t="s">
        <v>893</v>
      </c>
      <c r="D9" s="268" t="s">
        <v>894</v>
      </c>
      <c r="E9" s="251"/>
    </row>
    <row r="10" spans="1:5" ht="195.75" customHeight="1" x14ac:dyDescent="0.25">
      <c r="A10" s="248" t="s">
        <v>174</v>
      </c>
      <c r="B10" s="506" t="s">
        <v>185</v>
      </c>
      <c r="C10" s="507" t="s">
        <v>895</v>
      </c>
      <c r="D10" s="298" t="s">
        <v>896</v>
      </c>
      <c r="E10" s="251"/>
    </row>
    <row r="11" spans="1:5" ht="315" x14ac:dyDescent="0.25">
      <c r="A11" s="219" t="s">
        <v>342</v>
      </c>
      <c r="B11" s="506"/>
      <c r="C11" s="507"/>
      <c r="D11" s="304" t="s">
        <v>897</v>
      </c>
      <c r="E11" s="251"/>
    </row>
    <row r="12" spans="1:5" ht="126" customHeight="1" x14ac:dyDescent="0.25">
      <c r="A12" s="218" t="s">
        <v>175</v>
      </c>
      <c r="B12" s="225" t="s">
        <v>760</v>
      </c>
      <c r="C12" s="226" t="s">
        <v>902</v>
      </c>
      <c r="D12" s="227" t="s">
        <v>898</v>
      </c>
      <c r="E12" s="251"/>
    </row>
    <row r="13" spans="1:5" ht="15.75" x14ac:dyDescent="0.25">
      <c r="A13" s="218" t="s">
        <v>176</v>
      </c>
      <c r="B13" s="225" t="s">
        <v>559</v>
      </c>
      <c r="C13" s="226" t="s">
        <v>528</v>
      </c>
      <c r="D13" s="227" t="s">
        <v>206</v>
      </c>
      <c r="E13" s="251"/>
    </row>
    <row r="14" spans="1:5" ht="15.75" x14ac:dyDescent="0.25">
      <c r="A14" s="218" t="s">
        <v>177</v>
      </c>
      <c r="B14" s="225" t="s">
        <v>188</v>
      </c>
      <c r="C14" s="226" t="s">
        <v>472</v>
      </c>
      <c r="D14" s="227" t="s">
        <v>473</v>
      </c>
      <c r="E14" s="251"/>
    </row>
    <row r="15" spans="1:5" ht="30.75" customHeight="1" x14ac:dyDescent="0.25">
      <c r="A15" s="218" t="s">
        <v>178</v>
      </c>
      <c r="B15" s="225" t="s">
        <v>561</v>
      </c>
      <c r="C15" s="226" t="s">
        <v>206</v>
      </c>
      <c r="D15" s="227" t="s">
        <v>899</v>
      </c>
      <c r="E15" s="251"/>
    </row>
    <row r="16" spans="1:5" ht="78.75" x14ac:dyDescent="0.25">
      <c r="A16" s="218" t="s">
        <v>179</v>
      </c>
      <c r="B16" s="225" t="s">
        <v>190</v>
      </c>
      <c r="C16" s="226" t="s">
        <v>900</v>
      </c>
      <c r="D16" s="227" t="s">
        <v>849</v>
      </c>
      <c r="E16" s="251"/>
    </row>
    <row r="17" spans="1:5" ht="47.25" x14ac:dyDescent="0.25">
      <c r="A17" s="218" t="s">
        <v>180</v>
      </c>
      <c r="B17" s="225" t="s">
        <v>579</v>
      </c>
      <c r="C17" s="226" t="s">
        <v>888</v>
      </c>
      <c r="D17" s="227" t="s">
        <v>206</v>
      </c>
      <c r="E17" s="251"/>
    </row>
    <row r="18" spans="1:5" ht="15" customHeight="1" x14ac:dyDescent="0.25">
      <c r="A18" s="218" t="s">
        <v>181</v>
      </c>
      <c r="B18" s="225" t="s">
        <v>192</v>
      </c>
      <c r="C18" s="226" t="s">
        <v>206</v>
      </c>
      <c r="D18" s="227" t="s">
        <v>206</v>
      </c>
      <c r="E18" s="251"/>
    </row>
    <row r="19" spans="1:5" ht="31.5" x14ac:dyDescent="0.25">
      <c r="A19" s="218" t="s">
        <v>182</v>
      </c>
      <c r="B19" s="225" t="s">
        <v>193</v>
      </c>
      <c r="C19" s="226" t="s">
        <v>533</v>
      </c>
      <c r="D19" s="227" t="s">
        <v>534</v>
      </c>
      <c r="E19" s="251"/>
    </row>
    <row r="20" spans="1:5" ht="62.25" customHeight="1" x14ac:dyDescent="0.25">
      <c r="A20" s="218" t="s">
        <v>183</v>
      </c>
      <c r="B20" s="225" t="s">
        <v>580</v>
      </c>
      <c r="C20" s="226" t="s">
        <v>901</v>
      </c>
      <c r="D20" s="227" t="s">
        <v>215</v>
      </c>
      <c r="E20" s="251"/>
    </row>
    <row r="21" spans="1:5" ht="15.75" x14ac:dyDescent="0.25">
      <c r="A21" s="281"/>
      <c r="B21" s="250"/>
      <c r="C21" s="250"/>
      <c r="D21" s="250"/>
      <c r="E21" s="251"/>
    </row>
    <row r="22" spans="1:5" s="259" customFormat="1" ht="17.25" customHeight="1" x14ac:dyDescent="0.25">
      <c r="A22" s="483" t="s">
        <v>195</v>
      </c>
      <c r="B22" s="483"/>
      <c r="C22" s="483"/>
      <c r="D22" s="483"/>
      <c r="E22" s="258"/>
    </row>
    <row r="23" spans="1:5" ht="84" customHeight="1" x14ac:dyDescent="0.25">
      <c r="A23" s="478" t="s">
        <v>892</v>
      </c>
      <c r="B23" s="478"/>
      <c r="C23" s="478"/>
      <c r="D23" s="478"/>
      <c r="E23" s="251"/>
    </row>
    <row r="24" spans="1:5" x14ac:dyDescent="0.25">
      <c r="A24" s="282"/>
      <c r="B24" s="260"/>
      <c r="C24" s="260"/>
      <c r="D24" s="260"/>
      <c r="E24" s="251"/>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sheetData>
  <mergeCells count="7">
    <mergeCell ref="A23:D23"/>
    <mergeCell ref="A2:D2"/>
    <mergeCell ref="B3:B4"/>
    <mergeCell ref="B5:D5"/>
    <mergeCell ref="B10:B11"/>
    <mergeCell ref="C10:C1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E37"/>
  <sheetViews>
    <sheetView workbookViewId="0">
      <selection activeCell="B3" sqref="B3:B4"/>
    </sheetView>
  </sheetViews>
  <sheetFormatPr defaultRowHeight="15" x14ac:dyDescent="0.25"/>
  <cols>
    <col min="1" max="1" width="5.7109375" style="252"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109</v>
      </c>
      <c r="C3" s="268" t="s">
        <v>841</v>
      </c>
      <c r="D3" s="267"/>
      <c r="E3" s="251"/>
    </row>
    <row r="4" spans="1:5" ht="17.25" customHeight="1" x14ac:dyDescent="0.25">
      <c r="A4" s="265"/>
      <c r="B4" s="481"/>
      <c r="C4" s="268" t="s">
        <v>832</v>
      </c>
      <c r="D4" s="265"/>
      <c r="E4" s="251"/>
    </row>
    <row r="5" spans="1:5" ht="21.75" customHeight="1" x14ac:dyDescent="0.25">
      <c r="A5" s="269"/>
      <c r="B5" s="484" t="s">
        <v>722</v>
      </c>
      <c r="C5" s="484"/>
      <c r="D5" s="484"/>
      <c r="E5" s="253"/>
    </row>
    <row r="6" spans="1:5" ht="15.75" x14ac:dyDescent="0.25">
      <c r="A6" s="287" t="s">
        <v>167</v>
      </c>
      <c r="B6" s="287" t="s">
        <v>168</v>
      </c>
      <c r="C6" s="287" t="s">
        <v>169</v>
      </c>
      <c r="D6" s="287" t="s">
        <v>170</v>
      </c>
      <c r="E6" s="254"/>
    </row>
    <row r="7" spans="1:5" ht="15.75" x14ac:dyDescent="0.25">
      <c r="A7" s="218" t="s">
        <v>171</v>
      </c>
      <c r="B7" s="271" t="s">
        <v>184</v>
      </c>
      <c r="C7" s="272" t="s">
        <v>430</v>
      </c>
      <c r="D7" s="271" t="s">
        <v>206</v>
      </c>
      <c r="E7" s="251"/>
    </row>
    <row r="8" spans="1:5" ht="15.75" x14ac:dyDescent="0.25">
      <c r="A8" s="218" t="s">
        <v>172</v>
      </c>
      <c r="B8" s="271" t="s">
        <v>5</v>
      </c>
      <c r="C8" s="272" t="s">
        <v>523</v>
      </c>
      <c r="D8" s="273" t="s">
        <v>95</v>
      </c>
      <c r="E8" s="251"/>
    </row>
    <row r="9" spans="1:5" ht="31.5" x14ac:dyDescent="0.25">
      <c r="A9" s="218" t="s">
        <v>173</v>
      </c>
      <c r="B9" s="271" t="s">
        <v>6</v>
      </c>
      <c r="C9" s="272" t="s">
        <v>903</v>
      </c>
      <c r="D9" s="273" t="s">
        <v>904</v>
      </c>
      <c r="E9" s="251"/>
    </row>
    <row r="10" spans="1:5" ht="267" customHeight="1" x14ac:dyDescent="0.25">
      <c r="A10" s="218" t="s">
        <v>174</v>
      </c>
      <c r="B10" s="271" t="s">
        <v>312</v>
      </c>
      <c r="C10" s="272" t="s">
        <v>905</v>
      </c>
      <c r="D10" s="268" t="s">
        <v>908</v>
      </c>
      <c r="E10" s="251"/>
    </row>
    <row r="11" spans="1:5" ht="97.5" customHeight="1" x14ac:dyDescent="0.25">
      <c r="A11" s="218" t="s">
        <v>175</v>
      </c>
      <c r="B11" s="271" t="s">
        <v>760</v>
      </c>
      <c r="C11" s="272" t="s">
        <v>909</v>
      </c>
      <c r="D11" s="273" t="s">
        <v>907</v>
      </c>
      <c r="E11" s="251"/>
    </row>
    <row r="12" spans="1:5" ht="15.75" x14ac:dyDescent="0.25">
      <c r="A12" s="218" t="s">
        <v>176</v>
      </c>
      <c r="B12" s="271" t="s">
        <v>559</v>
      </c>
      <c r="C12" s="272" t="s">
        <v>528</v>
      </c>
      <c r="D12" s="273" t="s">
        <v>206</v>
      </c>
      <c r="E12" s="251"/>
    </row>
    <row r="13" spans="1:5" ht="15.75" x14ac:dyDescent="0.25">
      <c r="A13" s="218" t="s">
        <v>177</v>
      </c>
      <c r="B13" s="271" t="s">
        <v>188</v>
      </c>
      <c r="C13" s="272" t="s">
        <v>529</v>
      </c>
      <c r="D13" s="273" t="s">
        <v>473</v>
      </c>
      <c r="E13" s="251"/>
    </row>
    <row r="14" spans="1:5" ht="30.75" customHeight="1" x14ac:dyDescent="0.25">
      <c r="A14" s="218" t="s">
        <v>178</v>
      </c>
      <c r="B14" s="271" t="s">
        <v>561</v>
      </c>
      <c r="C14" s="272" t="s">
        <v>206</v>
      </c>
      <c r="D14" s="273" t="s">
        <v>899</v>
      </c>
      <c r="E14" s="251"/>
    </row>
    <row r="15" spans="1:5" ht="78.75" x14ac:dyDescent="0.25">
      <c r="A15" s="218" t="s">
        <v>179</v>
      </c>
      <c r="B15" s="271" t="s">
        <v>190</v>
      </c>
      <c r="C15" s="272" t="s">
        <v>900</v>
      </c>
      <c r="D15" s="273" t="s">
        <v>544</v>
      </c>
      <c r="E15" s="251"/>
    </row>
    <row r="16" spans="1:5" ht="47.25" x14ac:dyDescent="0.25">
      <c r="A16" s="218" t="s">
        <v>180</v>
      </c>
      <c r="B16" s="271" t="s">
        <v>579</v>
      </c>
      <c r="C16" s="272" t="s">
        <v>888</v>
      </c>
      <c r="D16" s="273" t="s">
        <v>206</v>
      </c>
      <c r="E16" s="251"/>
    </row>
    <row r="17" spans="1:5" ht="15" customHeight="1" x14ac:dyDescent="0.25">
      <c r="A17" s="218" t="s">
        <v>181</v>
      </c>
      <c r="B17" s="271" t="s">
        <v>192</v>
      </c>
      <c r="C17" s="272" t="s">
        <v>206</v>
      </c>
      <c r="D17" s="273" t="s">
        <v>206</v>
      </c>
      <c r="E17" s="251"/>
    </row>
    <row r="18" spans="1:5" ht="31.5" x14ac:dyDescent="0.25">
      <c r="A18" s="218" t="s">
        <v>182</v>
      </c>
      <c r="B18" s="271" t="s">
        <v>193</v>
      </c>
      <c r="C18" s="272" t="s">
        <v>533</v>
      </c>
      <c r="D18" s="273" t="s">
        <v>534</v>
      </c>
      <c r="E18" s="251"/>
    </row>
    <row r="19" spans="1:5" ht="46.5" customHeight="1" x14ac:dyDescent="0.25">
      <c r="A19" s="218" t="s">
        <v>183</v>
      </c>
      <c r="B19" s="271" t="s">
        <v>580</v>
      </c>
      <c r="C19" s="272" t="s">
        <v>910</v>
      </c>
      <c r="D19" s="273" t="s">
        <v>215</v>
      </c>
      <c r="E19" s="251"/>
    </row>
    <row r="20" spans="1:5" ht="15.75" x14ac:dyDescent="0.25">
      <c r="A20" s="281"/>
      <c r="B20" s="265"/>
      <c r="C20" s="265"/>
      <c r="D20" s="265"/>
      <c r="E20" s="251"/>
    </row>
    <row r="21" spans="1:5" s="259" customFormat="1" ht="17.25" customHeight="1" x14ac:dyDescent="0.25">
      <c r="A21" s="483" t="s">
        <v>195</v>
      </c>
      <c r="B21" s="483"/>
      <c r="C21" s="483"/>
      <c r="D21" s="483"/>
      <c r="E21" s="258"/>
    </row>
    <row r="22" spans="1:5" ht="84" customHeight="1" x14ac:dyDescent="0.25">
      <c r="A22" s="478" t="s">
        <v>906</v>
      </c>
      <c r="B22" s="478"/>
      <c r="C22" s="478"/>
      <c r="D22" s="478"/>
      <c r="E22" s="251"/>
    </row>
    <row r="23" spans="1:5" x14ac:dyDescent="0.25">
      <c r="A23" s="260"/>
      <c r="B23" s="260"/>
      <c r="C23" s="260"/>
      <c r="D23" s="260"/>
      <c r="E23" s="251"/>
    </row>
    <row r="24" spans="1:5" x14ac:dyDescent="0.25">
      <c r="A24" s="260"/>
      <c r="B24" s="260"/>
      <c r="C24" s="260"/>
      <c r="D24" s="260"/>
    </row>
    <row r="25" spans="1:5" x14ac:dyDescent="0.25">
      <c r="A25" s="260"/>
      <c r="B25" s="260"/>
      <c r="C25" s="260"/>
      <c r="D25" s="260"/>
    </row>
    <row r="26" spans="1:5" x14ac:dyDescent="0.25">
      <c r="A26" s="260"/>
      <c r="B26" s="260"/>
      <c r="C26" s="260"/>
      <c r="D26" s="260"/>
    </row>
    <row r="27" spans="1:5" x14ac:dyDescent="0.25">
      <c r="A27" s="260"/>
      <c r="B27" s="260"/>
      <c r="C27" s="260"/>
      <c r="D27" s="260"/>
    </row>
    <row r="28" spans="1:5" x14ac:dyDescent="0.25">
      <c r="A28" s="260"/>
      <c r="B28" s="260"/>
      <c r="C28" s="260"/>
      <c r="D28" s="260"/>
    </row>
    <row r="29" spans="1:5" x14ac:dyDescent="0.25">
      <c r="A29" s="260"/>
      <c r="B29" s="260"/>
      <c r="C29" s="260"/>
      <c r="D29" s="260"/>
    </row>
    <row r="30" spans="1:5" x14ac:dyDescent="0.25">
      <c r="A30" s="260"/>
      <c r="B30" s="260"/>
      <c r="C30" s="260"/>
      <c r="D30" s="260"/>
    </row>
    <row r="31" spans="1:5" x14ac:dyDescent="0.25">
      <c r="A31" s="260"/>
      <c r="B31" s="260"/>
      <c r="C31" s="260"/>
      <c r="D31" s="260"/>
    </row>
    <row r="32" spans="1:5" x14ac:dyDescent="0.25">
      <c r="A32" s="260"/>
      <c r="B32" s="260"/>
      <c r="C32" s="260"/>
      <c r="D32" s="260"/>
    </row>
    <row r="33" spans="1:4" x14ac:dyDescent="0.25">
      <c r="A33" s="260"/>
      <c r="B33" s="260"/>
      <c r="C33" s="260"/>
      <c r="D33" s="260"/>
    </row>
    <row r="34" spans="1:4" x14ac:dyDescent="0.25">
      <c r="A34" s="260"/>
      <c r="B34" s="260"/>
      <c r="C34" s="260"/>
      <c r="D34" s="260"/>
    </row>
    <row r="35" spans="1:4" x14ac:dyDescent="0.25">
      <c r="A35" s="260"/>
      <c r="B35" s="260"/>
      <c r="C35" s="260"/>
      <c r="D35" s="260"/>
    </row>
    <row r="36" spans="1:4" x14ac:dyDescent="0.25">
      <c r="A36" s="260"/>
      <c r="B36" s="260"/>
      <c r="C36" s="260"/>
      <c r="D36" s="260"/>
    </row>
    <row r="37" spans="1:4" x14ac:dyDescent="0.25">
      <c r="A37" s="260"/>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112</v>
      </c>
      <c r="C3" s="268" t="s">
        <v>841</v>
      </c>
      <c r="D3" s="267"/>
      <c r="E3" s="251"/>
    </row>
    <row r="4" spans="1:5" ht="17.25" customHeight="1" x14ac:dyDescent="0.25">
      <c r="A4" s="265"/>
      <c r="B4" s="481"/>
      <c r="C4" s="268" t="s">
        <v>832</v>
      </c>
      <c r="D4" s="265"/>
      <c r="E4" s="251"/>
    </row>
    <row r="5" spans="1:5" ht="21.75" customHeight="1" x14ac:dyDescent="0.25">
      <c r="A5" s="269"/>
      <c r="B5" s="484" t="s">
        <v>724</v>
      </c>
      <c r="C5" s="484"/>
      <c r="D5" s="484"/>
      <c r="E5" s="253"/>
    </row>
    <row r="6" spans="1:5" ht="15.75" x14ac:dyDescent="0.25">
      <c r="A6" s="287" t="s">
        <v>167</v>
      </c>
      <c r="B6" s="287" t="s">
        <v>168</v>
      </c>
      <c r="C6" s="287" t="s">
        <v>169</v>
      </c>
      <c r="D6" s="287" t="s">
        <v>170</v>
      </c>
      <c r="E6" s="254"/>
    </row>
    <row r="7" spans="1:5" ht="15.75" x14ac:dyDescent="0.25">
      <c r="A7" s="218" t="s">
        <v>171</v>
      </c>
      <c r="B7" s="271" t="s">
        <v>184</v>
      </c>
      <c r="C7" s="272" t="s">
        <v>430</v>
      </c>
      <c r="D7" s="271" t="s">
        <v>206</v>
      </c>
      <c r="E7" s="251"/>
    </row>
    <row r="8" spans="1:5" ht="15.75" x14ac:dyDescent="0.25">
      <c r="A8" s="218" t="s">
        <v>172</v>
      </c>
      <c r="B8" s="271" t="s">
        <v>5</v>
      </c>
      <c r="C8" s="272" t="s">
        <v>523</v>
      </c>
      <c r="D8" s="273" t="s">
        <v>95</v>
      </c>
      <c r="E8" s="251"/>
    </row>
    <row r="9" spans="1:5" ht="31.5" x14ac:dyDescent="0.25">
      <c r="A9" s="218" t="s">
        <v>173</v>
      </c>
      <c r="B9" s="271" t="s">
        <v>6</v>
      </c>
      <c r="C9" s="272" t="s">
        <v>912</v>
      </c>
      <c r="D9" s="273" t="s">
        <v>913</v>
      </c>
      <c r="E9" s="251"/>
    </row>
    <row r="10" spans="1:5" ht="299.25" x14ac:dyDescent="0.25">
      <c r="A10" s="218" t="s">
        <v>174</v>
      </c>
      <c r="B10" s="271" t="s">
        <v>312</v>
      </c>
      <c r="C10" s="272" t="s">
        <v>914</v>
      </c>
      <c r="D10" s="302" t="s">
        <v>915</v>
      </c>
      <c r="E10" s="251"/>
    </row>
    <row r="11" spans="1:5" ht="156" customHeight="1" x14ac:dyDescent="0.25">
      <c r="A11" s="218" t="s">
        <v>175</v>
      </c>
      <c r="B11" s="271" t="s">
        <v>760</v>
      </c>
      <c r="C11" s="272" t="s">
        <v>921</v>
      </c>
      <c r="D11" s="273" t="s">
        <v>920</v>
      </c>
      <c r="E11" s="251"/>
    </row>
    <row r="12" spans="1:5" ht="15.75" x14ac:dyDescent="0.25">
      <c r="A12" s="218" t="s">
        <v>176</v>
      </c>
      <c r="B12" s="271" t="s">
        <v>559</v>
      </c>
      <c r="C12" s="272" t="s">
        <v>528</v>
      </c>
      <c r="D12" s="273" t="s">
        <v>917</v>
      </c>
      <c r="E12" s="251"/>
    </row>
    <row r="13" spans="1:5" ht="15.75" x14ac:dyDescent="0.25">
      <c r="A13" s="218" t="s">
        <v>177</v>
      </c>
      <c r="B13" s="271" t="s">
        <v>188</v>
      </c>
      <c r="C13" s="272" t="s">
        <v>472</v>
      </c>
      <c r="D13" s="273" t="s">
        <v>918</v>
      </c>
      <c r="E13" s="251"/>
    </row>
    <row r="14" spans="1:5" ht="30.75" customHeight="1" x14ac:dyDescent="0.25">
      <c r="A14" s="218" t="s">
        <v>178</v>
      </c>
      <c r="B14" s="271" t="s">
        <v>561</v>
      </c>
      <c r="C14" s="272" t="s">
        <v>206</v>
      </c>
      <c r="D14" s="273" t="s">
        <v>899</v>
      </c>
      <c r="E14" s="251"/>
    </row>
    <row r="15" spans="1:5" ht="78.75" x14ac:dyDescent="0.25">
      <c r="A15" s="218" t="s">
        <v>179</v>
      </c>
      <c r="B15" s="271" t="s">
        <v>190</v>
      </c>
      <c r="C15" s="272" t="s">
        <v>900</v>
      </c>
      <c r="D15" s="273" t="s">
        <v>849</v>
      </c>
      <c r="E15" s="251"/>
    </row>
    <row r="16" spans="1:5" ht="47.25" x14ac:dyDescent="0.25">
      <c r="A16" s="218" t="s">
        <v>180</v>
      </c>
      <c r="B16" s="271" t="s">
        <v>579</v>
      </c>
      <c r="C16" s="272" t="s">
        <v>850</v>
      </c>
      <c r="D16" s="273" t="s">
        <v>206</v>
      </c>
      <c r="E16" s="251"/>
    </row>
    <row r="17" spans="1:5" ht="15" customHeight="1" x14ac:dyDescent="0.25">
      <c r="A17" s="218" t="s">
        <v>181</v>
      </c>
      <c r="B17" s="271" t="s">
        <v>192</v>
      </c>
      <c r="C17" s="272" t="s">
        <v>206</v>
      </c>
      <c r="D17" s="273" t="s">
        <v>206</v>
      </c>
      <c r="E17" s="251"/>
    </row>
    <row r="18" spans="1:5" ht="31.5" x14ac:dyDescent="0.25">
      <c r="A18" s="218" t="s">
        <v>182</v>
      </c>
      <c r="B18" s="271" t="s">
        <v>193</v>
      </c>
      <c r="C18" s="272" t="s">
        <v>533</v>
      </c>
      <c r="D18" s="273" t="s">
        <v>534</v>
      </c>
      <c r="E18" s="251"/>
    </row>
    <row r="19" spans="1:5" ht="63.75" customHeight="1" x14ac:dyDescent="0.25">
      <c r="A19" s="218" t="s">
        <v>183</v>
      </c>
      <c r="B19" s="271" t="s">
        <v>580</v>
      </c>
      <c r="C19" s="272" t="s">
        <v>919</v>
      </c>
      <c r="D19" s="273"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84" customHeight="1" x14ac:dyDescent="0.25">
      <c r="A22" s="478" t="s">
        <v>911</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E38"/>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116</v>
      </c>
      <c r="C3" s="268" t="s">
        <v>841</v>
      </c>
      <c r="D3" s="267"/>
      <c r="E3" s="251"/>
    </row>
    <row r="4" spans="1:5" ht="17.25" customHeight="1" x14ac:dyDescent="0.25">
      <c r="A4" s="265"/>
      <c r="B4" s="481"/>
      <c r="C4" s="268" t="s">
        <v>832</v>
      </c>
      <c r="D4" s="265"/>
      <c r="E4" s="251"/>
    </row>
    <row r="5" spans="1:5" ht="21.75" customHeight="1" x14ac:dyDescent="0.25">
      <c r="A5" s="269"/>
      <c r="B5" s="484" t="s">
        <v>726</v>
      </c>
      <c r="C5" s="484"/>
      <c r="D5" s="484"/>
      <c r="E5" s="253"/>
    </row>
    <row r="6" spans="1:5" ht="15.75" x14ac:dyDescent="0.25">
      <c r="A6" s="287" t="s">
        <v>167</v>
      </c>
      <c r="B6" s="287" t="s">
        <v>168</v>
      </c>
      <c r="C6" s="287" t="s">
        <v>169</v>
      </c>
      <c r="D6" s="287" t="s">
        <v>170</v>
      </c>
      <c r="E6" s="254"/>
    </row>
    <row r="7" spans="1:5" ht="15.75" x14ac:dyDescent="0.25">
      <c r="A7" s="218" t="s">
        <v>171</v>
      </c>
      <c r="B7" s="225" t="s">
        <v>184</v>
      </c>
      <c r="C7" s="226" t="s">
        <v>430</v>
      </c>
      <c r="D7" s="225" t="s">
        <v>206</v>
      </c>
      <c r="E7" s="251"/>
    </row>
    <row r="8" spans="1:5" ht="15.75" x14ac:dyDescent="0.25">
      <c r="A8" s="218" t="s">
        <v>172</v>
      </c>
      <c r="B8" s="225" t="s">
        <v>5</v>
      </c>
      <c r="C8" s="226" t="s">
        <v>523</v>
      </c>
      <c r="D8" s="227" t="s">
        <v>95</v>
      </c>
      <c r="E8" s="251"/>
    </row>
    <row r="9" spans="1:5" ht="31.5" x14ac:dyDescent="0.25">
      <c r="A9" s="218" t="s">
        <v>173</v>
      </c>
      <c r="B9" s="225" t="s">
        <v>6</v>
      </c>
      <c r="C9" s="226" t="s">
        <v>923</v>
      </c>
      <c r="D9" s="227" t="s">
        <v>924</v>
      </c>
      <c r="E9" s="251"/>
    </row>
    <row r="10" spans="1:5" ht="268.5" customHeight="1" x14ac:dyDescent="0.25">
      <c r="A10" s="248" t="s">
        <v>174</v>
      </c>
      <c r="B10" s="506" t="s">
        <v>185</v>
      </c>
      <c r="C10" s="507" t="s">
        <v>925</v>
      </c>
      <c r="D10" s="298" t="s">
        <v>926</v>
      </c>
      <c r="E10" s="251"/>
    </row>
    <row r="11" spans="1:5" ht="267.75" x14ac:dyDescent="0.25">
      <c r="A11" s="219" t="s">
        <v>342</v>
      </c>
      <c r="B11" s="506"/>
      <c r="C11" s="507"/>
      <c r="D11" s="304" t="s">
        <v>927</v>
      </c>
      <c r="E11" s="251"/>
    </row>
    <row r="12" spans="1:5" ht="112.5" customHeight="1" x14ac:dyDescent="0.25">
      <c r="A12" s="218" t="s">
        <v>175</v>
      </c>
      <c r="B12" s="225" t="s">
        <v>760</v>
      </c>
      <c r="C12" s="226" t="s">
        <v>928</v>
      </c>
      <c r="D12" s="227" t="s">
        <v>916</v>
      </c>
      <c r="E12" s="251"/>
    </row>
    <row r="13" spans="1:5" ht="15.75" x14ac:dyDescent="0.25">
      <c r="A13" s="218" t="s">
        <v>176</v>
      </c>
      <c r="B13" s="225" t="s">
        <v>559</v>
      </c>
      <c r="C13" s="226" t="s">
        <v>528</v>
      </c>
      <c r="D13" s="227" t="s">
        <v>206</v>
      </c>
      <c r="E13" s="251"/>
    </row>
    <row r="14" spans="1:5" ht="15.75" x14ac:dyDescent="0.25">
      <c r="A14" s="218" t="s">
        <v>177</v>
      </c>
      <c r="B14" s="225" t="s">
        <v>188</v>
      </c>
      <c r="C14" s="226" t="s">
        <v>472</v>
      </c>
      <c r="D14" s="227" t="s">
        <v>473</v>
      </c>
      <c r="E14" s="251"/>
    </row>
    <row r="15" spans="1:5" ht="30.75" customHeight="1" x14ac:dyDescent="0.25">
      <c r="A15" s="218" t="s">
        <v>178</v>
      </c>
      <c r="B15" s="225" t="s">
        <v>561</v>
      </c>
      <c r="C15" s="226" t="s">
        <v>206</v>
      </c>
      <c r="D15" s="227" t="s">
        <v>899</v>
      </c>
      <c r="E15" s="251"/>
    </row>
    <row r="16" spans="1:5" ht="78.75" x14ac:dyDescent="0.25">
      <c r="A16" s="218" t="s">
        <v>179</v>
      </c>
      <c r="B16" s="225" t="s">
        <v>190</v>
      </c>
      <c r="C16" s="226" t="s">
        <v>900</v>
      </c>
      <c r="D16" s="227" t="s">
        <v>849</v>
      </c>
      <c r="E16" s="251"/>
    </row>
    <row r="17" spans="1:5" ht="47.25" x14ac:dyDescent="0.25">
      <c r="A17" s="218" t="s">
        <v>180</v>
      </c>
      <c r="B17" s="225" t="s">
        <v>579</v>
      </c>
      <c r="C17" s="226" t="s">
        <v>888</v>
      </c>
      <c r="D17" s="227" t="s">
        <v>206</v>
      </c>
      <c r="E17" s="251"/>
    </row>
    <row r="18" spans="1:5" ht="15" customHeight="1" x14ac:dyDescent="0.25">
      <c r="A18" s="218" t="s">
        <v>181</v>
      </c>
      <c r="B18" s="225" t="s">
        <v>192</v>
      </c>
      <c r="C18" s="226" t="s">
        <v>206</v>
      </c>
      <c r="D18" s="227" t="s">
        <v>206</v>
      </c>
      <c r="E18" s="251"/>
    </row>
    <row r="19" spans="1:5" ht="31.5" x14ac:dyDescent="0.25">
      <c r="A19" s="218" t="s">
        <v>182</v>
      </c>
      <c r="B19" s="225" t="s">
        <v>193</v>
      </c>
      <c r="C19" s="226" t="s">
        <v>533</v>
      </c>
      <c r="D19" s="227" t="s">
        <v>534</v>
      </c>
      <c r="E19" s="251"/>
    </row>
    <row r="20" spans="1:5" ht="61.5" customHeight="1" x14ac:dyDescent="0.25">
      <c r="A20" s="218" t="s">
        <v>183</v>
      </c>
      <c r="B20" s="225" t="s">
        <v>580</v>
      </c>
      <c r="C20" s="226" t="s">
        <v>929</v>
      </c>
      <c r="D20" s="227" t="s">
        <v>215</v>
      </c>
      <c r="E20" s="251"/>
    </row>
    <row r="21" spans="1:5" ht="15.75" x14ac:dyDescent="0.25">
      <c r="A21" s="281"/>
      <c r="B21" s="250"/>
      <c r="C21" s="250"/>
      <c r="D21" s="250"/>
      <c r="E21" s="251"/>
    </row>
    <row r="22" spans="1:5" s="259" customFormat="1" ht="17.25" customHeight="1" x14ac:dyDescent="0.25">
      <c r="A22" s="483" t="s">
        <v>195</v>
      </c>
      <c r="B22" s="483"/>
      <c r="C22" s="483"/>
      <c r="D22" s="483"/>
      <c r="E22" s="258"/>
    </row>
    <row r="23" spans="1:5" ht="84" customHeight="1" x14ac:dyDescent="0.25">
      <c r="A23" s="478" t="s">
        <v>922</v>
      </c>
      <c r="B23" s="478"/>
      <c r="C23" s="478"/>
      <c r="D23" s="478"/>
      <c r="E23" s="251"/>
    </row>
    <row r="24" spans="1:5" x14ac:dyDescent="0.25">
      <c r="A24" s="282"/>
      <c r="B24" s="260"/>
      <c r="C24" s="260"/>
      <c r="D24" s="260"/>
      <c r="E24" s="251"/>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row r="38" spans="1:4" x14ac:dyDescent="0.25">
      <c r="A38" s="282"/>
      <c r="B38" s="260"/>
      <c r="C38" s="260"/>
      <c r="D38" s="260"/>
    </row>
  </sheetData>
  <mergeCells count="7">
    <mergeCell ref="A23:D23"/>
    <mergeCell ref="A2:D2"/>
    <mergeCell ref="B3:B4"/>
    <mergeCell ref="B5:D5"/>
    <mergeCell ref="B10:B11"/>
    <mergeCell ref="C10:C1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E37"/>
  <sheetViews>
    <sheetView workbookViewId="0">
      <selection activeCell="B3" sqref="B3:B4"/>
    </sheetView>
  </sheetViews>
  <sheetFormatPr defaultRowHeight="15" x14ac:dyDescent="0.25"/>
  <cols>
    <col min="1" max="1" width="5.7109375" style="280" customWidth="1"/>
    <col min="2" max="2" width="42.7109375" style="252" customWidth="1"/>
    <col min="3" max="3" width="33.7109375" style="252" customWidth="1"/>
    <col min="4" max="4" width="92.5703125" style="252" customWidth="1"/>
    <col min="5" max="16384" width="9.140625" style="252"/>
  </cols>
  <sheetData>
    <row r="1" spans="1:5" ht="31.5" x14ac:dyDescent="0.25">
      <c r="A1" s="265"/>
      <c r="B1" s="265"/>
      <c r="C1" s="265"/>
      <c r="D1" s="266" t="s">
        <v>519</v>
      </c>
      <c r="E1" s="251"/>
    </row>
    <row r="2" spans="1:5" ht="30.75" customHeight="1" x14ac:dyDescent="0.25">
      <c r="A2" s="479" t="s">
        <v>520</v>
      </c>
      <c r="B2" s="479"/>
      <c r="C2" s="479"/>
      <c r="D2" s="479"/>
      <c r="E2" s="251"/>
    </row>
    <row r="3" spans="1:5" ht="15.75" x14ac:dyDescent="0.25">
      <c r="A3" s="267"/>
      <c r="B3" s="480" t="s">
        <v>118</v>
      </c>
      <c r="C3" s="268" t="s">
        <v>810</v>
      </c>
      <c r="D3" s="267"/>
      <c r="E3" s="251"/>
    </row>
    <row r="4" spans="1:5" ht="17.25" customHeight="1" x14ac:dyDescent="0.25">
      <c r="A4" s="265"/>
      <c r="B4" s="481"/>
      <c r="C4" s="268" t="s">
        <v>832</v>
      </c>
      <c r="D4" s="265"/>
      <c r="E4" s="251"/>
    </row>
    <row r="5" spans="1:5" ht="21.75" customHeight="1" x14ac:dyDescent="0.25">
      <c r="A5" s="269"/>
      <c r="B5" s="484" t="s">
        <v>727</v>
      </c>
      <c r="C5" s="484"/>
      <c r="D5" s="484"/>
      <c r="E5" s="253"/>
    </row>
    <row r="6" spans="1:5" ht="15.75" x14ac:dyDescent="0.25">
      <c r="A6" s="287" t="s">
        <v>167</v>
      </c>
      <c r="B6" s="287" t="s">
        <v>168</v>
      </c>
      <c r="C6" s="287" t="s">
        <v>169</v>
      </c>
      <c r="D6" s="287" t="s">
        <v>170</v>
      </c>
      <c r="E6" s="254"/>
    </row>
    <row r="7" spans="1:5" ht="15.75" x14ac:dyDescent="0.25">
      <c r="A7" s="218" t="s">
        <v>171</v>
      </c>
      <c r="B7" s="271" t="s">
        <v>184</v>
      </c>
      <c r="C7" s="272" t="s">
        <v>430</v>
      </c>
      <c r="D7" s="271" t="s">
        <v>206</v>
      </c>
      <c r="E7" s="251"/>
    </row>
    <row r="8" spans="1:5" ht="15.75" x14ac:dyDescent="0.25">
      <c r="A8" s="218" t="s">
        <v>172</v>
      </c>
      <c r="B8" s="271" t="s">
        <v>5</v>
      </c>
      <c r="C8" s="272" t="s">
        <v>523</v>
      </c>
      <c r="D8" s="273" t="s">
        <v>95</v>
      </c>
      <c r="E8" s="251"/>
    </row>
    <row r="9" spans="1:5" ht="47.25" x14ac:dyDescent="0.25">
      <c r="A9" s="218" t="s">
        <v>173</v>
      </c>
      <c r="B9" s="271" t="s">
        <v>6</v>
      </c>
      <c r="C9" s="272" t="s">
        <v>941</v>
      </c>
      <c r="D9" s="273" t="s">
        <v>930</v>
      </c>
      <c r="E9" s="251"/>
    </row>
    <row r="10" spans="1:5" ht="192" customHeight="1" x14ac:dyDescent="0.25">
      <c r="A10" s="218" t="s">
        <v>174</v>
      </c>
      <c r="B10" s="271" t="s">
        <v>312</v>
      </c>
      <c r="C10" s="272" t="s">
        <v>931</v>
      </c>
      <c r="D10" s="302" t="s">
        <v>932</v>
      </c>
      <c r="E10" s="251"/>
    </row>
    <row r="11" spans="1:5" ht="141" customHeight="1" x14ac:dyDescent="0.25">
      <c r="A11" s="218" t="s">
        <v>175</v>
      </c>
      <c r="B11" s="271" t="s">
        <v>760</v>
      </c>
      <c r="C11" s="272" t="s">
        <v>942</v>
      </c>
      <c r="D11" s="273" t="s">
        <v>933</v>
      </c>
      <c r="E11" s="251"/>
    </row>
    <row r="12" spans="1:5" ht="15.75" x14ac:dyDescent="0.25">
      <c r="A12" s="218" t="s">
        <v>176</v>
      </c>
      <c r="B12" s="271" t="s">
        <v>559</v>
      </c>
      <c r="C12" s="272" t="s">
        <v>939</v>
      </c>
      <c r="D12" s="273" t="s">
        <v>206</v>
      </c>
      <c r="E12" s="251"/>
    </row>
    <row r="13" spans="1:5" ht="78.75" x14ac:dyDescent="0.25">
      <c r="A13" s="218" t="s">
        <v>177</v>
      </c>
      <c r="B13" s="271" t="s">
        <v>188</v>
      </c>
      <c r="C13" s="272" t="s">
        <v>934</v>
      </c>
      <c r="D13" s="273" t="s">
        <v>935</v>
      </c>
      <c r="E13" s="251"/>
    </row>
    <row r="14" spans="1:5" ht="30.75" customHeight="1" x14ac:dyDescent="0.25">
      <c r="A14" s="218" t="s">
        <v>178</v>
      </c>
      <c r="B14" s="271" t="s">
        <v>561</v>
      </c>
      <c r="C14" s="272" t="s">
        <v>206</v>
      </c>
      <c r="D14" s="273" t="s">
        <v>936</v>
      </c>
      <c r="E14" s="251"/>
    </row>
    <row r="15" spans="1:5" ht="78.75" x14ac:dyDescent="0.25">
      <c r="A15" s="218" t="s">
        <v>179</v>
      </c>
      <c r="B15" s="271" t="s">
        <v>190</v>
      </c>
      <c r="C15" s="272" t="s">
        <v>900</v>
      </c>
      <c r="D15" s="273" t="s">
        <v>879</v>
      </c>
      <c r="E15" s="251"/>
    </row>
    <row r="16" spans="1:5" ht="63" x14ac:dyDescent="0.25">
      <c r="A16" s="218" t="s">
        <v>180</v>
      </c>
      <c r="B16" s="271" t="s">
        <v>579</v>
      </c>
      <c r="C16" s="272" t="s">
        <v>937</v>
      </c>
      <c r="D16" s="273" t="s">
        <v>938</v>
      </c>
      <c r="E16" s="251"/>
    </row>
    <row r="17" spans="1:5" ht="15" customHeight="1" x14ac:dyDescent="0.25">
      <c r="A17" s="218" t="s">
        <v>181</v>
      </c>
      <c r="B17" s="271" t="s">
        <v>192</v>
      </c>
      <c r="C17" s="272" t="s">
        <v>206</v>
      </c>
      <c r="D17" s="273" t="s">
        <v>206</v>
      </c>
      <c r="E17" s="251"/>
    </row>
    <row r="18" spans="1:5" ht="31.5" x14ac:dyDescent="0.25">
      <c r="A18" s="218" t="s">
        <v>182</v>
      </c>
      <c r="B18" s="271" t="s">
        <v>193</v>
      </c>
      <c r="C18" s="272" t="s">
        <v>533</v>
      </c>
      <c r="D18" s="273" t="s">
        <v>534</v>
      </c>
      <c r="E18" s="251"/>
    </row>
    <row r="19" spans="1:5" ht="78" customHeight="1" x14ac:dyDescent="0.25">
      <c r="A19" s="218" t="s">
        <v>183</v>
      </c>
      <c r="B19" s="271" t="s">
        <v>580</v>
      </c>
      <c r="C19" s="272" t="s">
        <v>940</v>
      </c>
      <c r="D19" s="273" t="s">
        <v>215</v>
      </c>
      <c r="E19" s="251"/>
    </row>
    <row r="20" spans="1:5" ht="15.75" x14ac:dyDescent="0.25">
      <c r="A20" s="281"/>
      <c r="B20" s="250"/>
      <c r="C20" s="250"/>
      <c r="D20" s="250"/>
      <c r="E20" s="251"/>
    </row>
    <row r="21" spans="1:5" s="259" customFormat="1" ht="17.25" customHeight="1" x14ac:dyDescent="0.25">
      <c r="A21" s="483" t="s">
        <v>195</v>
      </c>
      <c r="B21" s="483"/>
      <c r="C21" s="483"/>
      <c r="D21" s="483"/>
      <c r="E21" s="258"/>
    </row>
    <row r="22" spans="1:5" ht="73.5" customHeight="1" x14ac:dyDescent="0.25">
      <c r="A22" s="478" t="s">
        <v>943</v>
      </c>
      <c r="B22" s="478"/>
      <c r="C22" s="478"/>
      <c r="D22" s="478"/>
      <c r="E22" s="251"/>
    </row>
    <row r="23" spans="1:5" x14ac:dyDescent="0.25">
      <c r="A23" s="282"/>
      <c r="B23" s="260"/>
      <c r="C23" s="260"/>
      <c r="D23" s="260"/>
      <c r="E23" s="251"/>
    </row>
    <row r="24" spans="1:5" x14ac:dyDescent="0.25">
      <c r="A24" s="282"/>
      <c r="B24" s="260"/>
      <c r="C24" s="260"/>
      <c r="D24" s="260"/>
    </row>
    <row r="25" spans="1:5" x14ac:dyDescent="0.25">
      <c r="A25" s="282"/>
      <c r="B25" s="260"/>
      <c r="C25" s="260"/>
      <c r="D25" s="260"/>
    </row>
    <row r="26" spans="1:5" x14ac:dyDescent="0.25">
      <c r="A26" s="282"/>
      <c r="B26" s="260"/>
      <c r="C26" s="260"/>
      <c r="D26" s="260"/>
    </row>
    <row r="27" spans="1:5" x14ac:dyDescent="0.25">
      <c r="A27" s="282"/>
      <c r="B27" s="260"/>
      <c r="C27" s="260"/>
      <c r="D27" s="260"/>
    </row>
    <row r="28" spans="1:5" x14ac:dyDescent="0.25">
      <c r="A28" s="282"/>
      <c r="B28" s="260"/>
      <c r="C28" s="260"/>
      <c r="D28" s="260"/>
    </row>
    <row r="29" spans="1:5" x14ac:dyDescent="0.25">
      <c r="A29" s="282"/>
      <c r="B29" s="260"/>
      <c r="C29" s="260"/>
      <c r="D29" s="260"/>
    </row>
    <row r="30" spans="1:5" x14ac:dyDescent="0.25">
      <c r="A30" s="282"/>
      <c r="B30" s="260"/>
      <c r="C30" s="260"/>
      <c r="D30" s="260"/>
    </row>
    <row r="31" spans="1:5" x14ac:dyDescent="0.25">
      <c r="A31" s="282"/>
      <c r="B31" s="260"/>
      <c r="C31" s="260"/>
      <c r="D31" s="260"/>
    </row>
    <row r="32" spans="1:5" x14ac:dyDescent="0.25">
      <c r="A32" s="282"/>
      <c r="B32" s="260"/>
      <c r="C32" s="260"/>
      <c r="D32" s="260"/>
    </row>
    <row r="33" spans="1:4" x14ac:dyDescent="0.25">
      <c r="A33" s="282"/>
      <c r="B33" s="260"/>
      <c r="C33" s="260"/>
      <c r="D33" s="260"/>
    </row>
    <row r="34" spans="1:4" x14ac:dyDescent="0.25">
      <c r="A34" s="282"/>
      <c r="B34" s="260"/>
      <c r="C34" s="260"/>
      <c r="D34" s="260"/>
    </row>
    <row r="35" spans="1:4" x14ac:dyDescent="0.25">
      <c r="A35" s="282"/>
      <c r="B35" s="260"/>
      <c r="C35" s="260"/>
      <c r="D35" s="260"/>
    </row>
    <row r="36" spans="1:4" x14ac:dyDescent="0.25">
      <c r="A36" s="282"/>
      <c r="B36" s="260"/>
      <c r="C36" s="260"/>
      <c r="D36" s="260"/>
    </row>
    <row r="37" spans="1:4" x14ac:dyDescent="0.25">
      <c r="A37" s="282"/>
      <c r="B37" s="260"/>
      <c r="C37" s="260"/>
      <c r="D37" s="260"/>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207"/>
      <c r="B1" s="207"/>
      <c r="C1" s="207"/>
      <c r="D1" s="7" t="s">
        <v>461</v>
      </c>
      <c r="E1" s="16"/>
    </row>
    <row r="2" spans="1:5" ht="30.75" customHeight="1" x14ac:dyDescent="0.25">
      <c r="A2" s="456" t="s">
        <v>120</v>
      </c>
      <c r="B2" s="456"/>
      <c r="C2" s="456"/>
      <c r="D2" s="456"/>
      <c r="E2" s="16"/>
    </row>
    <row r="3" spans="1:5" ht="15.75" x14ac:dyDescent="0.25">
      <c r="A3" s="8"/>
      <c r="B3" s="463" t="s">
        <v>119</v>
      </c>
      <c r="C3" s="208" t="s">
        <v>462</v>
      </c>
      <c r="D3" s="8"/>
      <c r="E3" s="16"/>
    </row>
    <row r="4" spans="1:5" ht="17.25" customHeight="1" x14ac:dyDescent="0.25">
      <c r="A4" s="207"/>
      <c r="B4" s="464"/>
      <c r="C4" s="208" t="s">
        <v>200</v>
      </c>
      <c r="D4" s="207"/>
      <c r="E4" s="16"/>
    </row>
    <row r="5" spans="1:5" ht="21.75" customHeight="1" x14ac:dyDescent="0.25">
      <c r="A5" s="16"/>
      <c r="B5" s="466" t="s">
        <v>463</v>
      </c>
      <c r="C5" s="466"/>
      <c r="D5" s="466"/>
      <c r="E5" s="205"/>
    </row>
    <row r="6" spans="1:5" ht="15.75" x14ac:dyDescent="0.25">
      <c r="A6" s="11" t="s">
        <v>167</v>
      </c>
      <c r="B6" s="11" t="s">
        <v>168</v>
      </c>
      <c r="C6" s="11" t="s">
        <v>169</v>
      </c>
      <c r="D6" s="11" t="s">
        <v>170</v>
      </c>
      <c r="E6" s="206"/>
    </row>
    <row r="7" spans="1:5" ht="15.75" x14ac:dyDescent="0.25">
      <c r="A7" s="12" t="s">
        <v>171</v>
      </c>
      <c r="B7" s="208" t="s">
        <v>184</v>
      </c>
      <c r="C7" s="12" t="s">
        <v>464</v>
      </c>
      <c r="D7" s="236" t="s">
        <v>465</v>
      </c>
      <c r="E7" s="16"/>
    </row>
    <row r="8" spans="1:5" ht="31.5" x14ac:dyDescent="0.25">
      <c r="A8" s="12" t="s">
        <v>172</v>
      </c>
      <c r="B8" s="208" t="s">
        <v>5</v>
      </c>
      <c r="C8" s="12" t="s">
        <v>466</v>
      </c>
      <c r="D8" s="236" t="s">
        <v>467</v>
      </c>
      <c r="E8" s="16"/>
    </row>
    <row r="9" spans="1:5" ht="47.25" x14ac:dyDescent="0.25">
      <c r="A9" s="12" t="s">
        <v>173</v>
      </c>
      <c r="B9" s="208" t="s">
        <v>6</v>
      </c>
      <c r="C9" s="12" t="s">
        <v>468</v>
      </c>
      <c r="D9" s="236" t="s">
        <v>469</v>
      </c>
      <c r="E9" s="16"/>
    </row>
    <row r="10" spans="1:5" ht="15.75" x14ac:dyDescent="0.25">
      <c r="A10" s="12" t="s">
        <v>174</v>
      </c>
      <c r="B10" s="208" t="s">
        <v>185</v>
      </c>
      <c r="C10" s="12" t="s">
        <v>206</v>
      </c>
      <c r="D10" s="236" t="s">
        <v>470</v>
      </c>
      <c r="E10" s="16"/>
    </row>
    <row r="11" spans="1:5" ht="15.75" x14ac:dyDescent="0.25">
      <c r="A11" s="12" t="s">
        <v>175</v>
      </c>
      <c r="B11" s="208" t="s">
        <v>186</v>
      </c>
      <c r="C11" s="12" t="s">
        <v>206</v>
      </c>
      <c r="D11" s="236" t="s">
        <v>471</v>
      </c>
      <c r="E11" s="16"/>
    </row>
    <row r="12" spans="1:5" ht="15.75" x14ac:dyDescent="0.25">
      <c r="A12" s="12" t="s">
        <v>176</v>
      </c>
      <c r="B12" s="208" t="s">
        <v>187</v>
      </c>
      <c r="C12" s="12" t="s">
        <v>206</v>
      </c>
      <c r="D12" s="236" t="s">
        <v>471</v>
      </c>
      <c r="E12" s="16"/>
    </row>
    <row r="13" spans="1:5" ht="15.75" x14ac:dyDescent="0.25">
      <c r="A13" s="12" t="s">
        <v>177</v>
      </c>
      <c r="B13" s="208" t="s">
        <v>188</v>
      </c>
      <c r="C13" s="12" t="s">
        <v>472</v>
      </c>
      <c r="D13" s="236" t="s">
        <v>473</v>
      </c>
      <c r="E13" s="16"/>
    </row>
    <row r="14" spans="1:5" ht="30.75" customHeight="1" x14ac:dyDescent="0.25">
      <c r="A14" s="12" t="s">
        <v>178</v>
      </c>
      <c r="B14" s="208" t="s">
        <v>189</v>
      </c>
      <c r="C14" s="12" t="s">
        <v>206</v>
      </c>
      <c r="D14" s="236" t="s">
        <v>474</v>
      </c>
      <c r="E14" s="16"/>
    </row>
    <row r="15" spans="1:5" ht="110.25" x14ac:dyDescent="0.25">
      <c r="A15" s="12" t="s">
        <v>179</v>
      </c>
      <c r="B15" s="468" t="s">
        <v>190</v>
      </c>
      <c r="C15" s="508" t="s">
        <v>428</v>
      </c>
      <c r="D15" s="236" t="s">
        <v>475</v>
      </c>
      <c r="E15" s="16"/>
    </row>
    <row r="16" spans="1:5" ht="235.5" customHeight="1" x14ac:dyDescent="0.25">
      <c r="A16" s="42" t="s">
        <v>234</v>
      </c>
      <c r="B16" s="468"/>
      <c r="C16" s="509"/>
      <c r="D16" s="236" t="s">
        <v>476</v>
      </c>
      <c r="E16" s="16"/>
    </row>
    <row r="17" spans="1:5" ht="47.25" x14ac:dyDescent="0.25">
      <c r="A17" s="12" t="s">
        <v>180</v>
      </c>
      <c r="B17" s="208" t="s">
        <v>191</v>
      </c>
      <c r="C17" s="12" t="s">
        <v>477</v>
      </c>
      <c r="D17" s="236"/>
      <c r="E17" s="16"/>
    </row>
    <row r="18" spans="1:5" ht="15" customHeight="1" x14ac:dyDescent="0.25">
      <c r="A18" s="12" t="s">
        <v>181</v>
      </c>
      <c r="B18" s="208" t="s">
        <v>192</v>
      </c>
      <c r="C18" s="12" t="s">
        <v>206</v>
      </c>
      <c r="D18" s="236"/>
      <c r="E18" s="16"/>
    </row>
    <row r="19" spans="1:5" ht="31.5" x14ac:dyDescent="0.25">
      <c r="A19" s="12" t="s">
        <v>182</v>
      </c>
      <c r="B19" s="208" t="s">
        <v>193</v>
      </c>
      <c r="C19" s="12" t="s">
        <v>206</v>
      </c>
      <c r="D19" s="236" t="s">
        <v>478</v>
      </c>
      <c r="E19" s="16"/>
    </row>
    <row r="20" spans="1:5" ht="110.25" x14ac:dyDescent="0.25">
      <c r="A20" s="12" t="s">
        <v>183</v>
      </c>
      <c r="B20" s="208" t="s">
        <v>194</v>
      </c>
      <c r="C20" s="12" t="s">
        <v>479</v>
      </c>
      <c r="D20" s="236" t="s">
        <v>215</v>
      </c>
      <c r="E20" s="16"/>
    </row>
    <row r="21" spans="1:5" ht="15.75" x14ac:dyDescent="0.25">
      <c r="A21" s="13"/>
      <c r="B21" s="207"/>
      <c r="C21" s="207"/>
      <c r="D21" s="207"/>
      <c r="E21" s="16"/>
    </row>
    <row r="22" spans="1:5" s="2" customFormat="1" ht="17.25" customHeight="1" x14ac:dyDescent="0.25">
      <c r="A22" s="465" t="s">
        <v>195</v>
      </c>
      <c r="B22" s="465"/>
      <c r="C22" s="465"/>
      <c r="D22" s="465"/>
      <c r="E22" s="18"/>
    </row>
    <row r="23" spans="1:5" ht="96.75" customHeight="1" x14ac:dyDescent="0.25">
      <c r="A23" s="467" t="s">
        <v>480</v>
      </c>
      <c r="B23" s="467"/>
      <c r="C23" s="467"/>
      <c r="D23" s="467"/>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3:D23"/>
    <mergeCell ref="C15:C16"/>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E38"/>
  <sheetViews>
    <sheetView topLeftCell="B1" workbookViewId="0">
      <selection activeCell="D1" sqref="D1"/>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498</v>
      </c>
      <c r="E1" s="16"/>
    </row>
    <row r="2" spans="1:5" ht="30.75" customHeight="1" x14ac:dyDescent="0.25">
      <c r="A2" s="456" t="s">
        <v>120</v>
      </c>
      <c r="B2" s="456"/>
      <c r="C2" s="456"/>
      <c r="D2" s="456"/>
      <c r="E2" s="16"/>
    </row>
    <row r="3" spans="1:5" ht="15.75" x14ac:dyDescent="0.25">
      <c r="A3" s="8"/>
      <c r="B3" s="463" t="s">
        <v>122</v>
      </c>
      <c r="C3" s="208" t="s">
        <v>483</v>
      </c>
      <c r="D3" s="8"/>
      <c r="E3" s="16"/>
    </row>
    <row r="4" spans="1:5" ht="17.25" customHeight="1" x14ac:dyDescent="0.25">
      <c r="A4" s="207"/>
      <c r="B4" s="464"/>
      <c r="C4" s="208" t="s">
        <v>196</v>
      </c>
      <c r="D4" s="207"/>
      <c r="E4" s="16"/>
    </row>
    <row r="5" spans="1:5" ht="21.75" customHeight="1" x14ac:dyDescent="0.25">
      <c r="A5" s="16"/>
      <c r="B5" s="466" t="s">
        <v>485</v>
      </c>
      <c r="C5" s="466"/>
      <c r="D5" s="466"/>
      <c r="E5" s="205"/>
    </row>
    <row r="6" spans="1:5" ht="15.75" x14ac:dyDescent="0.25">
      <c r="A6" s="11" t="s">
        <v>167</v>
      </c>
      <c r="B6" s="11" t="s">
        <v>168</v>
      </c>
      <c r="C6" s="11" t="s">
        <v>169</v>
      </c>
      <c r="D6" s="11" t="s">
        <v>170</v>
      </c>
      <c r="E6" s="206"/>
    </row>
    <row r="7" spans="1:5" ht="15.75" x14ac:dyDescent="0.25">
      <c r="A7" s="12" t="s">
        <v>171</v>
      </c>
      <c r="B7" s="208" t="s">
        <v>184</v>
      </c>
      <c r="C7" s="12" t="s">
        <v>464</v>
      </c>
      <c r="D7" s="236" t="s">
        <v>465</v>
      </c>
      <c r="E7" s="16"/>
    </row>
    <row r="8" spans="1:5" ht="31.5" x14ac:dyDescent="0.25">
      <c r="A8" s="12" t="s">
        <v>172</v>
      </c>
      <c r="B8" s="208" t="s">
        <v>5</v>
      </c>
      <c r="C8" s="12" t="s">
        <v>466</v>
      </c>
      <c r="D8" s="236" t="s">
        <v>486</v>
      </c>
      <c r="E8" s="16"/>
    </row>
    <row r="9" spans="1:5" ht="31.5" x14ac:dyDescent="0.25">
      <c r="A9" s="12" t="s">
        <v>173</v>
      </c>
      <c r="B9" s="208" t="s">
        <v>6</v>
      </c>
      <c r="C9" s="12" t="s">
        <v>487</v>
      </c>
      <c r="D9" s="236" t="s">
        <v>488</v>
      </c>
      <c r="E9" s="16"/>
    </row>
    <row r="10" spans="1:5" ht="15.75" x14ac:dyDescent="0.25">
      <c r="A10" s="12" t="s">
        <v>174</v>
      </c>
      <c r="B10" s="208" t="s">
        <v>185</v>
      </c>
      <c r="C10" s="12" t="s">
        <v>206</v>
      </c>
      <c r="D10" s="236" t="s">
        <v>470</v>
      </c>
      <c r="E10" s="16"/>
    </row>
    <row r="11" spans="1:5" ht="15.75" x14ac:dyDescent="0.25">
      <c r="A11" s="12" t="s">
        <v>175</v>
      </c>
      <c r="B11" s="208" t="s">
        <v>186</v>
      </c>
      <c r="C11" s="12" t="s">
        <v>206</v>
      </c>
      <c r="D11" s="236" t="s">
        <v>471</v>
      </c>
      <c r="E11" s="16"/>
    </row>
    <row r="12" spans="1:5" ht="15.75" x14ac:dyDescent="0.25">
      <c r="A12" s="12" t="s">
        <v>176</v>
      </c>
      <c r="B12" s="208" t="s">
        <v>187</v>
      </c>
      <c r="C12" s="12" t="s">
        <v>206</v>
      </c>
      <c r="D12" s="236" t="s">
        <v>471</v>
      </c>
      <c r="E12" s="16"/>
    </row>
    <row r="13" spans="1:5" ht="15.75" x14ac:dyDescent="0.25">
      <c r="A13" s="12" t="s">
        <v>177</v>
      </c>
      <c r="B13" s="208" t="s">
        <v>188</v>
      </c>
      <c r="C13" s="12" t="s">
        <v>489</v>
      </c>
      <c r="D13" s="236"/>
      <c r="E13" s="16"/>
    </row>
    <row r="14" spans="1:5" ht="30.75" customHeight="1" x14ac:dyDescent="0.25">
      <c r="A14" s="12" t="s">
        <v>178</v>
      </c>
      <c r="B14" s="208" t="s">
        <v>189</v>
      </c>
      <c r="C14" s="12" t="s">
        <v>206</v>
      </c>
      <c r="D14" s="236" t="s">
        <v>490</v>
      </c>
      <c r="E14" s="16"/>
    </row>
    <row r="15" spans="1:5" ht="141" customHeight="1" x14ac:dyDescent="0.25">
      <c r="A15" s="12" t="s">
        <v>179</v>
      </c>
      <c r="B15" s="468" t="s">
        <v>190</v>
      </c>
      <c r="C15" s="218" t="s">
        <v>235</v>
      </c>
      <c r="D15" s="236" t="s">
        <v>491</v>
      </c>
      <c r="E15" s="16"/>
    </row>
    <row r="16" spans="1:5" ht="63" x14ac:dyDescent="0.25">
      <c r="A16" s="42" t="s">
        <v>234</v>
      </c>
      <c r="B16" s="468"/>
      <c r="C16" s="218" t="s">
        <v>428</v>
      </c>
      <c r="D16" s="236" t="s">
        <v>492</v>
      </c>
      <c r="E16" s="16"/>
    </row>
    <row r="17" spans="1:5" ht="47.25" x14ac:dyDescent="0.25">
      <c r="A17" s="12" t="s">
        <v>180</v>
      </c>
      <c r="B17" s="208" t="s">
        <v>191</v>
      </c>
      <c r="C17" s="12" t="s">
        <v>493</v>
      </c>
      <c r="D17" s="236"/>
      <c r="E17" s="16"/>
    </row>
    <row r="18" spans="1:5" ht="31.5" customHeight="1" x14ac:dyDescent="0.25">
      <c r="A18" s="12" t="s">
        <v>181</v>
      </c>
      <c r="B18" s="208" t="s">
        <v>192</v>
      </c>
      <c r="C18" s="12" t="s">
        <v>206</v>
      </c>
      <c r="D18" s="236" t="s">
        <v>494</v>
      </c>
      <c r="E18" s="16"/>
    </row>
    <row r="19" spans="1:5" ht="31.5" x14ac:dyDescent="0.25">
      <c r="A19" s="12" t="s">
        <v>182</v>
      </c>
      <c r="B19" s="208" t="s">
        <v>193</v>
      </c>
      <c r="C19" s="12" t="s">
        <v>206</v>
      </c>
      <c r="D19" s="236" t="s">
        <v>495</v>
      </c>
      <c r="E19" s="16"/>
    </row>
    <row r="20" spans="1:5" ht="141.75" x14ac:dyDescent="0.25">
      <c r="A20" s="12" t="s">
        <v>183</v>
      </c>
      <c r="B20" s="208" t="s">
        <v>194</v>
      </c>
      <c r="C20" s="12" t="s">
        <v>496</v>
      </c>
      <c r="D20" s="236" t="s">
        <v>215</v>
      </c>
      <c r="E20" s="16"/>
    </row>
    <row r="21" spans="1:5" ht="15.75" x14ac:dyDescent="0.25">
      <c r="A21" s="13"/>
      <c r="B21" s="207"/>
      <c r="C21" s="207"/>
      <c r="D21" s="207"/>
      <c r="E21" s="16"/>
    </row>
    <row r="22" spans="1:5" s="2" customFormat="1" ht="17.25" customHeight="1" x14ac:dyDescent="0.25">
      <c r="A22" s="465" t="s">
        <v>195</v>
      </c>
      <c r="B22" s="465"/>
      <c r="C22" s="465"/>
      <c r="D22" s="465"/>
      <c r="E22" s="18"/>
    </row>
    <row r="23" spans="1:5" ht="119.25" customHeight="1" x14ac:dyDescent="0.25">
      <c r="A23" s="467" t="s">
        <v>497</v>
      </c>
      <c r="B23" s="467"/>
      <c r="C23" s="467"/>
      <c r="D23" s="467"/>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E35"/>
  <sheetViews>
    <sheetView zoomScaleNormal="100" workbookViewId="0">
      <selection activeCell="D1" sqref="D1"/>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1689</v>
      </c>
      <c r="E1" s="16"/>
    </row>
    <row r="2" spans="1:5" ht="30.75" customHeight="1" x14ac:dyDescent="0.25">
      <c r="A2" s="456" t="s">
        <v>500</v>
      </c>
      <c r="B2" s="456"/>
      <c r="C2" s="456"/>
      <c r="D2" s="456"/>
      <c r="E2" s="16"/>
    </row>
    <row r="3" spans="1:5" ht="15.75" x14ac:dyDescent="0.25">
      <c r="A3" s="8"/>
      <c r="B3" s="463" t="s">
        <v>123</v>
      </c>
      <c r="C3" s="208" t="s">
        <v>199</v>
      </c>
      <c r="D3" s="8"/>
      <c r="E3" s="16"/>
    </row>
    <row r="4" spans="1:5" ht="17.25" customHeight="1" x14ac:dyDescent="0.25">
      <c r="A4" s="207"/>
      <c r="B4" s="464"/>
      <c r="C4" s="208" t="s">
        <v>1675</v>
      </c>
      <c r="D4" s="207"/>
      <c r="E4" s="16"/>
    </row>
    <row r="5" spans="1:5" ht="21.75" customHeight="1" x14ac:dyDescent="0.25">
      <c r="A5" s="16"/>
      <c r="B5" s="466" t="s">
        <v>501</v>
      </c>
      <c r="C5" s="466"/>
      <c r="D5" s="466"/>
      <c r="E5" s="205"/>
    </row>
    <row r="6" spans="1:5" ht="15.75" x14ac:dyDescent="0.25">
      <c r="A6" s="11" t="s">
        <v>167</v>
      </c>
      <c r="B6" s="11" t="s">
        <v>168</v>
      </c>
      <c r="C6" s="11" t="s">
        <v>1149</v>
      </c>
      <c r="D6" s="11" t="s">
        <v>170</v>
      </c>
      <c r="E6" s="206"/>
    </row>
    <row r="7" spans="1:5" ht="63" x14ac:dyDescent="0.25">
      <c r="A7" s="12" t="s">
        <v>171</v>
      </c>
      <c r="B7" s="236" t="s">
        <v>184</v>
      </c>
      <c r="C7" s="12" t="s">
        <v>502</v>
      </c>
      <c r="D7" s="236" t="s">
        <v>1676</v>
      </c>
      <c r="E7" s="16"/>
    </row>
    <row r="8" spans="1:5" ht="47.25" x14ac:dyDescent="0.25">
      <c r="A8" s="12" t="s">
        <v>172</v>
      </c>
      <c r="B8" s="236" t="s">
        <v>5</v>
      </c>
      <c r="C8" s="12" t="s">
        <v>503</v>
      </c>
      <c r="D8" s="236" t="s">
        <v>1669</v>
      </c>
      <c r="E8" s="16"/>
    </row>
    <row r="9" spans="1:5" ht="63" x14ac:dyDescent="0.25">
      <c r="A9" s="12" t="s">
        <v>173</v>
      </c>
      <c r="B9" s="236" t="s">
        <v>6</v>
      </c>
      <c r="C9" s="12" t="s">
        <v>1679</v>
      </c>
      <c r="D9" s="236" t="s">
        <v>1677</v>
      </c>
      <c r="E9" s="16"/>
    </row>
    <row r="10" spans="1:5" ht="47.25" x14ac:dyDescent="0.25">
      <c r="A10" s="12" t="s">
        <v>174</v>
      </c>
      <c r="B10" s="236" t="s">
        <v>312</v>
      </c>
      <c r="C10" s="12" t="s">
        <v>1678</v>
      </c>
      <c r="D10" s="236" t="s">
        <v>504</v>
      </c>
      <c r="E10" s="16"/>
    </row>
    <row r="11" spans="1:5" ht="31.5" x14ac:dyDescent="0.25">
      <c r="A11" s="12" t="s">
        <v>175</v>
      </c>
      <c r="B11" s="236" t="s">
        <v>186</v>
      </c>
      <c r="C11" s="12" t="s">
        <v>1680</v>
      </c>
      <c r="D11" s="236"/>
      <c r="E11" s="16"/>
    </row>
    <row r="12" spans="1:5" ht="15.75" x14ac:dyDescent="0.25">
      <c r="A12" s="12" t="s">
        <v>176</v>
      </c>
      <c r="B12" s="236" t="s">
        <v>187</v>
      </c>
      <c r="C12" s="12" t="s">
        <v>435</v>
      </c>
      <c r="D12" s="236"/>
      <c r="E12" s="16"/>
    </row>
    <row r="13" spans="1:5" ht="63" x14ac:dyDescent="0.25">
      <c r="A13" s="12" t="s">
        <v>177</v>
      </c>
      <c r="B13" s="236" t="s">
        <v>188</v>
      </c>
      <c r="C13" s="12" t="s">
        <v>505</v>
      </c>
      <c r="D13" s="236" t="s">
        <v>506</v>
      </c>
      <c r="E13" s="16"/>
    </row>
    <row r="14" spans="1:5" ht="30.75" customHeight="1" x14ac:dyDescent="0.25">
      <c r="A14" s="12" t="s">
        <v>178</v>
      </c>
      <c r="B14" s="236" t="s">
        <v>561</v>
      </c>
      <c r="C14" s="12" t="s">
        <v>206</v>
      </c>
      <c r="D14" s="236" t="s">
        <v>507</v>
      </c>
      <c r="E14" s="16"/>
    </row>
    <row r="15" spans="1:5" ht="126" x14ac:dyDescent="0.25">
      <c r="A15" s="12" t="s">
        <v>179</v>
      </c>
      <c r="B15" s="236" t="s">
        <v>190</v>
      </c>
      <c r="C15" s="432" t="s">
        <v>1681</v>
      </c>
      <c r="D15" s="236" t="s">
        <v>1682</v>
      </c>
      <c r="E15" s="16"/>
    </row>
    <row r="16" spans="1:5" ht="50.25" x14ac:dyDescent="0.25">
      <c r="A16" s="12" t="s">
        <v>180</v>
      </c>
      <c r="B16" s="236" t="s">
        <v>579</v>
      </c>
      <c r="C16" s="12" t="s">
        <v>508</v>
      </c>
      <c r="D16" s="236" t="s">
        <v>1683</v>
      </c>
      <c r="E16" s="16"/>
    </row>
    <row r="17" spans="1:5" ht="31.5" customHeight="1" x14ac:dyDescent="0.25">
      <c r="A17" s="12" t="s">
        <v>181</v>
      </c>
      <c r="B17" s="236" t="s">
        <v>192</v>
      </c>
      <c r="C17" s="12" t="s">
        <v>206</v>
      </c>
      <c r="D17" s="236"/>
      <c r="E17" s="16"/>
    </row>
    <row r="18" spans="1:5" ht="15.75" x14ac:dyDescent="0.25">
      <c r="A18" s="12" t="s">
        <v>182</v>
      </c>
      <c r="B18" s="236" t="s">
        <v>193</v>
      </c>
      <c r="C18" s="12" t="s">
        <v>206</v>
      </c>
      <c r="D18" s="236"/>
      <c r="E18" s="16"/>
    </row>
    <row r="19" spans="1:5" ht="63" x14ac:dyDescent="0.25">
      <c r="A19" s="12" t="s">
        <v>183</v>
      </c>
      <c r="B19" s="236" t="s">
        <v>580</v>
      </c>
      <c r="C19" s="12" t="s">
        <v>1684</v>
      </c>
      <c r="D19" s="236" t="s">
        <v>215</v>
      </c>
      <c r="E19" s="16"/>
    </row>
    <row r="20" spans="1:5" ht="15.75" x14ac:dyDescent="0.25">
      <c r="A20" s="13"/>
      <c r="B20" s="207"/>
      <c r="C20" s="207"/>
      <c r="D20" s="207"/>
      <c r="E20" s="16"/>
    </row>
    <row r="21" spans="1:5" s="2" customFormat="1" ht="107.25" customHeight="1" x14ac:dyDescent="0.25">
      <c r="A21" s="471" t="s">
        <v>1454</v>
      </c>
      <c r="B21" s="471"/>
      <c r="C21" s="471"/>
      <c r="D21" s="471"/>
      <c r="E21" s="18"/>
    </row>
    <row r="22" spans="1:5" ht="35.25" customHeight="1" x14ac:dyDescent="0.25">
      <c r="A22" s="473" t="s">
        <v>1166</v>
      </c>
      <c r="B22" s="473"/>
      <c r="C22" s="473"/>
      <c r="D22" s="473"/>
      <c r="E22" s="16"/>
    </row>
    <row r="23" spans="1:5" ht="105.75" customHeight="1" x14ac:dyDescent="0.25">
      <c r="A23" s="469" t="s">
        <v>1685</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sheetData>
  <mergeCells count="6">
    <mergeCell ref="A21:D21"/>
    <mergeCell ref="A22:D22"/>
    <mergeCell ref="A23:D23"/>
    <mergeCell ref="A2:D2"/>
    <mergeCell ref="B3:B4"/>
    <mergeCell ref="B5:D5"/>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1689</v>
      </c>
      <c r="E1" s="16"/>
    </row>
    <row r="2" spans="1:5" ht="30.75" customHeight="1" x14ac:dyDescent="0.25">
      <c r="A2" s="456" t="s">
        <v>500</v>
      </c>
      <c r="B2" s="456"/>
      <c r="C2" s="456"/>
      <c r="D2" s="456"/>
      <c r="E2" s="16"/>
    </row>
    <row r="3" spans="1:5" ht="15.75" x14ac:dyDescent="0.25">
      <c r="A3" s="8"/>
      <c r="B3" s="463" t="s">
        <v>125</v>
      </c>
      <c r="C3" s="208" t="s">
        <v>199</v>
      </c>
      <c r="D3" s="8"/>
      <c r="E3" s="16"/>
    </row>
    <row r="4" spans="1:5" ht="17.25" customHeight="1" x14ac:dyDescent="0.25">
      <c r="A4" s="207"/>
      <c r="B4" s="464"/>
      <c r="C4" s="428" t="s">
        <v>1675</v>
      </c>
      <c r="D4" s="207"/>
      <c r="E4" s="16"/>
    </row>
    <row r="5" spans="1:5" ht="21.75" customHeight="1" x14ac:dyDescent="0.25">
      <c r="A5" s="16"/>
      <c r="B5" s="466" t="s">
        <v>509</v>
      </c>
      <c r="C5" s="466"/>
      <c r="D5" s="466"/>
      <c r="E5" s="205"/>
    </row>
    <row r="6" spans="1:5" ht="15.75" x14ac:dyDescent="0.25">
      <c r="A6" s="11" t="s">
        <v>167</v>
      </c>
      <c r="B6" s="11" t="s">
        <v>168</v>
      </c>
      <c r="C6" s="11" t="s">
        <v>1149</v>
      </c>
      <c r="D6" s="11" t="s">
        <v>170</v>
      </c>
      <c r="E6" s="206"/>
    </row>
    <row r="7" spans="1:5" ht="63" x14ac:dyDescent="0.25">
      <c r="A7" s="12" t="s">
        <v>171</v>
      </c>
      <c r="B7" s="236" t="s">
        <v>184</v>
      </c>
      <c r="C7" s="12" t="s">
        <v>502</v>
      </c>
      <c r="D7" s="236" t="s">
        <v>1676</v>
      </c>
      <c r="E7" s="16"/>
    </row>
    <row r="8" spans="1:5" ht="47.25" x14ac:dyDescent="0.25">
      <c r="A8" s="12" t="s">
        <v>172</v>
      </c>
      <c r="B8" s="236" t="s">
        <v>5</v>
      </c>
      <c r="C8" s="12" t="s">
        <v>503</v>
      </c>
      <c r="D8" s="236" t="s">
        <v>1670</v>
      </c>
      <c r="E8" s="16"/>
    </row>
    <row r="9" spans="1:5" ht="15.75" x14ac:dyDescent="0.25">
      <c r="A9" s="12" t="s">
        <v>173</v>
      </c>
      <c r="B9" s="236" t="s">
        <v>6</v>
      </c>
      <c r="C9" s="12" t="s">
        <v>126</v>
      </c>
      <c r="D9" s="236" t="s">
        <v>355</v>
      </c>
      <c r="E9" s="16"/>
    </row>
    <row r="10" spans="1:5" ht="31.5" x14ac:dyDescent="0.25">
      <c r="A10" s="12" t="s">
        <v>174</v>
      </c>
      <c r="B10" s="236" t="s">
        <v>312</v>
      </c>
      <c r="C10" s="12" t="s">
        <v>1686</v>
      </c>
      <c r="D10" s="236" t="s">
        <v>510</v>
      </c>
      <c r="E10" s="16"/>
    </row>
    <row r="11" spans="1:5" ht="31.5" x14ac:dyDescent="0.25">
      <c r="A11" s="12" t="s">
        <v>175</v>
      </c>
      <c r="B11" s="236" t="s">
        <v>186</v>
      </c>
      <c r="C11" s="12" t="s">
        <v>1687</v>
      </c>
      <c r="D11" s="236"/>
      <c r="E11" s="16"/>
    </row>
    <row r="12" spans="1:5" ht="15.75" x14ac:dyDescent="0.25">
      <c r="A12" s="12" t="s">
        <v>176</v>
      </c>
      <c r="B12" s="236" t="s">
        <v>187</v>
      </c>
      <c r="C12" s="12" t="s">
        <v>1688</v>
      </c>
      <c r="D12" s="236"/>
      <c r="E12" s="16"/>
    </row>
    <row r="13" spans="1:5" ht="94.5" x14ac:dyDescent="0.25">
      <c r="A13" s="12" t="s">
        <v>177</v>
      </c>
      <c r="B13" s="435" t="s">
        <v>188</v>
      </c>
      <c r="C13" s="371" t="s">
        <v>511</v>
      </c>
      <c r="D13" s="370" t="s">
        <v>512</v>
      </c>
      <c r="E13" s="16"/>
    </row>
    <row r="14" spans="1:5" ht="30.75" customHeight="1" x14ac:dyDescent="0.25">
      <c r="A14" s="12" t="s">
        <v>178</v>
      </c>
      <c r="B14" s="435" t="s">
        <v>561</v>
      </c>
      <c r="C14" s="371" t="s">
        <v>206</v>
      </c>
      <c r="D14" s="370" t="s">
        <v>513</v>
      </c>
      <c r="E14" s="16"/>
    </row>
    <row r="15" spans="1:5" ht="126" x14ac:dyDescent="0.25">
      <c r="A15" s="12" t="s">
        <v>179</v>
      </c>
      <c r="B15" s="236" t="s">
        <v>190</v>
      </c>
      <c r="C15" s="326" t="s">
        <v>1681</v>
      </c>
      <c r="D15" s="241" t="s">
        <v>1682</v>
      </c>
      <c r="E15" s="16"/>
    </row>
    <row r="16" spans="1:5" ht="50.25" x14ac:dyDescent="0.25">
      <c r="A16" s="12" t="s">
        <v>180</v>
      </c>
      <c r="B16" s="236" t="s">
        <v>579</v>
      </c>
      <c r="C16" s="12" t="s">
        <v>508</v>
      </c>
      <c r="D16" s="236" t="s">
        <v>1683</v>
      </c>
      <c r="E16" s="16"/>
    </row>
    <row r="17" spans="1:5" ht="31.5" customHeight="1" x14ac:dyDescent="0.25">
      <c r="A17" s="12" t="s">
        <v>181</v>
      </c>
      <c r="B17" s="236" t="s">
        <v>192</v>
      </c>
      <c r="C17" s="12" t="s">
        <v>206</v>
      </c>
      <c r="D17" s="236"/>
      <c r="E17" s="16"/>
    </row>
    <row r="18" spans="1:5" ht="15.75" x14ac:dyDescent="0.25">
      <c r="A18" s="12" t="s">
        <v>182</v>
      </c>
      <c r="B18" s="236" t="s">
        <v>193</v>
      </c>
      <c r="C18" s="12" t="s">
        <v>206</v>
      </c>
      <c r="D18" s="236"/>
      <c r="E18" s="16"/>
    </row>
    <row r="19" spans="1:5" ht="63" x14ac:dyDescent="0.25">
      <c r="A19" s="12" t="s">
        <v>183</v>
      </c>
      <c r="B19" s="236" t="s">
        <v>580</v>
      </c>
      <c r="C19" s="12" t="s">
        <v>1684</v>
      </c>
      <c r="D19" s="236" t="s">
        <v>215</v>
      </c>
      <c r="E19" s="16"/>
    </row>
    <row r="20" spans="1:5" ht="15.75" x14ac:dyDescent="0.25">
      <c r="A20" s="13"/>
      <c r="B20" s="429"/>
      <c r="C20" s="429"/>
      <c r="D20" s="429"/>
      <c r="E20" s="16"/>
    </row>
    <row r="21" spans="1:5" s="2" customFormat="1" ht="103.5" customHeight="1" x14ac:dyDescent="0.25">
      <c r="A21" s="471" t="s">
        <v>1454</v>
      </c>
      <c r="B21" s="471"/>
      <c r="C21" s="471"/>
      <c r="D21" s="471"/>
      <c r="E21" s="18"/>
    </row>
    <row r="22" spans="1:5" ht="32.25" customHeight="1" x14ac:dyDescent="0.25">
      <c r="A22" s="473" t="s">
        <v>1166</v>
      </c>
      <c r="B22" s="473"/>
      <c r="C22" s="473"/>
      <c r="D22" s="473"/>
      <c r="E22" s="16"/>
    </row>
    <row r="23" spans="1:5" ht="105.75" customHeight="1" x14ac:dyDescent="0.25">
      <c r="A23" s="469" t="s">
        <v>1685</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11811023622047245" right="0.11811023622047245" top="0.15748031496062992" bottom="0.35433070866141736" header="0.11811023622047245" footer="0.11811023622047245"/>
  <pageSetup paperSize="9" scale="83" fitToHeight="0" orientation="landscape" horizontalDpi="300" verticalDpi="300" r:id="rId1"/>
  <headerFooter differentFirst="1">
    <oddFooter>&amp;C&amp;F&amp;R&amp;P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7"/>
      <c r="B1" s="207"/>
      <c r="C1" s="207"/>
      <c r="D1" s="7" t="s">
        <v>1689</v>
      </c>
      <c r="E1" s="16"/>
    </row>
    <row r="2" spans="1:5" ht="30.75" customHeight="1" x14ac:dyDescent="0.25">
      <c r="A2" s="456" t="s">
        <v>500</v>
      </c>
      <c r="B2" s="456"/>
      <c r="C2" s="456"/>
      <c r="D2" s="456"/>
      <c r="E2" s="16"/>
    </row>
    <row r="3" spans="1:5" ht="15.75" x14ac:dyDescent="0.25">
      <c r="A3" s="8"/>
      <c r="B3" s="463" t="s">
        <v>127</v>
      </c>
      <c r="C3" s="208" t="s">
        <v>388</v>
      </c>
      <c r="D3" s="8"/>
      <c r="E3" s="16"/>
    </row>
    <row r="4" spans="1:5" ht="17.25" customHeight="1" x14ac:dyDescent="0.25">
      <c r="A4" s="207"/>
      <c r="B4" s="464"/>
      <c r="C4" s="428" t="s">
        <v>1675</v>
      </c>
      <c r="D4" s="207"/>
      <c r="E4" s="16"/>
    </row>
    <row r="5" spans="1:5" ht="21.75" customHeight="1" x14ac:dyDescent="0.25">
      <c r="A5" s="16"/>
      <c r="B5" s="466" t="s">
        <v>1690</v>
      </c>
      <c r="C5" s="466"/>
      <c r="D5" s="466"/>
      <c r="E5" s="205"/>
    </row>
    <row r="6" spans="1:5" ht="15.75" x14ac:dyDescent="0.25">
      <c r="A6" s="11" t="s">
        <v>167</v>
      </c>
      <c r="B6" s="11" t="s">
        <v>168</v>
      </c>
      <c r="C6" s="11" t="s">
        <v>1149</v>
      </c>
      <c r="D6" s="11" t="s">
        <v>170</v>
      </c>
      <c r="E6" s="206"/>
    </row>
    <row r="7" spans="1:5" ht="63" x14ac:dyDescent="0.25">
      <c r="A7" s="12" t="s">
        <v>171</v>
      </c>
      <c r="B7" s="236" t="s">
        <v>184</v>
      </c>
      <c r="C7" s="12" t="s">
        <v>502</v>
      </c>
      <c r="D7" s="236" t="s">
        <v>1676</v>
      </c>
      <c r="E7" s="16"/>
    </row>
    <row r="8" spans="1:5" ht="47.25" x14ac:dyDescent="0.25">
      <c r="A8" s="12" t="s">
        <v>172</v>
      </c>
      <c r="B8" s="236" t="s">
        <v>5</v>
      </c>
      <c r="C8" s="12" t="s">
        <v>503</v>
      </c>
      <c r="D8" s="236" t="s">
        <v>1671</v>
      </c>
      <c r="E8" s="16"/>
    </row>
    <row r="9" spans="1:5" ht="47.25" x14ac:dyDescent="0.25">
      <c r="A9" s="12" t="s">
        <v>173</v>
      </c>
      <c r="B9" s="236" t="s">
        <v>6</v>
      </c>
      <c r="C9" s="12" t="s">
        <v>693</v>
      </c>
      <c r="D9" s="236" t="s">
        <v>515</v>
      </c>
      <c r="E9" s="16"/>
    </row>
    <row r="10" spans="1:5" ht="15.75" x14ac:dyDescent="0.25">
      <c r="A10" s="12" t="s">
        <v>174</v>
      </c>
      <c r="B10" s="236" t="s">
        <v>312</v>
      </c>
      <c r="C10" s="12" t="s">
        <v>206</v>
      </c>
      <c r="D10" s="236"/>
      <c r="E10" s="16"/>
    </row>
    <row r="11" spans="1:5" ht="31.5" x14ac:dyDescent="0.25">
      <c r="A11" s="12" t="s">
        <v>175</v>
      </c>
      <c r="B11" s="236" t="s">
        <v>186</v>
      </c>
      <c r="C11" s="12" t="s">
        <v>517</v>
      </c>
      <c r="D11" s="236"/>
      <c r="E11" s="16"/>
    </row>
    <row r="12" spans="1:5" ht="15.75" x14ac:dyDescent="0.25">
      <c r="A12" s="12" t="s">
        <v>176</v>
      </c>
      <c r="B12" s="236" t="s">
        <v>187</v>
      </c>
      <c r="C12" s="12" t="s">
        <v>206</v>
      </c>
      <c r="D12" s="236"/>
      <c r="E12" s="16"/>
    </row>
    <row r="13" spans="1:5" ht="15.75" x14ac:dyDescent="0.25">
      <c r="A13" s="12" t="s">
        <v>177</v>
      </c>
      <c r="B13" s="435" t="s">
        <v>188</v>
      </c>
      <c r="C13" s="371" t="s">
        <v>206</v>
      </c>
      <c r="D13" s="370"/>
      <c r="E13" s="16"/>
    </row>
    <row r="14" spans="1:5" ht="30.75" customHeight="1" x14ac:dyDescent="0.25">
      <c r="A14" s="12" t="s">
        <v>178</v>
      </c>
      <c r="B14" s="435" t="s">
        <v>561</v>
      </c>
      <c r="C14" s="371" t="s">
        <v>206</v>
      </c>
      <c r="D14" s="370" t="s">
        <v>516</v>
      </c>
      <c r="E14" s="16"/>
    </row>
    <row r="15" spans="1:5" ht="173.25" x14ac:dyDescent="0.25">
      <c r="A15" s="12" t="s">
        <v>179</v>
      </c>
      <c r="B15" s="236" t="s">
        <v>190</v>
      </c>
      <c r="C15" s="326" t="s">
        <v>1681</v>
      </c>
      <c r="D15" s="241" t="s">
        <v>1691</v>
      </c>
      <c r="E15" s="16"/>
    </row>
    <row r="16" spans="1:5" ht="50.25" x14ac:dyDescent="0.25">
      <c r="A16" s="12" t="s">
        <v>180</v>
      </c>
      <c r="B16" s="236" t="s">
        <v>579</v>
      </c>
      <c r="C16" s="12" t="s">
        <v>1692</v>
      </c>
      <c r="D16" s="236" t="s">
        <v>1683</v>
      </c>
      <c r="E16" s="16"/>
    </row>
    <row r="17" spans="1:5" ht="31.5" customHeight="1" x14ac:dyDescent="0.25">
      <c r="A17" s="12" t="s">
        <v>181</v>
      </c>
      <c r="B17" s="236" t="s">
        <v>192</v>
      </c>
      <c r="C17" s="12" t="s">
        <v>206</v>
      </c>
      <c r="D17" s="236"/>
      <c r="E17" s="16"/>
    </row>
    <row r="18" spans="1:5" ht="15.75" x14ac:dyDescent="0.25">
      <c r="A18" s="12" t="s">
        <v>182</v>
      </c>
      <c r="B18" s="236" t="s">
        <v>193</v>
      </c>
      <c r="C18" s="12" t="s">
        <v>206</v>
      </c>
      <c r="D18" s="236"/>
      <c r="E18" s="16"/>
    </row>
    <row r="19" spans="1:5" ht="110.25" x14ac:dyDescent="0.25">
      <c r="A19" s="12" t="s">
        <v>183</v>
      </c>
      <c r="B19" s="236" t="s">
        <v>580</v>
      </c>
      <c r="C19" s="12" t="s">
        <v>1693</v>
      </c>
      <c r="D19" s="236" t="s">
        <v>215</v>
      </c>
      <c r="E19" s="16"/>
    </row>
    <row r="20" spans="1:5" ht="15.75" x14ac:dyDescent="0.25">
      <c r="A20" s="13"/>
      <c r="B20" s="429"/>
      <c r="C20" s="429"/>
      <c r="D20" s="429"/>
      <c r="E20" s="16"/>
    </row>
    <row r="21" spans="1:5" s="2" customFormat="1" ht="103.5" customHeight="1" x14ac:dyDescent="0.25">
      <c r="A21" s="471" t="s">
        <v>1454</v>
      </c>
      <c r="B21" s="471"/>
      <c r="C21" s="471"/>
      <c r="D21" s="471"/>
      <c r="E21" s="18"/>
    </row>
    <row r="22" spans="1:5" ht="32.25" customHeight="1" x14ac:dyDescent="0.25">
      <c r="A22" s="473" t="s">
        <v>1166</v>
      </c>
      <c r="B22" s="473"/>
      <c r="C22" s="473"/>
      <c r="D22" s="473"/>
      <c r="E22" s="16"/>
    </row>
    <row r="23" spans="1:5" ht="240.75" customHeight="1" x14ac:dyDescent="0.25">
      <c r="A23" s="469" t="s">
        <v>1694</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1" right="1" top="1" bottom="1" header="0.5" footer="0.5"/>
  <pageSetup paperSize="9" scale="70" fitToHeight="0" orientation="landscape" horizontalDpi="300" verticalDpi="300" r:id="rId1"/>
  <headerFooter differentFirst="1">
    <oddHeader>&amp;C&amp;P</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1689</v>
      </c>
      <c r="E1" s="16"/>
    </row>
    <row r="2" spans="1:5" ht="30.75" customHeight="1" x14ac:dyDescent="0.25">
      <c r="A2" s="456" t="s">
        <v>500</v>
      </c>
      <c r="B2" s="456"/>
      <c r="C2" s="456"/>
      <c r="D2" s="456"/>
      <c r="E2" s="16"/>
    </row>
    <row r="3" spans="1:5" ht="15.75" x14ac:dyDescent="0.25">
      <c r="A3" s="8"/>
      <c r="B3" s="463" t="s">
        <v>1668</v>
      </c>
      <c r="C3" s="428" t="s">
        <v>1695</v>
      </c>
      <c r="D3" s="8"/>
      <c r="E3" s="16"/>
    </row>
    <row r="4" spans="1:5" ht="17.25" customHeight="1" x14ac:dyDescent="0.25">
      <c r="A4" s="429"/>
      <c r="B4" s="464"/>
      <c r="C4" s="428" t="s">
        <v>196</v>
      </c>
      <c r="D4" s="429"/>
      <c r="E4" s="16"/>
    </row>
    <row r="5" spans="1:5" ht="21.75" customHeight="1" x14ac:dyDescent="0.25">
      <c r="A5" s="16"/>
      <c r="B5" s="466" t="s">
        <v>1696</v>
      </c>
      <c r="C5" s="466"/>
      <c r="D5" s="466"/>
      <c r="E5" s="205"/>
    </row>
    <row r="6" spans="1:5" ht="15.75" x14ac:dyDescent="0.25">
      <c r="A6" s="11" t="s">
        <v>167</v>
      </c>
      <c r="B6" s="11" t="s">
        <v>168</v>
      </c>
      <c r="C6" s="11" t="s">
        <v>1149</v>
      </c>
      <c r="D6" s="11" t="s">
        <v>170</v>
      </c>
      <c r="E6" s="206"/>
    </row>
    <row r="7" spans="1:5" ht="63" x14ac:dyDescent="0.25">
      <c r="A7" s="12" t="s">
        <v>171</v>
      </c>
      <c r="B7" s="236" t="s">
        <v>184</v>
      </c>
      <c r="C7" s="12" t="s">
        <v>502</v>
      </c>
      <c r="D7" s="236" t="s">
        <v>1676</v>
      </c>
      <c r="E7" s="16"/>
    </row>
    <row r="8" spans="1:5" ht="47.25" x14ac:dyDescent="0.25">
      <c r="A8" s="12" t="s">
        <v>172</v>
      </c>
      <c r="B8" s="236" t="s">
        <v>5</v>
      </c>
      <c r="C8" s="12" t="s">
        <v>503</v>
      </c>
      <c r="D8" s="236" t="s">
        <v>1672</v>
      </c>
      <c r="E8" s="16"/>
    </row>
    <row r="9" spans="1:5" ht="78.75" x14ac:dyDescent="0.25">
      <c r="A9" s="12" t="s">
        <v>173</v>
      </c>
      <c r="B9" s="236" t="s">
        <v>6</v>
      </c>
      <c r="C9" s="12" t="s">
        <v>1697</v>
      </c>
      <c r="D9" s="236"/>
      <c r="E9" s="16"/>
    </row>
    <row r="10" spans="1:5" ht="15.75" x14ac:dyDescent="0.25">
      <c r="A10" s="12" t="s">
        <v>174</v>
      </c>
      <c r="B10" s="236" t="s">
        <v>312</v>
      </c>
      <c r="C10" s="12" t="s">
        <v>206</v>
      </c>
      <c r="D10" s="236"/>
      <c r="E10" s="16"/>
    </row>
    <row r="11" spans="1:5" ht="15.75" x14ac:dyDescent="0.25">
      <c r="A11" s="12" t="s">
        <v>175</v>
      </c>
      <c r="B11" s="236" t="s">
        <v>186</v>
      </c>
      <c r="C11" s="12" t="s">
        <v>206</v>
      </c>
      <c r="D11" s="236"/>
      <c r="E11" s="16"/>
    </row>
    <row r="12" spans="1:5" ht="15.75" x14ac:dyDescent="0.25">
      <c r="A12" s="12" t="s">
        <v>176</v>
      </c>
      <c r="B12" s="435" t="s">
        <v>187</v>
      </c>
      <c r="C12" s="438" t="s">
        <v>1698</v>
      </c>
      <c r="D12" s="243"/>
      <c r="E12" s="16"/>
    </row>
    <row r="13" spans="1:5" ht="15.75" x14ac:dyDescent="0.25">
      <c r="A13" s="12" t="s">
        <v>177</v>
      </c>
      <c r="B13" s="435" t="s">
        <v>188</v>
      </c>
      <c r="C13" s="438" t="s">
        <v>1699</v>
      </c>
      <c r="D13" s="436"/>
      <c r="E13" s="16"/>
    </row>
    <row r="14" spans="1:5" ht="30.75" customHeight="1" x14ac:dyDescent="0.25">
      <c r="A14" s="12" t="s">
        <v>178</v>
      </c>
      <c r="B14" s="435" t="s">
        <v>561</v>
      </c>
      <c r="C14" s="437" t="s">
        <v>206</v>
      </c>
      <c r="D14" s="370"/>
      <c r="E14" s="16"/>
    </row>
    <row r="15" spans="1:5" ht="173.25" x14ac:dyDescent="0.25">
      <c r="A15" s="12" t="s">
        <v>179</v>
      </c>
      <c r="B15" s="236" t="s">
        <v>190</v>
      </c>
      <c r="C15" s="326" t="s">
        <v>1681</v>
      </c>
      <c r="D15" s="241" t="s">
        <v>1700</v>
      </c>
      <c r="E15" s="16"/>
    </row>
    <row r="16" spans="1:5" ht="47.25" x14ac:dyDescent="0.25">
      <c r="A16" s="12" t="s">
        <v>180</v>
      </c>
      <c r="B16" s="236" t="s">
        <v>579</v>
      </c>
      <c r="C16" s="12" t="s">
        <v>1701</v>
      </c>
      <c r="D16" s="236"/>
      <c r="E16" s="16"/>
    </row>
    <row r="17" spans="1:5" ht="31.5" customHeight="1" x14ac:dyDescent="0.25">
      <c r="A17" s="12" t="s">
        <v>181</v>
      </c>
      <c r="B17" s="236" t="s">
        <v>192</v>
      </c>
      <c r="C17" s="12" t="s">
        <v>206</v>
      </c>
      <c r="D17" s="236"/>
      <c r="E17" s="16"/>
    </row>
    <row r="18" spans="1:5" ht="15.75" x14ac:dyDescent="0.25">
      <c r="A18" s="12" t="s">
        <v>182</v>
      </c>
      <c r="B18" s="236" t="s">
        <v>193</v>
      </c>
      <c r="C18" s="12" t="s">
        <v>206</v>
      </c>
      <c r="D18" s="236"/>
      <c r="E18" s="16"/>
    </row>
    <row r="19" spans="1:5" ht="47.25" x14ac:dyDescent="0.25">
      <c r="A19" s="12" t="s">
        <v>183</v>
      </c>
      <c r="B19" s="236" t="s">
        <v>580</v>
      </c>
      <c r="C19" s="12" t="s">
        <v>1702</v>
      </c>
      <c r="D19" s="236" t="s">
        <v>215</v>
      </c>
      <c r="E19" s="16"/>
    </row>
    <row r="20" spans="1:5" ht="15.75" x14ac:dyDescent="0.25">
      <c r="A20" s="13"/>
      <c r="B20" s="429"/>
      <c r="C20" s="429"/>
      <c r="D20" s="429"/>
      <c r="E20" s="16"/>
    </row>
    <row r="21" spans="1:5" s="2" customFormat="1" ht="51.75" customHeight="1" x14ac:dyDescent="0.25">
      <c r="A21" s="471" t="s">
        <v>1703</v>
      </c>
      <c r="B21" s="471"/>
      <c r="C21" s="471"/>
      <c r="D21" s="471"/>
      <c r="E21" s="18"/>
    </row>
    <row r="22" spans="1:5" ht="32.25" customHeight="1" x14ac:dyDescent="0.25">
      <c r="A22" s="473" t="s">
        <v>1166</v>
      </c>
      <c r="B22" s="473"/>
      <c r="C22" s="473"/>
      <c r="D22" s="473"/>
      <c r="E22" s="16"/>
    </row>
    <row r="23" spans="1:5" ht="92.25" customHeight="1" x14ac:dyDescent="0.25">
      <c r="A23" s="469" t="s">
        <v>1704</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1" right="1" top="1" bottom="1" header="0.5" footer="0.5"/>
  <pageSetup paperSize="9" scale="70" fitToHeight="0" orientation="landscape" horizontalDpi="300" verticalDpi="300" r:id="rId1"/>
  <headerFooter differentFirst="1">
    <oddHeader>&amp;C&amp;P</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1665</v>
      </c>
      <c r="E1" s="16"/>
    </row>
    <row r="2" spans="1:5" ht="30.75" customHeight="1" x14ac:dyDescent="0.25">
      <c r="A2" s="456" t="s">
        <v>1582</v>
      </c>
      <c r="B2" s="456"/>
      <c r="C2" s="456"/>
      <c r="D2" s="456"/>
      <c r="E2" s="16"/>
    </row>
    <row r="3" spans="1:5" ht="15.75" x14ac:dyDescent="0.25">
      <c r="A3" s="8"/>
      <c r="B3" s="463" t="s">
        <v>1602</v>
      </c>
      <c r="C3" s="406" t="s">
        <v>1421</v>
      </c>
      <c r="D3" s="8"/>
      <c r="E3" s="16"/>
    </row>
    <row r="4" spans="1:5" ht="17.25" customHeight="1" x14ac:dyDescent="0.25">
      <c r="A4" s="407"/>
      <c r="B4" s="464"/>
      <c r="C4" s="406" t="s">
        <v>196</v>
      </c>
      <c r="D4" s="407"/>
      <c r="E4" s="16"/>
    </row>
    <row r="5" spans="1:5" ht="21.75" customHeight="1" x14ac:dyDescent="0.25">
      <c r="A5" s="16"/>
      <c r="B5" s="466" t="s">
        <v>1648</v>
      </c>
      <c r="C5" s="466"/>
      <c r="D5" s="466"/>
      <c r="E5" s="205"/>
    </row>
    <row r="6" spans="1:5" ht="15.75" x14ac:dyDescent="0.25">
      <c r="A6" s="11" t="s">
        <v>167</v>
      </c>
      <c r="B6" s="11" t="s">
        <v>168</v>
      </c>
      <c r="C6" s="11" t="s">
        <v>1149</v>
      </c>
      <c r="D6" s="11" t="s">
        <v>170</v>
      </c>
      <c r="E6" s="206"/>
    </row>
    <row r="7" spans="1:5" ht="63" x14ac:dyDescent="0.25">
      <c r="A7" s="12" t="s">
        <v>171</v>
      </c>
      <c r="B7" s="408" t="s">
        <v>184</v>
      </c>
      <c r="C7" s="371" t="s">
        <v>1649</v>
      </c>
      <c r="D7" s="227" t="s">
        <v>1650</v>
      </c>
      <c r="E7" s="16"/>
    </row>
    <row r="8" spans="1:5" ht="31.5" x14ac:dyDescent="0.25">
      <c r="A8" s="12" t="s">
        <v>172</v>
      </c>
      <c r="B8" s="408" t="s">
        <v>5</v>
      </c>
      <c r="C8" s="417" t="s">
        <v>1601</v>
      </c>
      <c r="D8" s="416" t="s">
        <v>1604</v>
      </c>
      <c r="E8" s="16"/>
    </row>
    <row r="9" spans="1:5" ht="66.75" customHeight="1" x14ac:dyDescent="0.25">
      <c r="A9" s="12" t="s">
        <v>173</v>
      </c>
      <c r="B9" s="408" t="s">
        <v>6</v>
      </c>
      <c r="C9" s="426" t="s">
        <v>1651</v>
      </c>
      <c r="D9" s="427" t="s">
        <v>1652</v>
      </c>
      <c r="E9" s="16"/>
    </row>
    <row r="10" spans="1:5" ht="15.75" x14ac:dyDescent="0.25">
      <c r="A10" s="12" t="s">
        <v>174</v>
      </c>
      <c r="B10" s="408" t="s">
        <v>312</v>
      </c>
      <c r="C10" s="417" t="s">
        <v>206</v>
      </c>
      <c r="D10" s="427"/>
      <c r="E10" s="16"/>
    </row>
    <row r="11" spans="1:5" ht="31.5" x14ac:dyDescent="0.25">
      <c r="A11" s="12" t="s">
        <v>175</v>
      </c>
      <c r="B11" s="408" t="s">
        <v>324</v>
      </c>
      <c r="C11" s="417" t="s">
        <v>206</v>
      </c>
      <c r="D11" s="419"/>
      <c r="E11" s="16"/>
    </row>
    <row r="12" spans="1:5" ht="15.75" x14ac:dyDescent="0.25">
      <c r="A12" s="12" t="s">
        <v>176</v>
      </c>
      <c r="B12" s="408" t="s">
        <v>559</v>
      </c>
      <c r="C12" s="417" t="s">
        <v>206</v>
      </c>
      <c r="D12" s="421"/>
      <c r="E12" s="16"/>
    </row>
    <row r="13" spans="1:5" ht="15.75" x14ac:dyDescent="0.25">
      <c r="A13" s="12" t="s">
        <v>177</v>
      </c>
      <c r="B13" s="409" t="s">
        <v>560</v>
      </c>
      <c r="C13" s="417" t="s">
        <v>206</v>
      </c>
      <c r="D13" s="419"/>
      <c r="E13" s="16"/>
    </row>
    <row r="14" spans="1:5" ht="30.75" customHeight="1" x14ac:dyDescent="0.25">
      <c r="A14" s="12" t="s">
        <v>178</v>
      </c>
      <c r="B14" s="408" t="s">
        <v>561</v>
      </c>
      <c r="C14" s="417" t="s">
        <v>206</v>
      </c>
      <c r="D14" s="370"/>
      <c r="E14" s="16"/>
    </row>
    <row r="15" spans="1:5" ht="110.25" x14ac:dyDescent="0.25">
      <c r="A15" s="12" t="s">
        <v>179</v>
      </c>
      <c r="B15" s="408" t="s">
        <v>190</v>
      </c>
      <c r="C15" s="371" t="s">
        <v>1610</v>
      </c>
      <c r="D15" s="370" t="s">
        <v>1653</v>
      </c>
      <c r="E15" s="16"/>
    </row>
    <row r="16" spans="1:5" ht="78.75" x14ac:dyDescent="0.25">
      <c r="A16" s="12" t="s">
        <v>180</v>
      </c>
      <c r="B16" s="227" t="s">
        <v>579</v>
      </c>
      <c r="C16" s="417" t="s">
        <v>1654</v>
      </c>
      <c r="D16" s="370" t="s">
        <v>1655</v>
      </c>
      <c r="E16" s="16"/>
    </row>
    <row r="17" spans="1:5" ht="15" customHeight="1" x14ac:dyDescent="0.25">
      <c r="A17" s="12" t="s">
        <v>181</v>
      </c>
      <c r="B17" s="227" t="s">
        <v>659</v>
      </c>
      <c r="C17" s="12" t="s">
        <v>206</v>
      </c>
      <c r="D17" s="236"/>
      <c r="E17" s="16"/>
    </row>
    <row r="18" spans="1:5" ht="15.75" x14ac:dyDescent="0.25">
      <c r="A18" s="12" t="s">
        <v>182</v>
      </c>
      <c r="B18" s="408" t="s">
        <v>660</v>
      </c>
      <c r="C18" s="12" t="s">
        <v>206</v>
      </c>
      <c r="D18" s="236"/>
      <c r="E18" s="16"/>
    </row>
    <row r="19" spans="1:5" ht="78.75" x14ac:dyDescent="0.25">
      <c r="A19" s="12" t="s">
        <v>183</v>
      </c>
      <c r="B19" s="408" t="s">
        <v>580</v>
      </c>
      <c r="C19" s="12" t="s">
        <v>1656</v>
      </c>
      <c r="D19" s="236" t="s">
        <v>1614</v>
      </c>
      <c r="E19" s="16"/>
    </row>
    <row r="20" spans="1:5" ht="15.75" x14ac:dyDescent="0.25">
      <c r="A20" s="13"/>
      <c r="B20" s="407"/>
      <c r="C20" s="407"/>
      <c r="D20" s="407"/>
      <c r="E20" s="16"/>
    </row>
    <row r="21" spans="1:5" s="2" customFormat="1" ht="185.25" customHeight="1" x14ac:dyDescent="0.25">
      <c r="A21" s="471" t="s">
        <v>1646</v>
      </c>
      <c r="B21" s="471"/>
      <c r="C21" s="471"/>
      <c r="D21" s="471"/>
      <c r="E21" s="18"/>
    </row>
    <row r="22" spans="1:5" ht="35.25" customHeight="1" x14ac:dyDescent="0.25">
      <c r="A22" s="473" t="s">
        <v>1166</v>
      </c>
      <c r="B22" s="473"/>
      <c r="C22" s="473"/>
      <c r="D22" s="473"/>
      <c r="E22" s="16"/>
    </row>
    <row r="23" spans="1:5" ht="135.75" customHeight="1" x14ac:dyDescent="0.25">
      <c r="A23" s="469" t="s">
        <v>1657</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E37"/>
  <sheetViews>
    <sheetView topLeftCell="A10" workbookViewId="0">
      <selection activeCell="A21" sqref="A21:D23"/>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1665</v>
      </c>
      <c r="E1" s="16"/>
    </row>
    <row r="2" spans="1:5" ht="30.75" customHeight="1" x14ac:dyDescent="0.25">
      <c r="A2" s="456" t="s">
        <v>1582</v>
      </c>
      <c r="B2" s="456"/>
      <c r="C2" s="456"/>
      <c r="D2" s="456"/>
      <c r="E2" s="16"/>
    </row>
    <row r="3" spans="1:5" ht="15.75" x14ac:dyDescent="0.25">
      <c r="A3" s="8"/>
      <c r="B3" s="463" t="s">
        <v>1583</v>
      </c>
      <c r="C3" s="406" t="s">
        <v>1421</v>
      </c>
      <c r="D3" s="8"/>
      <c r="E3" s="16"/>
    </row>
    <row r="4" spans="1:5" ht="17.25" customHeight="1" x14ac:dyDescent="0.25">
      <c r="A4" s="407"/>
      <c r="B4" s="464"/>
      <c r="C4" s="406" t="s">
        <v>196</v>
      </c>
      <c r="D4" s="407"/>
      <c r="E4" s="16"/>
    </row>
    <row r="5" spans="1:5" ht="21.75" customHeight="1" x14ac:dyDescent="0.25">
      <c r="A5" s="16"/>
      <c r="B5" s="466" t="s">
        <v>1605</v>
      </c>
      <c r="C5" s="466"/>
      <c r="D5" s="466"/>
      <c r="E5" s="205"/>
    </row>
    <row r="6" spans="1:5" ht="15.75" x14ac:dyDescent="0.25">
      <c r="A6" s="11" t="s">
        <v>167</v>
      </c>
      <c r="B6" s="11" t="s">
        <v>168</v>
      </c>
      <c r="C6" s="11" t="s">
        <v>1149</v>
      </c>
      <c r="D6" s="11" t="s">
        <v>170</v>
      </c>
      <c r="E6" s="206"/>
    </row>
    <row r="7" spans="1:5" ht="47.25" x14ac:dyDescent="0.25">
      <c r="A7" s="12" t="s">
        <v>171</v>
      </c>
      <c r="B7" s="408" t="s">
        <v>184</v>
      </c>
      <c r="C7" s="371" t="s">
        <v>1606</v>
      </c>
      <c r="D7" s="227" t="s">
        <v>1607</v>
      </c>
      <c r="E7" s="16"/>
    </row>
    <row r="8" spans="1:5" ht="31.5" x14ac:dyDescent="0.25">
      <c r="A8" s="12" t="s">
        <v>172</v>
      </c>
      <c r="B8" s="408" t="s">
        <v>5</v>
      </c>
      <c r="C8" s="417" t="s">
        <v>1608</v>
      </c>
      <c r="D8" s="416" t="s">
        <v>1666</v>
      </c>
      <c r="E8" s="16"/>
    </row>
    <row r="9" spans="1:5" ht="15.75" x14ac:dyDescent="0.25">
      <c r="A9" s="12" t="s">
        <v>173</v>
      </c>
      <c r="B9" s="408" t="s">
        <v>6</v>
      </c>
      <c r="C9" s="417" t="s">
        <v>1585</v>
      </c>
      <c r="D9" s="425" t="s">
        <v>1609</v>
      </c>
      <c r="E9" s="16"/>
    </row>
    <row r="10" spans="1:5" ht="15.75" x14ac:dyDescent="0.25">
      <c r="A10" s="12" t="s">
        <v>174</v>
      </c>
      <c r="B10" s="408" t="s">
        <v>312</v>
      </c>
      <c r="C10" s="417" t="s">
        <v>206</v>
      </c>
      <c r="D10" s="416"/>
      <c r="E10" s="16"/>
    </row>
    <row r="11" spans="1:5" ht="31.5" x14ac:dyDescent="0.25">
      <c r="A11" s="12" t="s">
        <v>175</v>
      </c>
      <c r="B11" s="408" t="s">
        <v>324</v>
      </c>
      <c r="C11" s="417" t="s">
        <v>206</v>
      </c>
      <c r="D11" s="419"/>
      <c r="E11" s="16"/>
    </row>
    <row r="12" spans="1:5" ht="15.75" x14ac:dyDescent="0.25">
      <c r="A12" s="12" t="s">
        <v>176</v>
      </c>
      <c r="B12" s="408" t="s">
        <v>559</v>
      </c>
      <c r="C12" s="417" t="s">
        <v>206</v>
      </c>
      <c r="D12" s="421"/>
      <c r="E12" s="16"/>
    </row>
    <row r="13" spans="1:5" ht="15.75" x14ac:dyDescent="0.25">
      <c r="A13" s="12" t="s">
        <v>177</v>
      </c>
      <c r="B13" s="409" t="s">
        <v>560</v>
      </c>
      <c r="C13" s="417" t="s">
        <v>206</v>
      </c>
      <c r="D13" s="419"/>
      <c r="E13" s="16"/>
    </row>
    <row r="14" spans="1:5" ht="30.75" customHeight="1" x14ac:dyDescent="0.25">
      <c r="A14" s="12" t="s">
        <v>178</v>
      </c>
      <c r="B14" s="408" t="s">
        <v>561</v>
      </c>
      <c r="C14" s="417" t="s">
        <v>206</v>
      </c>
      <c r="D14" s="370"/>
      <c r="E14" s="16"/>
    </row>
    <row r="15" spans="1:5" ht="110.25" x14ac:dyDescent="0.25">
      <c r="A15" s="12" t="s">
        <v>179</v>
      </c>
      <c r="B15" s="408" t="s">
        <v>190</v>
      </c>
      <c r="C15" s="371" t="s">
        <v>1610</v>
      </c>
      <c r="D15" s="370" t="s">
        <v>1611</v>
      </c>
      <c r="E15" s="16"/>
    </row>
    <row r="16" spans="1:5" ht="47.25" customHeight="1" x14ac:dyDescent="0.25">
      <c r="A16" s="12" t="s">
        <v>180</v>
      </c>
      <c r="B16" s="227" t="s">
        <v>579</v>
      </c>
      <c r="C16" s="411" t="s">
        <v>1612</v>
      </c>
      <c r="D16" s="241"/>
      <c r="E16" s="16"/>
    </row>
    <row r="17" spans="1:5" ht="15" customHeight="1" x14ac:dyDescent="0.25">
      <c r="A17" s="12" t="s">
        <v>181</v>
      </c>
      <c r="B17" s="227" t="s">
        <v>659</v>
      </c>
      <c r="C17" s="12" t="s">
        <v>206</v>
      </c>
      <c r="D17" s="236"/>
      <c r="E17" s="16"/>
    </row>
    <row r="18" spans="1:5" ht="15.75" x14ac:dyDescent="0.25">
      <c r="A18" s="12" t="s">
        <v>182</v>
      </c>
      <c r="B18" s="408" t="s">
        <v>660</v>
      </c>
      <c r="C18" s="12" t="s">
        <v>206</v>
      </c>
      <c r="D18" s="236"/>
      <c r="E18" s="16"/>
    </row>
    <row r="19" spans="1:5" ht="126" x14ac:dyDescent="0.25">
      <c r="A19" s="12" t="s">
        <v>183</v>
      </c>
      <c r="B19" s="408" t="s">
        <v>580</v>
      </c>
      <c r="C19" s="12" t="s">
        <v>1613</v>
      </c>
      <c r="D19" s="236" t="s">
        <v>1614</v>
      </c>
      <c r="E19" s="16"/>
    </row>
    <row r="20" spans="1:5" ht="15.75" x14ac:dyDescent="0.25">
      <c r="A20" s="13"/>
      <c r="B20" s="407"/>
      <c r="C20" s="407"/>
      <c r="D20" s="407"/>
      <c r="E20" s="16"/>
    </row>
    <row r="21" spans="1:5" s="2" customFormat="1" ht="138.75" customHeight="1" x14ac:dyDescent="0.25">
      <c r="A21" s="471" t="s">
        <v>1615</v>
      </c>
      <c r="B21" s="471"/>
      <c r="C21" s="471"/>
      <c r="D21" s="471"/>
      <c r="E21" s="18"/>
    </row>
    <row r="22" spans="1:5" ht="35.25" customHeight="1" x14ac:dyDescent="0.25">
      <c r="A22" s="473" t="s">
        <v>1166</v>
      </c>
      <c r="B22" s="473"/>
      <c r="C22" s="473"/>
      <c r="D22" s="473"/>
      <c r="E22" s="16"/>
    </row>
    <row r="23" spans="1:5" ht="106.5" customHeight="1" x14ac:dyDescent="0.25">
      <c r="A23" s="469" t="s">
        <v>1616</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E37"/>
  <sheetViews>
    <sheetView workbookViewId="0">
      <selection activeCell="C15" sqref="C15"/>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1665</v>
      </c>
      <c r="E1" s="16"/>
    </row>
    <row r="2" spans="1:5" ht="30.75" customHeight="1" x14ac:dyDescent="0.25">
      <c r="A2" s="456" t="s">
        <v>1582</v>
      </c>
      <c r="B2" s="456"/>
      <c r="C2" s="456"/>
      <c r="D2" s="456"/>
      <c r="E2" s="16"/>
    </row>
    <row r="3" spans="1:5" ht="15.75" x14ac:dyDescent="0.25">
      <c r="A3" s="8"/>
      <c r="B3" s="463" t="s">
        <v>1587</v>
      </c>
      <c r="C3" s="406" t="s">
        <v>1421</v>
      </c>
      <c r="D3" s="8"/>
      <c r="E3" s="16"/>
    </row>
    <row r="4" spans="1:5" ht="17.25" customHeight="1" x14ac:dyDescent="0.25">
      <c r="A4" s="407"/>
      <c r="B4" s="464"/>
      <c r="C4" s="406" t="s">
        <v>196</v>
      </c>
      <c r="D4" s="407"/>
      <c r="E4" s="16"/>
    </row>
    <row r="5" spans="1:5" ht="21.75" customHeight="1" x14ac:dyDescent="0.25">
      <c r="A5" s="16"/>
      <c r="B5" s="466" t="s">
        <v>1617</v>
      </c>
      <c r="C5" s="466"/>
      <c r="D5" s="466"/>
      <c r="E5" s="205"/>
    </row>
    <row r="6" spans="1:5" ht="15.75" x14ac:dyDescent="0.25">
      <c r="A6" s="11" t="s">
        <v>167</v>
      </c>
      <c r="B6" s="11" t="s">
        <v>168</v>
      </c>
      <c r="C6" s="11" t="s">
        <v>1149</v>
      </c>
      <c r="D6" s="11" t="s">
        <v>170</v>
      </c>
      <c r="E6" s="206"/>
    </row>
    <row r="7" spans="1:5" ht="47.25" x14ac:dyDescent="0.25">
      <c r="A7" s="12" t="s">
        <v>171</v>
      </c>
      <c r="B7" s="408" t="s">
        <v>184</v>
      </c>
      <c r="C7" s="371" t="s">
        <v>1618</v>
      </c>
      <c r="D7" s="227" t="s">
        <v>1619</v>
      </c>
      <c r="E7" s="16"/>
    </row>
    <row r="8" spans="1:5" ht="47.25" x14ac:dyDescent="0.25">
      <c r="A8" s="12" t="s">
        <v>172</v>
      </c>
      <c r="B8" s="408" t="s">
        <v>5</v>
      </c>
      <c r="C8" s="417" t="s">
        <v>1620</v>
      </c>
      <c r="D8" s="416" t="s">
        <v>1589</v>
      </c>
      <c r="E8" s="16"/>
    </row>
    <row r="9" spans="1:5" ht="94.5" x14ac:dyDescent="0.25">
      <c r="A9" s="12" t="s">
        <v>173</v>
      </c>
      <c r="B9" s="408" t="s">
        <v>6</v>
      </c>
      <c r="C9" s="417" t="s">
        <v>1588</v>
      </c>
      <c r="D9" s="425" t="s">
        <v>1609</v>
      </c>
      <c r="E9" s="16"/>
    </row>
    <row r="10" spans="1:5" ht="15.75" x14ac:dyDescent="0.25">
      <c r="A10" s="12" t="s">
        <v>174</v>
      </c>
      <c r="B10" s="408" t="s">
        <v>312</v>
      </c>
      <c r="C10" s="417" t="s">
        <v>206</v>
      </c>
      <c r="D10" s="416"/>
      <c r="E10" s="16"/>
    </row>
    <row r="11" spans="1:5" ht="31.5" x14ac:dyDescent="0.25">
      <c r="A11" s="12" t="s">
        <v>175</v>
      </c>
      <c r="B11" s="408" t="s">
        <v>324</v>
      </c>
      <c r="C11" s="417" t="s">
        <v>206</v>
      </c>
      <c r="D11" s="419"/>
      <c r="E11" s="16"/>
    </row>
    <row r="12" spans="1:5" ht="15.75" x14ac:dyDescent="0.25">
      <c r="A12" s="12" t="s">
        <v>176</v>
      </c>
      <c r="B12" s="408" t="s">
        <v>559</v>
      </c>
      <c r="C12" s="417" t="s">
        <v>206</v>
      </c>
      <c r="D12" s="421"/>
      <c r="E12" s="16"/>
    </row>
    <row r="13" spans="1:5" ht="15.75" x14ac:dyDescent="0.25">
      <c r="A13" s="12" t="s">
        <v>177</v>
      </c>
      <c r="B13" s="409" t="s">
        <v>560</v>
      </c>
      <c r="C13" s="417" t="s">
        <v>206</v>
      </c>
      <c r="D13" s="419"/>
      <c r="E13" s="16"/>
    </row>
    <row r="14" spans="1:5" ht="30.75" customHeight="1" x14ac:dyDescent="0.25">
      <c r="A14" s="12" t="s">
        <v>178</v>
      </c>
      <c r="B14" s="408" t="s">
        <v>561</v>
      </c>
      <c r="C14" s="417" t="s">
        <v>206</v>
      </c>
      <c r="D14" s="370"/>
      <c r="E14" s="16"/>
    </row>
    <row r="15" spans="1:5" ht="110.25" x14ac:dyDescent="0.25">
      <c r="A15" s="12" t="s">
        <v>179</v>
      </c>
      <c r="B15" s="408" t="s">
        <v>190</v>
      </c>
      <c r="C15" s="371" t="s">
        <v>1610</v>
      </c>
      <c r="D15" s="370" t="s">
        <v>1621</v>
      </c>
      <c r="E15" s="16"/>
    </row>
    <row r="16" spans="1:5" ht="63" x14ac:dyDescent="0.25">
      <c r="A16" s="12" t="s">
        <v>180</v>
      </c>
      <c r="B16" s="227" t="s">
        <v>579</v>
      </c>
      <c r="C16" s="411" t="s">
        <v>1622</v>
      </c>
      <c r="D16" s="241"/>
      <c r="E16" s="16"/>
    </row>
    <row r="17" spans="1:5" ht="15" customHeight="1" x14ac:dyDescent="0.25">
      <c r="A17" s="12" t="s">
        <v>181</v>
      </c>
      <c r="B17" s="227" t="s">
        <v>659</v>
      </c>
      <c r="C17" s="12" t="s">
        <v>206</v>
      </c>
      <c r="D17" s="236"/>
      <c r="E17" s="16"/>
    </row>
    <row r="18" spans="1:5" ht="15.75" x14ac:dyDescent="0.25">
      <c r="A18" s="12" t="s">
        <v>182</v>
      </c>
      <c r="B18" s="408" t="s">
        <v>660</v>
      </c>
      <c r="C18" s="12" t="s">
        <v>206</v>
      </c>
      <c r="D18" s="236"/>
      <c r="E18" s="16"/>
    </row>
    <row r="19" spans="1:5" ht="235.5" customHeight="1" x14ac:dyDescent="0.25">
      <c r="A19" s="12" t="s">
        <v>183</v>
      </c>
      <c r="B19" s="408" t="s">
        <v>580</v>
      </c>
      <c r="C19" s="12" t="s">
        <v>1623</v>
      </c>
      <c r="D19" s="236" t="s">
        <v>1614</v>
      </c>
      <c r="E19" s="16"/>
    </row>
    <row r="20" spans="1:5" ht="15.75" x14ac:dyDescent="0.25">
      <c r="A20" s="13"/>
      <c r="B20" s="407"/>
      <c r="C20" s="407"/>
      <c r="D20" s="407"/>
      <c r="E20" s="16"/>
    </row>
    <row r="21" spans="1:5" s="2" customFormat="1" ht="138.75" customHeight="1" x14ac:dyDescent="0.25">
      <c r="A21" s="471" t="s">
        <v>1615</v>
      </c>
      <c r="B21" s="471"/>
      <c r="C21" s="471"/>
      <c r="D21" s="471"/>
      <c r="E21" s="18"/>
    </row>
    <row r="22" spans="1:5" ht="35.25" customHeight="1" x14ac:dyDescent="0.25">
      <c r="A22" s="473" t="s">
        <v>1166</v>
      </c>
      <c r="B22" s="473"/>
      <c r="C22" s="473"/>
      <c r="D22" s="473"/>
      <c r="E22" s="16"/>
    </row>
    <row r="23" spans="1:5" ht="241.5" customHeight="1" x14ac:dyDescent="0.25">
      <c r="A23" s="469" t="s">
        <v>1624</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E37"/>
  <sheetViews>
    <sheetView topLeftCell="A10" workbookViewId="0">
      <selection activeCell="A21" sqref="A21:XFD23"/>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1665</v>
      </c>
      <c r="E1" s="16"/>
    </row>
    <row r="2" spans="1:5" ht="30.75" customHeight="1" x14ac:dyDescent="0.25">
      <c r="A2" s="456" t="s">
        <v>1582</v>
      </c>
      <c r="B2" s="456"/>
      <c r="C2" s="456"/>
      <c r="D2" s="456"/>
      <c r="E2" s="16"/>
    </row>
    <row r="3" spans="1:5" ht="15.75" x14ac:dyDescent="0.25">
      <c r="A3" s="8"/>
      <c r="B3" s="463" t="s">
        <v>1590</v>
      </c>
      <c r="C3" s="406" t="s">
        <v>1421</v>
      </c>
      <c r="D3" s="8"/>
      <c r="E3" s="16"/>
    </row>
    <row r="4" spans="1:5" ht="17.25" customHeight="1" x14ac:dyDescent="0.25">
      <c r="A4" s="407"/>
      <c r="B4" s="464"/>
      <c r="C4" s="406" t="s">
        <v>196</v>
      </c>
      <c r="D4" s="407"/>
      <c r="E4" s="16"/>
    </row>
    <row r="5" spans="1:5" ht="21.75" customHeight="1" x14ac:dyDescent="0.25">
      <c r="A5" s="16"/>
      <c r="B5" s="466" t="s">
        <v>1625</v>
      </c>
      <c r="C5" s="466"/>
      <c r="D5" s="466"/>
      <c r="E5" s="205"/>
    </row>
    <row r="6" spans="1:5" ht="15.75" x14ac:dyDescent="0.25">
      <c r="A6" s="11" t="s">
        <v>167</v>
      </c>
      <c r="B6" s="11" t="s">
        <v>168</v>
      </c>
      <c r="C6" s="11" t="s">
        <v>1149</v>
      </c>
      <c r="D6" s="11" t="s">
        <v>170</v>
      </c>
      <c r="E6" s="206"/>
    </row>
    <row r="7" spans="1:5" ht="47.25" x14ac:dyDescent="0.25">
      <c r="A7" s="12" t="s">
        <v>171</v>
      </c>
      <c r="B7" s="408" t="s">
        <v>184</v>
      </c>
      <c r="C7" s="371" t="s">
        <v>1618</v>
      </c>
      <c r="D7" s="227" t="s">
        <v>1619</v>
      </c>
      <c r="E7" s="16"/>
    </row>
    <row r="8" spans="1:5" ht="47.25" x14ac:dyDescent="0.25">
      <c r="A8" s="12" t="s">
        <v>172</v>
      </c>
      <c r="B8" s="408" t="s">
        <v>5</v>
      </c>
      <c r="C8" s="417" t="s">
        <v>1626</v>
      </c>
      <c r="D8" s="416" t="s">
        <v>1593</v>
      </c>
      <c r="E8" s="16"/>
    </row>
    <row r="9" spans="1:5" ht="15.75" x14ac:dyDescent="0.25">
      <c r="A9" s="12" t="s">
        <v>173</v>
      </c>
      <c r="B9" s="408" t="s">
        <v>6</v>
      </c>
      <c r="C9" s="417" t="s">
        <v>1592</v>
      </c>
      <c r="D9" s="416" t="s">
        <v>1609</v>
      </c>
      <c r="E9" s="16"/>
    </row>
    <row r="10" spans="1:5" ht="15.75" x14ac:dyDescent="0.25">
      <c r="A10" s="12" t="s">
        <v>174</v>
      </c>
      <c r="B10" s="408" t="s">
        <v>312</v>
      </c>
      <c r="C10" s="426" t="s">
        <v>206</v>
      </c>
      <c r="D10" s="427"/>
      <c r="E10" s="16"/>
    </row>
    <row r="11" spans="1:5" ht="31.5" x14ac:dyDescent="0.25">
      <c r="A11" s="12" t="s">
        <v>175</v>
      </c>
      <c r="B11" s="408" t="s">
        <v>324</v>
      </c>
      <c r="C11" s="417" t="s">
        <v>206</v>
      </c>
      <c r="D11" s="419"/>
      <c r="E11" s="16"/>
    </row>
    <row r="12" spans="1:5" ht="15.75" x14ac:dyDescent="0.25">
      <c r="A12" s="12" t="s">
        <v>176</v>
      </c>
      <c r="B12" s="408" t="s">
        <v>559</v>
      </c>
      <c r="C12" s="417" t="s">
        <v>206</v>
      </c>
      <c r="D12" s="421"/>
      <c r="E12" s="16"/>
    </row>
    <row r="13" spans="1:5" ht="15.75" x14ac:dyDescent="0.25">
      <c r="A13" s="12" t="s">
        <v>177</v>
      </c>
      <c r="B13" s="409" t="s">
        <v>560</v>
      </c>
      <c r="C13" s="417" t="s">
        <v>206</v>
      </c>
      <c r="D13" s="419"/>
      <c r="E13" s="16"/>
    </row>
    <row r="14" spans="1:5" ht="30.75" customHeight="1" x14ac:dyDescent="0.25">
      <c r="A14" s="12" t="s">
        <v>178</v>
      </c>
      <c r="B14" s="408" t="s">
        <v>561</v>
      </c>
      <c r="C14" s="417" t="s">
        <v>206</v>
      </c>
      <c r="D14" s="370"/>
      <c r="E14" s="16"/>
    </row>
    <row r="15" spans="1:5" ht="110.25" x14ac:dyDescent="0.25">
      <c r="A15" s="12" t="s">
        <v>179</v>
      </c>
      <c r="B15" s="408" t="s">
        <v>190</v>
      </c>
      <c r="C15" s="371" t="s">
        <v>1610</v>
      </c>
      <c r="D15" s="370" t="s">
        <v>1627</v>
      </c>
      <c r="E15" s="16"/>
    </row>
    <row r="16" spans="1:5" ht="47.25" customHeight="1" x14ac:dyDescent="0.25">
      <c r="A16" s="12" t="s">
        <v>180</v>
      </c>
      <c r="B16" s="227" t="s">
        <v>579</v>
      </c>
      <c r="C16" s="411" t="s">
        <v>1628</v>
      </c>
      <c r="D16" s="241"/>
      <c r="E16" s="16"/>
    </row>
    <row r="17" spans="1:5" ht="15" customHeight="1" x14ac:dyDescent="0.25">
      <c r="A17" s="12" t="s">
        <v>181</v>
      </c>
      <c r="B17" s="227" t="s">
        <v>659</v>
      </c>
      <c r="C17" s="12" t="s">
        <v>206</v>
      </c>
      <c r="D17" s="236"/>
      <c r="E17" s="16"/>
    </row>
    <row r="18" spans="1:5" ht="15.75" x14ac:dyDescent="0.25">
      <c r="A18" s="12" t="s">
        <v>182</v>
      </c>
      <c r="B18" s="408" t="s">
        <v>660</v>
      </c>
      <c r="C18" s="12" t="s">
        <v>206</v>
      </c>
      <c r="D18" s="236"/>
      <c r="E18" s="16"/>
    </row>
    <row r="19" spans="1:5" ht="141.75" x14ac:dyDescent="0.25">
      <c r="A19" s="12" t="s">
        <v>183</v>
      </c>
      <c r="B19" s="408" t="s">
        <v>580</v>
      </c>
      <c r="C19" s="12" t="s">
        <v>1629</v>
      </c>
      <c r="D19" s="236" t="s">
        <v>1614</v>
      </c>
      <c r="E19" s="16"/>
    </row>
    <row r="20" spans="1:5" ht="15.75" x14ac:dyDescent="0.25">
      <c r="A20" s="13"/>
      <c r="B20" s="407"/>
      <c r="C20" s="407"/>
      <c r="D20" s="407"/>
      <c r="E20" s="16"/>
    </row>
    <row r="21" spans="1:5" s="2" customFormat="1" ht="138.75" customHeight="1" x14ac:dyDescent="0.25">
      <c r="A21" s="471" t="s">
        <v>1615</v>
      </c>
      <c r="B21" s="471"/>
      <c r="C21" s="471"/>
      <c r="D21" s="471"/>
      <c r="E21" s="18"/>
    </row>
    <row r="22" spans="1:5" ht="35.25" customHeight="1" x14ac:dyDescent="0.25">
      <c r="A22" s="473" t="s">
        <v>1166</v>
      </c>
      <c r="B22" s="473"/>
      <c r="C22" s="473"/>
      <c r="D22" s="473"/>
      <c r="E22" s="16"/>
    </row>
    <row r="23" spans="1:5" ht="196.5" customHeight="1" x14ac:dyDescent="0.25">
      <c r="A23" s="469" t="s">
        <v>1630</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1665</v>
      </c>
      <c r="E1" s="16"/>
    </row>
    <row r="2" spans="1:5" ht="30.75" customHeight="1" x14ac:dyDescent="0.25">
      <c r="A2" s="456" t="s">
        <v>1582</v>
      </c>
      <c r="B2" s="456"/>
      <c r="C2" s="456"/>
      <c r="D2" s="456"/>
      <c r="E2" s="16"/>
    </row>
    <row r="3" spans="1:5" ht="15.75" x14ac:dyDescent="0.25">
      <c r="A3" s="8"/>
      <c r="B3" s="463" t="s">
        <v>1594</v>
      </c>
      <c r="C3" s="406" t="s">
        <v>1421</v>
      </c>
      <c r="D3" s="8"/>
      <c r="E3" s="16"/>
    </row>
    <row r="4" spans="1:5" ht="17.25" customHeight="1" x14ac:dyDescent="0.25">
      <c r="A4" s="407"/>
      <c r="B4" s="464"/>
      <c r="C4" s="406" t="s">
        <v>196</v>
      </c>
      <c r="D4" s="407"/>
      <c r="E4" s="16"/>
    </row>
    <row r="5" spans="1:5" ht="21.75" customHeight="1" x14ac:dyDescent="0.25">
      <c r="A5" s="16"/>
      <c r="B5" s="466" t="s">
        <v>1631</v>
      </c>
      <c r="C5" s="466"/>
      <c r="D5" s="466"/>
      <c r="E5" s="205"/>
    </row>
    <row r="6" spans="1:5" ht="15.75" x14ac:dyDescent="0.25">
      <c r="A6" s="11" t="s">
        <v>167</v>
      </c>
      <c r="B6" s="11" t="s">
        <v>168</v>
      </c>
      <c r="C6" s="11" t="s">
        <v>1149</v>
      </c>
      <c r="D6" s="11" t="s">
        <v>170</v>
      </c>
      <c r="E6" s="206"/>
    </row>
    <row r="7" spans="1:5" ht="47.25" x14ac:dyDescent="0.25">
      <c r="A7" s="12" t="s">
        <v>171</v>
      </c>
      <c r="B7" s="408" t="s">
        <v>184</v>
      </c>
      <c r="C7" s="371" t="s">
        <v>1618</v>
      </c>
      <c r="D7" s="227" t="s">
        <v>1619</v>
      </c>
      <c r="E7" s="16"/>
    </row>
    <row r="8" spans="1:5" ht="47.25" x14ac:dyDescent="0.25">
      <c r="A8" s="12" t="s">
        <v>172</v>
      </c>
      <c r="B8" s="408" t="s">
        <v>5</v>
      </c>
      <c r="C8" s="417" t="s">
        <v>1632</v>
      </c>
      <c r="D8" s="416" t="s">
        <v>1597</v>
      </c>
      <c r="E8" s="16"/>
    </row>
    <row r="9" spans="1:5" ht="15.75" x14ac:dyDescent="0.25">
      <c r="A9" s="12" t="s">
        <v>173</v>
      </c>
      <c r="B9" s="408" t="s">
        <v>6</v>
      </c>
      <c r="C9" s="417" t="s">
        <v>1633</v>
      </c>
      <c r="D9" s="416" t="s">
        <v>1609</v>
      </c>
      <c r="E9" s="16"/>
    </row>
    <row r="10" spans="1:5" ht="15.75" x14ac:dyDescent="0.25">
      <c r="A10" s="12" t="s">
        <v>174</v>
      </c>
      <c r="B10" s="408" t="s">
        <v>312</v>
      </c>
      <c r="C10" s="426" t="s">
        <v>206</v>
      </c>
      <c r="D10" s="427"/>
      <c r="E10" s="16"/>
    </row>
    <row r="11" spans="1:5" ht="31.5" x14ac:dyDescent="0.25">
      <c r="A11" s="12" t="s">
        <v>175</v>
      </c>
      <c r="B11" s="408" t="s">
        <v>324</v>
      </c>
      <c r="C11" s="417" t="s">
        <v>206</v>
      </c>
      <c r="D11" s="419"/>
      <c r="E11" s="16"/>
    </row>
    <row r="12" spans="1:5" ht="15.75" x14ac:dyDescent="0.25">
      <c r="A12" s="12" t="s">
        <v>176</v>
      </c>
      <c r="B12" s="408" t="s">
        <v>559</v>
      </c>
      <c r="C12" s="417" t="s">
        <v>206</v>
      </c>
      <c r="D12" s="421"/>
      <c r="E12" s="16"/>
    </row>
    <row r="13" spans="1:5" ht="15.75" x14ac:dyDescent="0.25">
      <c r="A13" s="12" t="s">
        <v>177</v>
      </c>
      <c r="B13" s="409" t="s">
        <v>560</v>
      </c>
      <c r="C13" s="417" t="s">
        <v>206</v>
      </c>
      <c r="D13" s="419"/>
      <c r="E13" s="16"/>
    </row>
    <row r="14" spans="1:5" ht="30.75" customHeight="1" x14ac:dyDescent="0.25">
      <c r="A14" s="12" t="s">
        <v>178</v>
      </c>
      <c r="B14" s="408" t="s">
        <v>561</v>
      </c>
      <c r="C14" s="417" t="s">
        <v>206</v>
      </c>
      <c r="D14" s="370"/>
      <c r="E14" s="16"/>
    </row>
    <row r="15" spans="1:5" ht="110.25" x14ac:dyDescent="0.25">
      <c r="A15" s="12" t="s">
        <v>179</v>
      </c>
      <c r="B15" s="408" t="s">
        <v>190</v>
      </c>
      <c r="C15" s="371" t="s">
        <v>1610</v>
      </c>
      <c r="D15" s="370" t="s">
        <v>1634</v>
      </c>
      <c r="E15" s="16"/>
    </row>
    <row r="16" spans="1:5" ht="47.25" customHeight="1" x14ac:dyDescent="0.25">
      <c r="A16" s="12" t="s">
        <v>180</v>
      </c>
      <c r="B16" s="227" t="s">
        <v>579</v>
      </c>
      <c r="C16" s="411" t="s">
        <v>1635</v>
      </c>
      <c r="D16" s="241"/>
      <c r="E16" s="16"/>
    </row>
    <row r="17" spans="1:5" ht="15" customHeight="1" x14ac:dyDescent="0.25">
      <c r="A17" s="12" t="s">
        <v>181</v>
      </c>
      <c r="B17" s="227" t="s">
        <v>659</v>
      </c>
      <c r="C17" s="12" t="s">
        <v>206</v>
      </c>
      <c r="D17" s="236"/>
      <c r="E17" s="16"/>
    </row>
    <row r="18" spans="1:5" ht="15.75" x14ac:dyDescent="0.25">
      <c r="A18" s="12" t="s">
        <v>182</v>
      </c>
      <c r="B18" s="408" t="s">
        <v>660</v>
      </c>
      <c r="C18" s="12" t="s">
        <v>206</v>
      </c>
      <c r="D18" s="236"/>
      <c r="E18" s="16"/>
    </row>
    <row r="19" spans="1:5" ht="126" x14ac:dyDescent="0.25">
      <c r="A19" s="12" t="s">
        <v>183</v>
      </c>
      <c r="B19" s="408" t="s">
        <v>580</v>
      </c>
      <c r="C19" s="12" t="s">
        <v>1636</v>
      </c>
      <c r="D19" s="236" t="s">
        <v>1614</v>
      </c>
      <c r="E19" s="16"/>
    </row>
    <row r="20" spans="1:5" ht="15.75" x14ac:dyDescent="0.25">
      <c r="A20" s="13"/>
      <c r="B20" s="407"/>
      <c r="C20" s="407"/>
      <c r="D20" s="407"/>
      <c r="E20" s="16"/>
    </row>
    <row r="21" spans="1:5" s="2" customFormat="1" ht="138.75" customHeight="1" x14ac:dyDescent="0.25">
      <c r="A21" s="471" t="s">
        <v>1615</v>
      </c>
      <c r="B21" s="471"/>
      <c r="C21" s="471"/>
      <c r="D21" s="471"/>
      <c r="E21" s="18"/>
    </row>
    <row r="22" spans="1:5" ht="35.25" customHeight="1" x14ac:dyDescent="0.25">
      <c r="A22" s="473" t="s">
        <v>1166</v>
      </c>
      <c r="B22" s="473"/>
      <c r="C22" s="473"/>
      <c r="D22" s="473"/>
      <c r="E22" s="16"/>
    </row>
    <row r="23" spans="1:5" ht="163.5" customHeight="1" x14ac:dyDescent="0.25">
      <c r="A23" s="469" t="s">
        <v>1637</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1665</v>
      </c>
      <c r="E1" s="16"/>
    </row>
    <row r="2" spans="1:5" ht="30.75" customHeight="1" x14ac:dyDescent="0.25">
      <c r="A2" s="456" t="s">
        <v>1582</v>
      </c>
      <c r="B2" s="456"/>
      <c r="C2" s="456"/>
      <c r="D2" s="456"/>
      <c r="E2" s="16"/>
    </row>
    <row r="3" spans="1:5" ht="15.75" x14ac:dyDescent="0.25">
      <c r="A3" s="8"/>
      <c r="B3" s="463" t="s">
        <v>1598</v>
      </c>
      <c r="C3" s="406" t="s">
        <v>1421</v>
      </c>
      <c r="D3" s="8"/>
      <c r="E3" s="16"/>
    </row>
    <row r="4" spans="1:5" ht="17.25" customHeight="1" x14ac:dyDescent="0.25">
      <c r="A4" s="407"/>
      <c r="B4" s="464"/>
      <c r="C4" s="406" t="s">
        <v>196</v>
      </c>
      <c r="D4" s="407"/>
      <c r="E4" s="16"/>
    </row>
    <row r="5" spans="1:5" ht="21.75" customHeight="1" x14ac:dyDescent="0.25">
      <c r="A5" s="16"/>
      <c r="B5" s="466" t="s">
        <v>1638</v>
      </c>
      <c r="C5" s="466"/>
      <c r="D5" s="466"/>
      <c r="E5" s="205"/>
    </row>
    <row r="6" spans="1:5" ht="15.75" x14ac:dyDescent="0.25">
      <c r="A6" s="11" t="s">
        <v>167</v>
      </c>
      <c r="B6" s="11" t="s">
        <v>168</v>
      </c>
      <c r="C6" s="11" t="s">
        <v>1149</v>
      </c>
      <c r="D6" s="11" t="s">
        <v>170</v>
      </c>
      <c r="E6" s="206"/>
    </row>
    <row r="7" spans="1:5" ht="47.25" x14ac:dyDescent="0.25">
      <c r="A7" s="12" t="s">
        <v>171</v>
      </c>
      <c r="B7" s="408" t="s">
        <v>184</v>
      </c>
      <c r="C7" s="371" t="s">
        <v>1618</v>
      </c>
      <c r="D7" s="227" t="s">
        <v>1619</v>
      </c>
      <c r="E7" s="16"/>
    </row>
    <row r="8" spans="1:5" ht="47.25" x14ac:dyDescent="0.25">
      <c r="A8" s="12" t="s">
        <v>172</v>
      </c>
      <c r="B8" s="408" t="s">
        <v>5</v>
      </c>
      <c r="C8" s="417" t="s">
        <v>1639</v>
      </c>
      <c r="D8" s="416" t="s">
        <v>1667</v>
      </c>
      <c r="E8" s="16"/>
    </row>
    <row r="9" spans="1:5" ht="47.25" x14ac:dyDescent="0.25">
      <c r="A9" s="12" t="s">
        <v>173</v>
      </c>
      <c r="B9" s="408" t="s">
        <v>6</v>
      </c>
      <c r="C9" s="426" t="s">
        <v>1600</v>
      </c>
      <c r="D9" s="427" t="s">
        <v>1609</v>
      </c>
      <c r="E9" s="16"/>
    </row>
    <row r="10" spans="1:5" ht="47.25" x14ac:dyDescent="0.25">
      <c r="A10" s="12" t="s">
        <v>174</v>
      </c>
      <c r="B10" s="408" t="s">
        <v>312</v>
      </c>
      <c r="C10" s="426" t="s">
        <v>1640</v>
      </c>
      <c r="D10" s="427"/>
      <c r="E10" s="16"/>
    </row>
    <row r="11" spans="1:5" ht="31.5" x14ac:dyDescent="0.25">
      <c r="A11" s="12" t="s">
        <v>175</v>
      </c>
      <c r="B11" s="408" t="s">
        <v>324</v>
      </c>
      <c r="C11" s="417" t="s">
        <v>1641</v>
      </c>
      <c r="D11" s="419"/>
      <c r="E11" s="16"/>
    </row>
    <row r="12" spans="1:5" ht="15.75" x14ac:dyDescent="0.25">
      <c r="A12" s="12" t="s">
        <v>176</v>
      </c>
      <c r="B12" s="408" t="s">
        <v>559</v>
      </c>
      <c r="C12" s="417" t="s">
        <v>206</v>
      </c>
      <c r="D12" s="421"/>
      <c r="E12" s="16"/>
    </row>
    <row r="13" spans="1:5" ht="15.75" x14ac:dyDescent="0.25">
      <c r="A13" s="12" t="s">
        <v>177</v>
      </c>
      <c r="B13" s="409" t="s">
        <v>560</v>
      </c>
      <c r="C13" s="417" t="s">
        <v>206</v>
      </c>
      <c r="D13" s="419"/>
      <c r="E13" s="16"/>
    </row>
    <row r="14" spans="1:5" ht="30.75" customHeight="1" x14ac:dyDescent="0.25">
      <c r="A14" s="12" t="s">
        <v>178</v>
      </c>
      <c r="B14" s="408" t="s">
        <v>561</v>
      </c>
      <c r="C14" s="417" t="s">
        <v>206</v>
      </c>
      <c r="D14" s="370"/>
      <c r="E14" s="16"/>
    </row>
    <row r="15" spans="1:5" ht="110.25" x14ac:dyDescent="0.25">
      <c r="A15" s="12" t="s">
        <v>179</v>
      </c>
      <c r="B15" s="408" t="s">
        <v>190</v>
      </c>
      <c r="C15" s="371" t="s">
        <v>1610</v>
      </c>
      <c r="D15" s="370" t="s">
        <v>1642</v>
      </c>
      <c r="E15" s="16"/>
    </row>
    <row r="16" spans="1:5" ht="47.25" customHeight="1" x14ac:dyDescent="0.25">
      <c r="A16" s="12" t="s">
        <v>180</v>
      </c>
      <c r="B16" s="227" t="s">
        <v>579</v>
      </c>
      <c r="C16" s="417" t="s">
        <v>1643</v>
      </c>
      <c r="D16" s="415" t="s">
        <v>1644</v>
      </c>
      <c r="E16" s="16"/>
    </row>
    <row r="17" spans="1:5" ht="15" customHeight="1" x14ac:dyDescent="0.25">
      <c r="A17" s="12" t="s">
        <v>181</v>
      </c>
      <c r="B17" s="227" t="s">
        <v>659</v>
      </c>
      <c r="C17" s="12" t="s">
        <v>206</v>
      </c>
      <c r="D17" s="236"/>
      <c r="E17" s="16"/>
    </row>
    <row r="18" spans="1:5" ht="15.75" x14ac:dyDescent="0.25">
      <c r="A18" s="12" t="s">
        <v>182</v>
      </c>
      <c r="B18" s="408" t="s">
        <v>660</v>
      </c>
      <c r="C18" s="12" t="s">
        <v>206</v>
      </c>
      <c r="D18" s="236"/>
      <c r="E18" s="16"/>
    </row>
    <row r="19" spans="1:5" ht="236.25" x14ac:dyDescent="0.25">
      <c r="A19" s="12" t="s">
        <v>183</v>
      </c>
      <c r="B19" s="408" t="s">
        <v>580</v>
      </c>
      <c r="C19" s="12" t="s">
        <v>1645</v>
      </c>
      <c r="D19" s="236" t="s">
        <v>1614</v>
      </c>
      <c r="E19" s="16"/>
    </row>
    <row r="20" spans="1:5" ht="15.75" x14ac:dyDescent="0.25">
      <c r="A20" s="13"/>
      <c r="B20" s="407"/>
      <c r="C20" s="407"/>
      <c r="D20" s="407"/>
      <c r="E20" s="16"/>
    </row>
    <row r="21" spans="1:5" s="2" customFormat="1" ht="185.25" customHeight="1" x14ac:dyDescent="0.25">
      <c r="A21" s="471" t="s">
        <v>1646</v>
      </c>
      <c r="B21" s="471"/>
      <c r="C21" s="471"/>
      <c r="D21" s="471"/>
      <c r="E21" s="18"/>
    </row>
    <row r="22" spans="1:5" ht="35.25" customHeight="1" x14ac:dyDescent="0.25">
      <c r="A22" s="473" t="s">
        <v>1166</v>
      </c>
      <c r="B22" s="473"/>
      <c r="C22" s="473"/>
      <c r="D22" s="473"/>
      <c r="E22" s="16"/>
    </row>
    <row r="23" spans="1:5" ht="303.75" customHeight="1" x14ac:dyDescent="0.25">
      <c r="A23" s="469" t="s">
        <v>1647</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4"/>
      <c r="B1" s="24"/>
      <c r="C1" s="24"/>
      <c r="D1" s="7" t="s">
        <v>423</v>
      </c>
      <c r="E1" s="16"/>
    </row>
    <row r="2" spans="1:5" ht="30.75" customHeight="1" x14ac:dyDescent="0.25">
      <c r="A2" s="456" t="s">
        <v>411</v>
      </c>
      <c r="B2" s="456"/>
      <c r="C2" s="456"/>
      <c r="D2" s="456"/>
      <c r="E2" s="16"/>
    </row>
    <row r="3" spans="1:5" ht="15.75" x14ac:dyDescent="0.25">
      <c r="A3" s="8"/>
      <c r="B3" s="463" t="s">
        <v>129</v>
      </c>
      <c r="C3" s="25" t="s">
        <v>199</v>
      </c>
      <c r="D3" s="8"/>
      <c r="E3" s="16"/>
    </row>
    <row r="4" spans="1:5" ht="17.25" customHeight="1" x14ac:dyDescent="0.25">
      <c r="A4" s="24"/>
      <c r="B4" s="464"/>
      <c r="C4" s="25" t="s">
        <v>200</v>
      </c>
      <c r="D4" s="24"/>
      <c r="E4" s="16"/>
    </row>
    <row r="5" spans="1:5" ht="21.75" customHeight="1" x14ac:dyDescent="0.25">
      <c r="A5" s="16"/>
      <c r="B5" s="466" t="s">
        <v>412</v>
      </c>
      <c r="C5" s="466"/>
      <c r="D5" s="466"/>
      <c r="E5" s="205"/>
    </row>
    <row r="6" spans="1:5" ht="15.75" x14ac:dyDescent="0.25">
      <c r="A6" s="11" t="s">
        <v>167</v>
      </c>
      <c r="B6" s="11" t="s">
        <v>168</v>
      </c>
      <c r="C6" s="11" t="s">
        <v>169</v>
      </c>
      <c r="D6" s="11" t="s">
        <v>170</v>
      </c>
      <c r="E6" s="206"/>
    </row>
    <row r="7" spans="1:5" ht="15.75" x14ac:dyDescent="0.25">
      <c r="A7" s="12" t="s">
        <v>171</v>
      </c>
      <c r="B7" s="25" t="s">
        <v>184</v>
      </c>
      <c r="C7" s="12" t="s">
        <v>413</v>
      </c>
      <c r="D7" s="25"/>
      <c r="E7" s="16"/>
    </row>
    <row r="8" spans="1:5" ht="31.5" x14ac:dyDescent="0.25">
      <c r="A8" s="12" t="s">
        <v>172</v>
      </c>
      <c r="B8" s="25" t="s">
        <v>5</v>
      </c>
      <c r="C8" s="12" t="s">
        <v>414</v>
      </c>
      <c r="D8" s="236" t="s">
        <v>130</v>
      </c>
      <c r="E8" s="16"/>
    </row>
    <row r="9" spans="1:5" ht="15.75" x14ac:dyDescent="0.25">
      <c r="A9" s="12" t="s">
        <v>173</v>
      </c>
      <c r="B9" s="25" t="s">
        <v>6</v>
      </c>
      <c r="C9" s="12" t="s">
        <v>132</v>
      </c>
      <c r="D9" s="236"/>
      <c r="E9" s="16"/>
    </row>
    <row r="10" spans="1:5" ht="15.75" x14ac:dyDescent="0.25">
      <c r="A10" s="12" t="s">
        <v>174</v>
      </c>
      <c r="B10" s="25" t="s">
        <v>185</v>
      </c>
      <c r="C10" s="12" t="s">
        <v>206</v>
      </c>
      <c r="D10" s="236"/>
      <c r="E10" s="16"/>
    </row>
    <row r="11" spans="1:5" ht="31.5" x14ac:dyDescent="0.25">
      <c r="A11" s="12" t="s">
        <v>175</v>
      </c>
      <c r="B11" s="25" t="s">
        <v>186</v>
      </c>
      <c r="C11" s="12" t="s">
        <v>415</v>
      </c>
      <c r="D11" s="236" t="s">
        <v>416</v>
      </c>
      <c r="E11" s="16"/>
    </row>
    <row r="12" spans="1:5" ht="15.75" x14ac:dyDescent="0.25">
      <c r="A12" s="12" t="s">
        <v>176</v>
      </c>
      <c r="B12" s="25" t="s">
        <v>187</v>
      </c>
      <c r="C12" s="12" t="s">
        <v>206</v>
      </c>
      <c r="D12" s="236"/>
      <c r="E12" s="16"/>
    </row>
    <row r="13" spans="1:5" ht="15.75" x14ac:dyDescent="0.25">
      <c r="A13" s="12" t="s">
        <v>177</v>
      </c>
      <c r="B13" s="25" t="s">
        <v>188</v>
      </c>
      <c r="C13" s="12" t="s">
        <v>301</v>
      </c>
      <c r="D13" s="236" t="s">
        <v>352</v>
      </c>
      <c r="E13" s="16"/>
    </row>
    <row r="14" spans="1:5" ht="30.75" customHeight="1" x14ac:dyDescent="0.25">
      <c r="A14" s="12" t="s">
        <v>178</v>
      </c>
      <c r="B14" s="25" t="s">
        <v>189</v>
      </c>
      <c r="C14" s="12" t="s">
        <v>206</v>
      </c>
      <c r="D14" s="236" t="s">
        <v>407</v>
      </c>
      <c r="E14" s="16"/>
    </row>
    <row r="15" spans="1:5" ht="110.25" x14ac:dyDescent="0.25">
      <c r="A15" s="12" t="s">
        <v>179</v>
      </c>
      <c r="B15" s="25" t="s">
        <v>190</v>
      </c>
      <c r="C15" s="12" t="s">
        <v>235</v>
      </c>
      <c r="D15" s="236" t="s">
        <v>303</v>
      </c>
      <c r="E15" s="16"/>
    </row>
    <row r="16" spans="1:5" ht="47.25" x14ac:dyDescent="0.25">
      <c r="A16" s="12" t="s">
        <v>180</v>
      </c>
      <c r="B16" s="25" t="s">
        <v>191</v>
      </c>
      <c r="C16" s="12" t="s">
        <v>417</v>
      </c>
      <c r="D16" s="236"/>
      <c r="E16" s="16"/>
    </row>
    <row r="17" spans="1:5" ht="47.25" x14ac:dyDescent="0.25">
      <c r="A17" s="12" t="s">
        <v>181</v>
      </c>
      <c r="B17" s="25" t="s">
        <v>192</v>
      </c>
      <c r="C17" s="12" t="s">
        <v>206</v>
      </c>
      <c r="D17" s="236" t="s">
        <v>418</v>
      </c>
      <c r="E17" s="16"/>
    </row>
    <row r="18" spans="1:5" ht="15.75" customHeight="1" x14ac:dyDescent="0.25">
      <c r="A18" s="12" t="s">
        <v>182</v>
      </c>
      <c r="B18" s="25" t="s">
        <v>193</v>
      </c>
      <c r="C18" s="12" t="s">
        <v>357</v>
      </c>
      <c r="D18" s="236" t="s">
        <v>419</v>
      </c>
      <c r="E18" s="16"/>
    </row>
    <row r="19" spans="1:5" ht="63" x14ac:dyDescent="0.25">
      <c r="A19" s="12" t="s">
        <v>183</v>
      </c>
      <c r="B19" s="25" t="s">
        <v>194</v>
      </c>
      <c r="C19" s="12" t="s">
        <v>420</v>
      </c>
      <c r="D19" s="236" t="s">
        <v>421</v>
      </c>
      <c r="E19" s="16"/>
    </row>
    <row r="20" spans="1:5" ht="15.75" x14ac:dyDescent="0.25">
      <c r="A20" s="13"/>
      <c r="B20" s="24"/>
      <c r="C20" s="24"/>
      <c r="D20" s="24"/>
      <c r="E20" s="16"/>
    </row>
    <row r="21" spans="1:5" s="2" customFormat="1" ht="17.25" customHeight="1" x14ac:dyDescent="0.25">
      <c r="A21" s="465" t="s">
        <v>195</v>
      </c>
      <c r="B21" s="465"/>
      <c r="C21" s="465"/>
      <c r="D21" s="465"/>
      <c r="E21" s="18"/>
    </row>
    <row r="22" spans="1:5" ht="47.25" customHeight="1" x14ac:dyDescent="0.25">
      <c r="A22" s="467" t="s">
        <v>422</v>
      </c>
      <c r="B22" s="467"/>
      <c r="C22" s="467"/>
      <c r="D22" s="46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E34"/>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98"/>
      <c r="B1" s="198"/>
      <c r="C1" s="198"/>
      <c r="D1" s="7" t="s">
        <v>1661</v>
      </c>
      <c r="E1" s="16"/>
    </row>
    <row r="2" spans="1:5" ht="30.75" customHeight="1" x14ac:dyDescent="0.25">
      <c r="A2" s="456" t="s">
        <v>424</v>
      </c>
      <c r="B2" s="456"/>
      <c r="C2" s="456"/>
      <c r="D2" s="456"/>
      <c r="E2" s="16"/>
    </row>
    <row r="3" spans="1:5" ht="15.75" x14ac:dyDescent="0.25">
      <c r="A3" s="8"/>
      <c r="B3" s="463" t="s">
        <v>133</v>
      </c>
      <c r="C3" s="199" t="s">
        <v>199</v>
      </c>
      <c r="D3" s="8"/>
      <c r="E3" s="16"/>
    </row>
    <row r="4" spans="1:5" ht="17.25" customHeight="1" x14ac:dyDescent="0.25">
      <c r="A4" s="198"/>
      <c r="B4" s="464"/>
      <c r="C4" s="199" t="s">
        <v>1394</v>
      </c>
      <c r="D4" s="198"/>
      <c r="E4" s="16"/>
    </row>
    <row r="5" spans="1:5" ht="21.75" customHeight="1" x14ac:dyDescent="0.25">
      <c r="A5" s="16"/>
      <c r="B5" s="466" t="s">
        <v>1395</v>
      </c>
      <c r="C5" s="466"/>
      <c r="D5" s="466"/>
      <c r="E5" s="205"/>
    </row>
    <row r="6" spans="1:5" ht="15.75" x14ac:dyDescent="0.25">
      <c r="A6" s="11" t="s">
        <v>167</v>
      </c>
      <c r="B6" s="413" t="s">
        <v>168</v>
      </c>
      <c r="C6" s="369" t="s">
        <v>1149</v>
      </c>
      <c r="D6" s="413" t="s">
        <v>170</v>
      </c>
      <c r="E6" s="206"/>
    </row>
    <row r="7" spans="1:5" ht="81.75" customHeight="1" x14ac:dyDescent="0.25">
      <c r="A7" s="12" t="s">
        <v>171</v>
      </c>
      <c r="B7" s="416" t="s">
        <v>184</v>
      </c>
      <c r="C7" s="417" t="s">
        <v>413</v>
      </c>
      <c r="D7" s="212" t="s">
        <v>1396</v>
      </c>
      <c r="E7" s="16"/>
    </row>
    <row r="8" spans="1:5" ht="47.25" x14ac:dyDescent="0.25">
      <c r="A8" s="12" t="s">
        <v>172</v>
      </c>
      <c r="B8" s="416" t="s">
        <v>5</v>
      </c>
      <c r="C8" s="417" t="s">
        <v>424</v>
      </c>
      <c r="D8" s="415" t="s">
        <v>1387</v>
      </c>
      <c r="E8" s="16"/>
    </row>
    <row r="9" spans="1:5" ht="15.75" x14ac:dyDescent="0.25">
      <c r="A9" s="12" t="s">
        <v>173</v>
      </c>
      <c r="B9" s="416" t="s">
        <v>6</v>
      </c>
      <c r="C9" s="371" t="s">
        <v>1388</v>
      </c>
      <c r="D9" s="414"/>
      <c r="E9" s="16"/>
    </row>
    <row r="10" spans="1:5" ht="15.75" x14ac:dyDescent="0.25">
      <c r="A10" s="12" t="s">
        <v>174</v>
      </c>
      <c r="B10" s="416" t="s">
        <v>312</v>
      </c>
      <c r="C10" s="417" t="s">
        <v>206</v>
      </c>
      <c r="D10" s="414" t="s">
        <v>1397</v>
      </c>
      <c r="E10" s="16"/>
    </row>
    <row r="11" spans="1:5" ht="78.75" x14ac:dyDescent="0.25">
      <c r="A11" s="12" t="s">
        <v>175</v>
      </c>
      <c r="B11" s="370" t="s">
        <v>324</v>
      </c>
      <c r="C11" s="12" t="s">
        <v>1398</v>
      </c>
      <c r="D11" s="236" t="s">
        <v>1399</v>
      </c>
      <c r="E11" s="16"/>
    </row>
    <row r="12" spans="1:5" ht="15.75" x14ac:dyDescent="0.25">
      <c r="A12" s="12" t="s">
        <v>176</v>
      </c>
      <c r="B12" s="416" t="s">
        <v>187</v>
      </c>
      <c r="C12" s="12" t="s">
        <v>206</v>
      </c>
      <c r="D12" s="236"/>
      <c r="E12" s="16"/>
    </row>
    <row r="13" spans="1:5" ht="34.5" x14ac:dyDescent="0.25">
      <c r="A13" s="12" t="s">
        <v>177</v>
      </c>
      <c r="B13" s="416" t="s">
        <v>188</v>
      </c>
      <c r="C13" s="12" t="s">
        <v>1400</v>
      </c>
      <c r="D13" s="236" t="s">
        <v>425</v>
      </c>
      <c r="E13" s="16"/>
    </row>
    <row r="14" spans="1:5" ht="110.25" x14ac:dyDescent="0.25">
      <c r="A14" s="12" t="s">
        <v>178</v>
      </c>
      <c r="B14" s="416" t="s">
        <v>189</v>
      </c>
      <c r="C14" s="236" t="s">
        <v>1401</v>
      </c>
      <c r="D14" s="236" t="s">
        <v>314</v>
      </c>
      <c r="E14" s="16"/>
    </row>
    <row r="15" spans="1:5" ht="110.25" x14ac:dyDescent="0.25">
      <c r="A15" s="12" t="s">
        <v>179</v>
      </c>
      <c r="B15" s="416" t="s">
        <v>190</v>
      </c>
      <c r="C15" s="12" t="s">
        <v>1195</v>
      </c>
      <c r="D15" s="236" t="s">
        <v>1402</v>
      </c>
      <c r="E15" s="16"/>
    </row>
    <row r="16" spans="1:5" ht="47.25" x14ac:dyDescent="0.25">
      <c r="A16" s="12" t="s">
        <v>180</v>
      </c>
      <c r="B16" s="416" t="s">
        <v>191</v>
      </c>
      <c r="C16" s="12" t="s">
        <v>1403</v>
      </c>
      <c r="D16" s="236" t="s">
        <v>206</v>
      </c>
      <c r="E16" s="16"/>
    </row>
    <row r="17" spans="1:5" ht="31.5" x14ac:dyDescent="0.25">
      <c r="A17" s="12" t="s">
        <v>181</v>
      </c>
      <c r="B17" s="416" t="s">
        <v>192</v>
      </c>
      <c r="C17" s="12" t="s">
        <v>206</v>
      </c>
      <c r="D17" s="236" t="s">
        <v>426</v>
      </c>
      <c r="E17" s="16"/>
    </row>
    <row r="18" spans="1:5" ht="31.5" x14ac:dyDescent="0.25">
      <c r="A18" s="12" t="s">
        <v>182</v>
      </c>
      <c r="B18" s="416" t="s">
        <v>193</v>
      </c>
      <c r="C18" s="12" t="s">
        <v>427</v>
      </c>
      <c r="D18" s="236" t="s">
        <v>1404</v>
      </c>
      <c r="E18" s="16"/>
    </row>
    <row r="19" spans="1:5" ht="47.25" x14ac:dyDescent="0.25">
      <c r="A19" s="12" t="s">
        <v>183</v>
      </c>
      <c r="B19" s="416" t="s">
        <v>580</v>
      </c>
      <c r="C19" s="12" t="s">
        <v>1405</v>
      </c>
      <c r="D19" s="236" t="s">
        <v>1406</v>
      </c>
      <c r="E19" s="16"/>
    </row>
    <row r="20" spans="1:5" ht="15.75" x14ac:dyDescent="0.25">
      <c r="A20" s="13"/>
      <c r="B20" s="198"/>
      <c r="C20" s="198"/>
      <c r="D20" s="198"/>
      <c r="E20" s="16"/>
    </row>
    <row r="21" spans="1:5" s="2" customFormat="1" ht="49.5" customHeight="1" x14ac:dyDescent="0.25">
      <c r="A21" s="471" t="s">
        <v>1407</v>
      </c>
      <c r="B21" s="471"/>
      <c r="C21" s="471"/>
      <c r="D21" s="471"/>
      <c r="E21" s="18"/>
    </row>
    <row r="22" spans="1:5" ht="33.75" customHeight="1" x14ac:dyDescent="0.25">
      <c r="A22" s="473" t="s">
        <v>1166</v>
      </c>
      <c r="B22" s="473"/>
      <c r="C22" s="473"/>
      <c r="D22" s="473"/>
      <c r="E22" s="16"/>
    </row>
    <row r="23" spans="1:5" ht="79.5" customHeight="1" x14ac:dyDescent="0.25">
      <c r="A23" s="469" t="s">
        <v>1408</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98"/>
      <c r="B1" s="198"/>
      <c r="C1" s="198"/>
      <c r="D1" s="7" t="s">
        <v>1661</v>
      </c>
      <c r="E1" s="16"/>
    </row>
    <row r="2" spans="1:5" ht="30.75" customHeight="1" x14ac:dyDescent="0.25">
      <c r="A2" s="456" t="s">
        <v>424</v>
      </c>
      <c r="B2" s="456"/>
      <c r="C2" s="456"/>
      <c r="D2" s="456"/>
      <c r="E2" s="16"/>
    </row>
    <row r="3" spans="1:5" ht="15.75" x14ac:dyDescent="0.25">
      <c r="A3" s="8"/>
      <c r="B3" s="463" t="s">
        <v>135</v>
      </c>
      <c r="C3" s="199" t="s">
        <v>199</v>
      </c>
      <c r="D3" s="8"/>
      <c r="E3" s="16"/>
    </row>
    <row r="4" spans="1:5" ht="17.25" customHeight="1" x14ac:dyDescent="0.25">
      <c r="A4" s="198"/>
      <c r="B4" s="464"/>
      <c r="C4" s="385" t="s">
        <v>1394</v>
      </c>
      <c r="D4" s="198"/>
      <c r="E4" s="16"/>
    </row>
    <row r="5" spans="1:5" ht="21.75" customHeight="1" x14ac:dyDescent="0.25">
      <c r="A5" s="16"/>
      <c r="B5" s="466" t="s">
        <v>1409</v>
      </c>
      <c r="C5" s="466"/>
      <c r="D5" s="466"/>
      <c r="E5" s="205"/>
    </row>
    <row r="6" spans="1:5" ht="15.75" x14ac:dyDescent="0.25">
      <c r="A6" s="11" t="s">
        <v>167</v>
      </c>
      <c r="B6" s="413" t="s">
        <v>168</v>
      </c>
      <c r="C6" s="369" t="s">
        <v>1149</v>
      </c>
      <c r="D6" s="413" t="s">
        <v>170</v>
      </c>
      <c r="E6" s="206"/>
    </row>
    <row r="7" spans="1:5" ht="81.75" customHeight="1" x14ac:dyDescent="0.25">
      <c r="A7" s="12" t="s">
        <v>171</v>
      </c>
      <c r="B7" s="416" t="s">
        <v>184</v>
      </c>
      <c r="C7" s="417" t="s">
        <v>413</v>
      </c>
      <c r="D7" s="212" t="s">
        <v>1396</v>
      </c>
      <c r="E7" s="16"/>
    </row>
    <row r="8" spans="1:5" ht="47.25" x14ac:dyDescent="0.25">
      <c r="A8" s="12" t="s">
        <v>172</v>
      </c>
      <c r="B8" s="416" t="s">
        <v>5</v>
      </c>
      <c r="C8" s="417" t="s">
        <v>424</v>
      </c>
      <c r="D8" s="415" t="s">
        <v>1390</v>
      </c>
      <c r="E8" s="16"/>
    </row>
    <row r="9" spans="1:5" ht="31.5" x14ac:dyDescent="0.25">
      <c r="A9" s="12" t="s">
        <v>173</v>
      </c>
      <c r="B9" s="416" t="s">
        <v>6</v>
      </c>
      <c r="C9" s="371" t="s">
        <v>1389</v>
      </c>
      <c r="D9" s="414"/>
      <c r="E9" s="16"/>
    </row>
    <row r="10" spans="1:5" ht="63" x14ac:dyDescent="0.25">
      <c r="A10" s="12" t="s">
        <v>174</v>
      </c>
      <c r="B10" s="416" t="s">
        <v>312</v>
      </c>
      <c r="C10" s="416" t="s">
        <v>1410</v>
      </c>
      <c r="D10" s="416" t="s">
        <v>1411</v>
      </c>
      <c r="E10" s="16"/>
    </row>
    <row r="11" spans="1:5" ht="47.25" x14ac:dyDescent="0.25">
      <c r="A11" s="12" t="s">
        <v>175</v>
      </c>
      <c r="B11" s="370" t="s">
        <v>324</v>
      </c>
      <c r="C11" s="236" t="s">
        <v>1424</v>
      </c>
      <c r="D11" s="236"/>
      <c r="E11" s="16"/>
    </row>
    <row r="12" spans="1:5" ht="15.75" x14ac:dyDescent="0.25">
      <c r="A12" s="12" t="s">
        <v>176</v>
      </c>
      <c r="B12" s="416" t="s">
        <v>187</v>
      </c>
      <c r="C12" s="12" t="s">
        <v>206</v>
      </c>
      <c r="D12" s="236"/>
      <c r="E12" s="16"/>
    </row>
    <row r="13" spans="1:5" ht="31.5" x14ac:dyDescent="0.25">
      <c r="A13" s="12" t="s">
        <v>177</v>
      </c>
      <c r="B13" s="416" t="s">
        <v>188</v>
      </c>
      <c r="C13" s="12" t="s">
        <v>1412</v>
      </c>
      <c r="D13" s="236"/>
      <c r="E13" s="16"/>
    </row>
    <row r="14" spans="1:5" ht="47.25" x14ac:dyDescent="0.25">
      <c r="A14" s="12" t="s">
        <v>178</v>
      </c>
      <c r="B14" s="416" t="s">
        <v>189</v>
      </c>
      <c r="C14" s="12" t="s">
        <v>206</v>
      </c>
      <c r="D14" s="236" t="s">
        <v>1413</v>
      </c>
      <c r="E14" s="16"/>
    </row>
    <row r="15" spans="1:5" ht="145.5" customHeight="1" x14ac:dyDescent="0.25">
      <c r="A15" s="12" t="s">
        <v>179</v>
      </c>
      <c r="B15" s="416" t="s">
        <v>190</v>
      </c>
      <c r="C15" s="12" t="s">
        <v>1414</v>
      </c>
      <c r="D15" s="236" t="s">
        <v>1415</v>
      </c>
      <c r="E15" s="16"/>
    </row>
    <row r="16" spans="1:5" ht="47.25" x14ac:dyDescent="0.25">
      <c r="A16" s="12" t="s">
        <v>180</v>
      </c>
      <c r="B16" s="416" t="s">
        <v>191</v>
      </c>
      <c r="C16" s="12" t="s">
        <v>429</v>
      </c>
      <c r="D16" s="236"/>
      <c r="E16" s="16"/>
    </row>
    <row r="17" spans="1:5" ht="31.5" x14ac:dyDescent="0.25">
      <c r="A17" s="12" t="s">
        <v>181</v>
      </c>
      <c r="B17" s="416" t="s">
        <v>192</v>
      </c>
      <c r="C17" s="12" t="s">
        <v>206</v>
      </c>
      <c r="D17" s="236" t="s">
        <v>1416</v>
      </c>
      <c r="E17" s="16"/>
    </row>
    <row r="18" spans="1:5" ht="31.5" x14ac:dyDescent="0.25">
      <c r="A18" s="12" t="s">
        <v>182</v>
      </c>
      <c r="B18" s="416" t="s">
        <v>193</v>
      </c>
      <c r="C18" s="12" t="s">
        <v>427</v>
      </c>
      <c r="D18" s="236" t="s">
        <v>1404</v>
      </c>
      <c r="E18" s="16"/>
    </row>
    <row r="19" spans="1:5" ht="47.25" x14ac:dyDescent="0.25">
      <c r="A19" s="12" t="s">
        <v>183</v>
      </c>
      <c r="B19" s="416" t="s">
        <v>580</v>
      </c>
      <c r="C19" s="12" t="s">
        <v>1417</v>
      </c>
      <c r="D19" s="236" t="s">
        <v>421</v>
      </c>
      <c r="E19" s="16"/>
    </row>
    <row r="20" spans="1:5" ht="15.75" x14ac:dyDescent="0.25">
      <c r="A20" s="13"/>
      <c r="B20" s="384"/>
      <c r="C20" s="384"/>
      <c r="D20" s="384"/>
      <c r="E20" s="16"/>
    </row>
    <row r="21" spans="1:5" s="2" customFormat="1" ht="49.5" customHeight="1" x14ac:dyDescent="0.25">
      <c r="A21" s="471" t="s">
        <v>1407</v>
      </c>
      <c r="B21" s="471"/>
      <c r="C21" s="471"/>
      <c r="D21" s="471"/>
      <c r="E21" s="18"/>
    </row>
    <row r="22" spans="1:5" ht="33.75" customHeight="1" x14ac:dyDescent="0.25">
      <c r="A22" s="473" t="s">
        <v>1166</v>
      </c>
      <c r="B22" s="473"/>
      <c r="C22" s="473"/>
      <c r="D22" s="473"/>
      <c r="E22" s="16"/>
    </row>
    <row r="23" spans="1:5" ht="79.5" customHeight="1" x14ac:dyDescent="0.25">
      <c r="A23" s="469" t="s">
        <v>1418</v>
      </c>
      <c r="B23" s="469"/>
      <c r="C23" s="469"/>
      <c r="D23" s="469"/>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E38"/>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84"/>
      <c r="B1" s="384"/>
      <c r="C1" s="384"/>
      <c r="D1" s="7" t="s">
        <v>1661</v>
      </c>
      <c r="E1" s="16"/>
    </row>
    <row r="2" spans="1:5" ht="30.75" customHeight="1" x14ac:dyDescent="0.25">
      <c r="A2" s="456" t="s">
        <v>424</v>
      </c>
      <c r="B2" s="456"/>
      <c r="C2" s="456"/>
      <c r="D2" s="456"/>
      <c r="E2" s="16"/>
    </row>
    <row r="3" spans="1:5" ht="15.75" x14ac:dyDescent="0.25">
      <c r="A3" s="8"/>
      <c r="B3" s="463" t="s">
        <v>1419</v>
      </c>
      <c r="C3" s="385" t="s">
        <v>1421</v>
      </c>
      <c r="D3" s="8"/>
      <c r="E3" s="16"/>
    </row>
    <row r="4" spans="1:5" ht="17.25" customHeight="1" x14ac:dyDescent="0.25">
      <c r="A4" s="384"/>
      <c r="B4" s="464"/>
      <c r="C4" s="385" t="s">
        <v>1420</v>
      </c>
      <c r="D4" s="384"/>
      <c r="E4" s="16"/>
    </row>
    <row r="5" spans="1:5" ht="21.75" customHeight="1" x14ac:dyDescent="0.25">
      <c r="A5" s="16"/>
      <c r="B5" s="466" t="s">
        <v>1422</v>
      </c>
      <c r="C5" s="466"/>
      <c r="D5" s="466"/>
      <c r="E5" s="205"/>
    </row>
    <row r="6" spans="1:5" ht="15.75" x14ac:dyDescent="0.25">
      <c r="A6" s="11" t="s">
        <v>167</v>
      </c>
      <c r="B6" s="413" t="s">
        <v>168</v>
      </c>
      <c r="C6" s="369" t="s">
        <v>1149</v>
      </c>
      <c r="D6" s="413" t="s">
        <v>170</v>
      </c>
      <c r="E6" s="206"/>
    </row>
    <row r="7" spans="1:5" ht="81.75" customHeight="1" x14ac:dyDescent="0.25">
      <c r="A7" s="12" t="s">
        <v>171</v>
      </c>
      <c r="B7" s="416" t="s">
        <v>184</v>
      </c>
      <c r="C7" s="417" t="s">
        <v>413</v>
      </c>
      <c r="D7" s="227" t="s">
        <v>1396</v>
      </c>
      <c r="E7" s="16"/>
    </row>
    <row r="8" spans="1:5" ht="33" customHeight="1" x14ac:dyDescent="0.25">
      <c r="A8" s="12" t="s">
        <v>172</v>
      </c>
      <c r="B8" s="416" t="s">
        <v>5</v>
      </c>
      <c r="C8" s="417" t="s">
        <v>424</v>
      </c>
      <c r="D8" s="370" t="s">
        <v>1392</v>
      </c>
      <c r="E8" s="16"/>
    </row>
    <row r="9" spans="1:5" ht="15.75" x14ac:dyDescent="0.25">
      <c r="A9" s="12" t="s">
        <v>173</v>
      </c>
      <c r="B9" s="416" t="s">
        <v>6</v>
      </c>
      <c r="C9" s="371" t="s">
        <v>1391</v>
      </c>
      <c r="D9" s="414"/>
      <c r="E9" s="16"/>
    </row>
    <row r="10" spans="1:5" ht="15.75" x14ac:dyDescent="0.25">
      <c r="A10" s="12" t="s">
        <v>174</v>
      </c>
      <c r="B10" s="416" t="s">
        <v>312</v>
      </c>
      <c r="C10" s="417" t="s">
        <v>206</v>
      </c>
      <c r="D10" s="414" t="s">
        <v>1423</v>
      </c>
      <c r="E10" s="16"/>
    </row>
    <row r="11" spans="1:5" ht="47.25" x14ac:dyDescent="0.25">
      <c r="A11" s="12" t="s">
        <v>175</v>
      </c>
      <c r="B11" s="370" t="s">
        <v>324</v>
      </c>
      <c r="C11" s="236" t="s">
        <v>1424</v>
      </c>
      <c r="D11" s="236"/>
      <c r="E11" s="16"/>
    </row>
    <row r="12" spans="1:5" ht="15.75" x14ac:dyDescent="0.25">
      <c r="A12" s="12" t="s">
        <v>176</v>
      </c>
      <c r="B12" s="416" t="s">
        <v>187</v>
      </c>
      <c r="C12" s="12" t="s">
        <v>206</v>
      </c>
      <c r="D12" s="236"/>
      <c r="E12" s="16"/>
    </row>
    <row r="13" spans="1:5" ht="31.5" x14ac:dyDescent="0.25">
      <c r="A13" s="12" t="s">
        <v>177</v>
      </c>
      <c r="B13" s="416" t="s">
        <v>188</v>
      </c>
      <c r="C13" s="12" t="s">
        <v>1425</v>
      </c>
      <c r="D13" s="236"/>
      <c r="E13" s="16"/>
    </row>
    <row r="14" spans="1:5" ht="47.25" x14ac:dyDescent="0.25">
      <c r="A14" s="12" t="s">
        <v>178</v>
      </c>
      <c r="B14" s="416" t="s">
        <v>189</v>
      </c>
      <c r="C14" s="12" t="s">
        <v>206</v>
      </c>
      <c r="D14" s="236" t="s">
        <v>1426</v>
      </c>
      <c r="E14" s="16"/>
    </row>
    <row r="15" spans="1:5" ht="111" customHeight="1" x14ac:dyDescent="0.25">
      <c r="A15" s="12" t="s">
        <v>179</v>
      </c>
      <c r="B15" s="416" t="s">
        <v>190</v>
      </c>
      <c r="C15" s="12" t="s">
        <v>1414</v>
      </c>
      <c r="D15" s="236" t="s">
        <v>1427</v>
      </c>
      <c r="E15" s="16"/>
    </row>
    <row r="16" spans="1:5" ht="47.25" x14ac:dyDescent="0.25">
      <c r="A16" s="12" t="s">
        <v>180</v>
      </c>
      <c r="B16" s="416" t="s">
        <v>191</v>
      </c>
      <c r="C16" s="12" t="s">
        <v>1428</v>
      </c>
      <c r="D16" s="236"/>
      <c r="E16" s="16"/>
    </row>
    <row r="17" spans="1:5" ht="189" x14ac:dyDescent="0.25">
      <c r="A17" s="12" t="s">
        <v>181</v>
      </c>
      <c r="B17" s="416" t="s">
        <v>192</v>
      </c>
      <c r="C17" s="236" t="s">
        <v>1429</v>
      </c>
      <c r="D17" s="236" t="s">
        <v>1416</v>
      </c>
      <c r="E17" s="16"/>
    </row>
    <row r="18" spans="1:5" ht="18.75" customHeight="1" x14ac:dyDescent="0.25">
      <c r="A18" s="12" t="s">
        <v>182</v>
      </c>
      <c r="B18" s="416" t="s">
        <v>193</v>
      </c>
      <c r="C18" s="12" t="s">
        <v>357</v>
      </c>
      <c r="D18" s="236"/>
      <c r="E18" s="16"/>
    </row>
    <row r="19" spans="1:5" ht="63" x14ac:dyDescent="0.25">
      <c r="A19" s="12" t="s">
        <v>183</v>
      </c>
      <c r="B19" s="416" t="s">
        <v>580</v>
      </c>
      <c r="C19" s="12" t="s">
        <v>1430</v>
      </c>
      <c r="D19" s="236" t="s">
        <v>1431</v>
      </c>
      <c r="E19" s="16"/>
    </row>
    <row r="20" spans="1:5" ht="15.75" x14ac:dyDescent="0.25">
      <c r="A20" s="13"/>
      <c r="B20" s="384"/>
      <c r="C20" s="384"/>
      <c r="D20" s="384"/>
      <c r="E20" s="16"/>
    </row>
    <row r="21" spans="1:5" s="2" customFormat="1" ht="49.5" customHeight="1" x14ac:dyDescent="0.25">
      <c r="A21" s="471" t="s">
        <v>1407</v>
      </c>
      <c r="B21" s="471"/>
      <c r="C21" s="471"/>
      <c r="D21" s="471"/>
      <c r="E21" s="18"/>
    </row>
    <row r="22" spans="1:5" ht="33.75" customHeight="1" x14ac:dyDescent="0.25">
      <c r="A22" s="473" t="s">
        <v>1166</v>
      </c>
      <c r="B22" s="473"/>
      <c r="C22" s="473"/>
      <c r="D22" s="473"/>
      <c r="E22" s="16"/>
    </row>
    <row r="23" spans="1:5" ht="118.5" customHeight="1" x14ac:dyDescent="0.25">
      <c r="A23" s="469" t="s">
        <v>1432</v>
      </c>
      <c r="B23" s="469"/>
      <c r="C23" s="469"/>
      <c r="D23" s="469"/>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E34"/>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84"/>
      <c r="B1" s="384"/>
      <c r="C1" s="384"/>
      <c r="D1" s="7" t="s">
        <v>1661</v>
      </c>
      <c r="E1" s="16"/>
    </row>
    <row r="2" spans="1:5" ht="30.75" customHeight="1" x14ac:dyDescent="0.25">
      <c r="A2" s="456" t="s">
        <v>424</v>
      </c>
      <c r="B2" s="456"/>
      <c r="C2" s="456"/>
      <c r="D2" s="456"/>
      <c r="E2" s="16"/>
    </row>
    <row r="3" spans="1:5" ht="15.75" x14ac:dyDescent="0.25">
      <c r="A3" s="8"/>
      <c r="B3" s="463" t="s">
        <v>1433</v>
      </c>
      <c r="C3" s="385" t="s">
        <v>1435</v>
      </c>
      <c r="D3" s="8"/>
      <c r="E3" s="16"/>
    </row>
    <row r="4" spans="1:5" ht="17.25" customHeight="1" x14ac:dyDescent="0.25">
      <c r="A4" s="384"/>
      <c r="B4" s="464"/>
      <c r="C4" s="385" t="s">
        <v>1434</v>
      </c>
      <c r="D4" s="384"/>
      <c r="E4" s="16"/>
    </row>
    <row r="5" spans="1:5" ht="21.75" customHeight="1" x14ac:dyDescent="0.25">
      <c r="A5" s="16"/>
      <c r="B5" s="466" t="s">
        <v>1436</v>
      </c>
      <c r="C5" s="466"/>
      <c r="D5" s="466"/>
      <c r="E5" s="205"/>
    </row>
    <row r="6" spans="1:5" ht="15.75" x14ac:dyDescent="0.25">
      <c r="A6" s="11" t="s">
        <v>167</v>
      </c>
      <c r="B6" s="413" t="s">
        <v>168</v>
      </c>
      <c r="C6" s="369" t="s">
        <v>1149</v>
      </c>
      <c r="D6" s="413" t="s">
        <v>170</v>
      </c>
      <c r="E6" s="206"/>
    </row>
    <row r="7" spans="1:5" ht="81.75" customHeight="1" x14ac:dyDescent="0.25">
      <c r="A7" s="12" t="s">
        <v>171</v>
      </c>
      <c r="B7" s="416" t="s">
        <v>184</v>
      </c>
      <c r="C7" s="417" t="s">
        <v>413</v>
      </c>
      <c r="D7" s="212" t="s">
        <v>1396</v>
      </c>
      <c r="E7" s="16"/>
    </row>
    <row r="8" spans="1:5" ht="78.75" x14ac:dyDescent="0.25">
      <c r="A8" s="12" t="s">
        <v>172</v>
      </c>
      <c r="B8" s="416" t="s">
        <v>5</v>
      </c>
      <c r="C8" s="417" t="s">
        <v>424</v>
      </c>
      <c r="D8" s="415" t="s">
        <v>1393</v>
      </c>
      <c r="E8" s="16"/>
    </row>
    <row r="9" spans="1:5" ht="15.75" x14ac:dyDescent="0.25">
      <c r="A9" s="12" t="s">
        <v>173</v>
      </c>
      <c r="B9" s="416" t="s">
        <v>6</v>
      </c>
      <c r="C9" s="371" t="s">
        <v>132</v>
      </c>
      <c r="D9" s="414"/>
      <c r="E9" s="16"/>
    </row>
    <row r="10" spans="1:5" ht="15.75" x14ac:dyDescent="0.25">
      <c r="A10" s="12" t="s">
        <v>174</v>
      </c>
      <c r="B10" s="416" t="s">
        <v>312</v>
      </c>
      <c r="C10" s="417" t="s">
        <v>206</v>
      </c>
      <c r="D10" s="414"/>
      <c r="E10" s="16"/>
    </row>
    <row r="11" spans="1:5" ht="47.25" x14ac:dyDescent="0.25">
      <c r="A11" s="12" t="s">
        <v>175</v>
      </c>
      <c r="B11" s="370" t="s">
        <v>324</v>
      </c>
      <c r="C11" s="236" t="s">
        <v>1424</v>
      </c>
      <c r="D11" s="236" t="s">
        <v>1437</v>
      </c>
      <c r="E11" s="16"/>
    </row>
    <row r="12" spans="1:5" ht="15.75" x14ac:dyDescent="0.25">
      <c r="A12" s="12" t="s">
        <v>176</v>
      </c>
      <c r="B12" s="416" t="s">
        <v>187</v>
      </c>
      <c r="C12" s="12" t="s">
        <v>206</v>
      </c>
      <c r="D12" s="236"/>
      <c r="E12" s="16"/>
    </row>
    <row r="13" spans="1:5" ht="31.5" x14ac:dyDescent="0.25">
      <c r="A13" s="12" t="s">
        <v>177</v>
      </c>
      <c r="B13" s="416" t="s">
        <v>188</v>
      </c>
      <c r="C13" s="12" t="s">
        <v>1438</v>
      </c>
      <c r="D13" s="236"/>
      <c r="E13" s="16"/>
    </row>
    <row r="14" spans="1:5" ht="47.25" x14ac:dyDescent="0.25">
      <c r="A14" s="12" t="s">
        <v>178</v>
      </c>
      <c r="B14" s="416" t="s">
        <v>189</v>
      </c>
      <c r="C14" s="236"/>
      <c r="D14" s="236" t="s">
        <v>1159</v>
      </c>
      <c r="E14" s="16"/>
    </row>
    <row r="15" spans="1:5" ht="110.25" x14ac:dyDescent="0.25">
      <c r="A15" s="12" t="s">
        <v>179</v>
      </c>
      <c r="B15" s="416" t="s">
        <v>190</v>
      </c>
      <c r="C15" s="12" t="s">
        <v>1195</v>
      </c>
      <c r="D15" s="236" t="s">
        <v>611</v>
      </c>
      <c r="E15" s="16"/>
    </row>
    <row r="16" spans="1:5" ht="78.75" x14ac:dyDescent="0.25">
      <c r="A16" s="12" t="s">
        <v>180</v>
      </c>
      <c r="B16" s="416" t="s">
        <v>191</v>
      </c>
      <c r="C16" s="12" t="s">
        <v>1439</v>
      </c>
      <c r="D16" s="236"/>
      <c r="E16" s="16"/>
    </row>
    <row r="17" spans="1:5" ht="50.25" x14ac:dyDescent="0.25">
      <c r="A17" s="12" t="s">
        <v>181</v>
      </c>
      <c r="B17" s="416" t="s">
        <v>192</v>
      </c>
      <c r="C17" s="236" t="s">
        <v>1440</v>
      </c>
      <c r="D17" s="236" t="s">
        <v>1416</v>
      </c>
      <c r="E17" s="16"/>
    </row>
    <row r="18" spans="1:5" ht="31.5" x14ac:dyDescent="0.25">
      <c r="A18" s="12" t="s">
        <v>182</v>
      </c>
      <c r="B18" s="416" t="s">
        <v>193</v>
      </c>
      <c r="C18" s="12" t="s">
        <v>427</v>
      </c>
      <c r="D18" s="236" t="s">
        <v>1404</v>
      </c>
      <c r="E18" s="16"/>
    </row>
    <row r="19" spans="1:5" ht="47.25" x14ac:dyDescent="0.25">
      <c r="A19" s="12" t="s">
        <v>183</v>
      </c>
      <c r="B19" s="416" t="s">
        <v>580</v>
      </c>
      <c r="C19" s="12" t="s">
        <v>1441</v>
      </c>
      <c r="D19" s="236" t="s">
        <v>1442</v>
      </c>
      <c r="E19" s="16"/>
    </row>
    <row r="20" spans="1:5" ht="15.75" x14ac:dyDescent="0.25">
      <c r="A20" s="13"/>
      <c r="B20" s="384"/>
      <c r="C20" s="384"/>
      <c r="D20" s="384"/>
      <c r="E20" s="16"/>
    </row>
    <row r="21" spans="1:5" s="2" customFormat="1" ht="49.5" customHeight="1" x14ac:dyDescent="0.25">
      <c r="A21" s="471" t="s">
        <v>1407</v>
      </c>
      <c r="B21" s="471"/>
      <c r="C21" s="471"/>
      <c r="D21" s="471"/>
      <c r="E21" s="18"/>
    </row>
    <row r="22" spans="1:5" ht="33.75" customHeight="1" x14ac:dyDescent="0.25">
      <c r="A22" s="473" t="s">
        <v>1166</v>
      </c>
      <c r="B22" s="473"/>
      <c r="C22" s="473"/>
      <c r="D22" s="473"/>
      <c r="E22" s="16"/>
    </row>
    <row r="23" spans="1:5" ht="195.75" customHeight="1" x14ac:dyDescent="0.25">
      <c r="A23" s="469" t="s">
        <v>1443</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75" x14ac:dyDescent="0.25">
      <c r="A3" s="267"/>
      <c r="B3" s="480" t="s">
        <v>136</v>
      </c>
      <c r="C3" s="446" t="s">
        <v>809</v>
      </c>
      <c r="D3" s="267"/>
      <c r="E3" s="16"/>
    </row>
    <row r="4" spans="1:5" ht="15.75" x14ac:dyDescent="0.25">
      <c r="A4" s="445"/>
      <c r="B4" s="481"/>
      <c r="C4" s="446" t="s">
        <v>1864</v>
      </c>
      <c r="D4" s="445"/>
      <c r="E4" s="16"/>
    </row>
    <row r="5" spans="1:5" ht="25.5" customHeight="1" x14ac:dyDescent="0.25">
      <c r="A5" s="269"/>
      <c r="B5" s="484" t="s">
        <v>349</v>
      </c>
      <c r="C5" s="484"/>
      <c r="D5" s="484"/>
      <c r="E5" s="205"/>
    </row>
    <row r="6" spans="1:5" ht="15.75" x14ac:dyDescent="0.25">
      <c r="A6" s="270" t="s">
        <v>167</v>
      </c>
      <c r="B6" s="453" t="s">
        <v>168</v>
      </c>
      <c r="C6" s="453" t="s">
        <v>1149</v>
      </c>
      <c r="D6" s="453" t="s">
        <v>170</v>
      </c>
      <c r="E6" s="206"/>
    </row>
    <row r="7" spans="1:5" ht="77.25" customHeight="1" x14ac:dyDescent="0.25">
      <c r="A7" s="447" t="s">
        <v>171</v>
      </c>
      <c r="B7" s="444" t="s">
        <v>184</v>
      </c>
      <c r="C7" s="443" t="s">
        <v>413</v>
      </c>
      <c r="D7" s="273" t="s">
        <v>1396</v>
      </c>
      <c r="E7" s="16"/>
    </row>
    <row r="8" spans="1:5" ht="31.5" x14ac:dyDescent="0.25">
      <c r="A8" s="447" t="s">
        <v>172</v>
      </c>
      <c r="B8" s="444" t="s">
        <v>5</v>
      </c>
      <c r="C8" s="447" t="s">
        <v>350</v>
      </c>
      <c r="D8" s="302" t="s">
        <v>137</v>
      </c>
      <c r="E8" s="16"/>
    </row>
    <row r="9" spans="1:5" ht="31.5" x14ac:dyDescent="0.25">
      <c r="A9" s="447" t="s">
        <v>173</v>
      </c>
      <c r="B9" s="444" t="s">
        <v>6</v>
      </c>
      <c r="C9" s="447" t="s">
        <v>351</v>
      </c>
      <c r="D9" s="302"/>
      <c r="E9" s="16"/>
    </row>
    <row r="10" spans="1:5" ht="15.75" x14ac:dyDescent="0.25">
      <c r="A10" s="447" t="s">
        <v>174</v>
      </c>
      <c r="B10" s="446" t="s">
        <v>185</v>
      </c>
      <c r="C10" s="447" t="s">
        <v>206</v>
      </c>
      <c r="D10" s="302"/>
      <c r="E10" s="16"/>
    </row>
    <row r="11" spans="1:5" ht="15.75" x14ac:dyDescent="0.25">
      <c r="A11" s="447" t="s">
        <v>175</v>
      </c>
      <c r="B11" s="446" t="s">
        <v>186</v>
      </c>
      <c r="C11" s="447" t="s">
        <v>206</v>
      </c>
      <c r="D11" s="302"/>
      <c r="E11" s="16"/>
    </row>
    <row r="12" spans="1:5" ht="15.75" x14ac:dyDescent="0.25">
      <c r="A12" s="447" t="s">
        <v>176</v>
      </c>
      <c r="B12" s="446" t="s">
        <v>187</v>
      </c>
      <c r="C12" s="447" t="s">
        <v>206</v>
      </c>
      <c r="D12" s="302"/>
      <c r="E12" s="16"/>
    </row>
    <row r="13" spans="1:5" ht="47.25" x14ac:dyDescent="0.25">
      <c r="A13" s="447" t="s">
        <v>177</v>
      </c>
      <c r="B13" s="271" t="s">
        <v>560</v>
      </c>
      <c r="C13" s="443" t="s">
        <v>1878</v>
      </c>
      <c r="D13" s="302"/>
      <c r="E13" s="16"/>
    </row>
    <row r="14" spans="1:5" ht="47.25" x14ac:dyDescent="0.25">
      <c r="A14" s="447" t="s">
        <v>178</v>
      </c>
      <c r="B14" s="444" t="s">
        <v>189</v>
      </c>
      <c r="C14" s="447" t="s">
        <v>206</v>
      </c>
      <c r="D14" s="273" t="s">
        <v>562</v>
      </c>
      <c r="E14" s="16"/>
    </row>
    <row r="15" spans="1:5" ht="110.25" x14ac:dyDescent="0.25">
      <c r="A15" s="447" t="s">
        <v>179</v>
      </c>
      <c r="B15" s="444" t="s">
        <v>190</v>
      </c>
      <c r="C15" s="447" t="s">
        <v>1879</v>
      </c>
      <c r="D15" s="302" t="s">
        <v>611</v>
      </c>
      <c r="E15" s="16"/>
    </row>
    <row r="16" spans="1:5" ht="67.5" customHeight="1" x14ac:dyDescent="0.25">
      <c r="A16" s="447" t="s">
        <v>180</v>
      </c>
      <c r="B16" s="446" t="s">
        <v>191</v>
      </c>
      <c r="C16" s="447" t="s">
        <v>333</v>
      </c>
      <c r="D16" s="444" t="s">
        <v>1880</v>
      </c>
      <c r="E16" s="16"/>
    </row>
    <row r="17" spans="1:5" ht="31.5" x14ac:dyDescent="0.25">
      <c r="A17" s="447" t="s">
        <v>181</v>
      </c>
      <c r="B17" s="446" t="s">
        <v>192</v>
      </c>
      <c r="C17" s="447" t="s">
        <v>206</v>
      </c>
      <c r="D17" s="302"/>
      <c r="E17" s="16"/>
    </row>
    <row r="18" spans="1:5" ht="31.5" customHeight="1" x14ac:dyDescent="0.25">
      <c r="A18" s="447" t="s">
        <v>182</v>
      </c>
      <c r="B18" s="446" t="s">
        <v>193</v>
      </c>
      <c r="C18" s="447" t="s">
        <v>427</v>
      </c>
      <c r="D18" s="302" t="s">
        <v>1881</v>
      </c>
      <c r="E18" s="16"/>
    </row>
    <row r="19" spans="1:5" ht="47.25" x14ac:dyDescent="0.25">
      <c r="A19" s="447" t="s">
        <v>183</v>
      </c>
      <c r="B19" s="446" t="s">
        <v>194</v>
      </c>
      <c r="C19" s="447" t="s">
        <v>1882</v>
      </c>
      <c r="D19" s="302" t="s">
        <v>215</v>
      </c>
      <c r="E19" s="16"/>
    </row>
    <row r="20" spans="1:5" ht="15.75" x14ac:dyDescent="0.25">
      <c r="A20" s="281"/>
      <c r="B20" s="445"/>
      <c r="C20" s="445"/>
      <c r="D20" s="445"/>
      <c r="E20" s="16"/>
    </row>
    <row r="21" spans="1:5" s="2" customFormat="1" ht="105" customHeight="1" x14ac:dyDescent="0.25">
      <c r="A21" s="510" t="s">
        <v>1883</v>
      </c>
      <c r="B21" s="510"/>
      <c r="C21" s="510"/>
      <c r="D21" s="510"/>
      <c r="E21" s="18"/>
    </row>
    <row r="22" spans="1:5" ht="15.75" x14ac:dyDescent="0.25">
      <c r="A22" s="511" t="s">
        <v>1166</v>
      </c>
      <c r="B22" s="511"/>
      <c r="C22" s="511"/>
      <c r="D22" s="511"/>
      <c r="E22" s="16"/>
    </row>
    <row r="23" spans="1:5" ht="160.5" customHeight="1" x14ac:dyDescent="0.25">
      <c r="A23" s="510" t="s">
        <v>1884</v>
      </c>
      <c r="B23" s="510"/>
      <c r="C23" s="510"/>
      <c r="D23" s="510"/>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 customHeight="1" x14ac:dyDescent="0.25">
      <c r="A3" s="267"/>
      <c r="B3" s="480" t="s">
        <v>139</v>
      </c>
      <c r="C3" s="446" t="s">
        <v>809</v>
      </c>
      <c r="D3" s="267"/>
    </row>
    <row r="4" spans="1:5" ht="15.75" x14ac:dyDescent="0.25">
      <c r="A4" s="445"/>
      <c r="B4" s="481"/>
      <c r="C4" s="446" t="s">
        <v>1864</v>
      </c>
      <c r="D4" s="445"/>
    </row>
    <row r="5" spans="1:5" ht="26.25" customHeight="1" x14ac:dyDescent="0.25">
      <c r="A5" s="269"/>
      <c r="B5" s="484" t="s">
        <v>1886</v>
      </c>
      <c r="C5" s="484"/>
      <c r="D5" s="484"/>
    </row>
    <row r="6" spans="1:5" ht="15.75" x14ac:dyDescent="0.25">
      <c r="A6" s="270" t="s">
        <v>167</v>
      </c>
      <c r="B6" s="453" t="s">
        <v>168</v>
      </c>
      <c r="C6" s="453" t="s">
        <v>1149</v>
      </c>
      <c r="D6" s="453" t="s">
        <v>170</v>
      </c>
    </row>
    <row r="7" spans="1:5" ht="94.5" x14ac:dyDescent="0.25">
      <c r="A7" s="447" t="s">
        <v>171</v>
      </c>
      <c r="B7" s="444" t="s">
        <v>184</v>
      </c>
      <c r="C7" s="443" t="s">
        <v>413</v>
      </c>
      <c r="D7" s="273" t="s">
        <v>1396</v>
      </c>
    </row>
    <row r="8" spans="1:5" ht="31.5" x14ac:dyDescent="0.25">
      <c r="A8" s="447" t="s">
        <v>172</v>
      </c>
      <c r="B8" s="444" t="s">
        <v>5</v>
      </c>
      <c r="C8" s="447" t="s">
        <v>350</v>
      </c>
      <c r="D8" s="302" t="s">
        <v>1887</v>
      </c>
    </row>
    <row r="9" spans="1:5" ht="15.75" x14ac:dyDescent="0.25">
      <c r="A9" s="447" t="s">
        <v>173</v>
      </c>
      <c r="B9" s="444" t="s">
        <v>6</v>
      </c>
      <c r="C9" s="272" t="s">
        <v>140</v>
      </c>
      <c r="D9" s="302"/>
    </row>
    <row r="10" spans="1:5" ht="15.75" x14ac:dyDescent="0.25">
      <c r="A10" s="447" t="s">
        <v>174</v>
      </c>
      <c r="B10" s="446" t="s">
        <v>185</v>
      </c>
      <c r="C10" s="272" t="s">
        <v>206</v>
      </c>
      <c r="D10" s="302"/>
    </row>
    <row r="11" spans="1:5" ht="15.75" x14ac:dyDescent="0.25">
      <c r="A11" s="447" t="s">
        <v>175</v>
      </c>
      <c r="B11" s="446" t="s">
        <v>186</v>
      </c>
      <c r="C11" s="272" t="s">
        <v>206</v>
      </c>
      <c r="D11" s="302"/>
    </row>
    <row r="12" spans="1:5" ht="15.75" x14ac:dyDescent="0.25">
      <c r="A12" s="447" t="s">
        <v>176</v>
      </c>
      <c r="B12" s="446" t="s">
        <v>187</v>
      </c>
      <c r="C12" s="272" t="s">
        <v>206</v>
      </c>
      <c r="D12" s="302"/>
    </row>
    <row r="13" spans="1:5" ht="47.25" x14ac:dyDescent="0.25">
      <c r="A13" s="447" t="s">
        <v>177</v>
      </c>
      <c r="B13" s="271" t="s">
        <v>560</v>
      </c>
      <c r="C13" s="272" t="s">
        <v>1888</v>
      </c>
      <c r="D13" s="271"/>
    </row>
    <row r="14" spans="1:5" ht="47.25" x14ac:dyDescent="0.25">
      <c r="A14" s="447" t="s">
        <v>178</v>
      </c>
      <c r="B14" s="444" t="s">
        <v>189</v>
      </c>
      <c r="C14" s="443" t="s">
        <v>305</v>
      </c>
      <c r="D14" s="273" t="s">
        <v>562</v>
      </c>
    </row>
    <row r="15" spans="1:5" ht="110.25" x14ac:dyDescent="0.25">
      <c r="A15" s="447" t="s">
        <v>179</v>
      </c>
      <c r="B15" s="444" t="s">
        <v>190</v>
      </c>
      <c r="C15" s="447" t="s">
        <v>1879</v>
      </c>
      <c r="D15" s="273" t="s">
        <v>315</v>
      </c>
    </row>
    <row r="16" spans="1:5" ht="66" x14ac:dyDescent="0.25">
      <c r="A16" s="447" t="s">
        <v>180</v>
      </c>
      <c r="B16" s="446" t="s">
        <v>191</v>
      </c>
      <c r="C16" s="272" t="s">
        <v>304</v>
      </c>
      <c r="D16" s="444" t="s">
        <v>1889</v>
      </c>
    </row>
    <row r="17" spans="1:4" ht="31.5" x14ac:dyDescent="0.25">
      <c r="A17" s="447" t="s">
        <v>181</v>
      </c>
      <c r="B17" s="446" t="s">
        <v>192</v>
      </c>
      <c r="C17" s="447" t="s">
        <v>206</v>
      </c>
      <c r="D17" s="302"/>
    </row>
    <row r="18" spans="1:4" ht="31.5" x14ac:dyDescent="0.25">
      <c r="A18" s="447" t="s">
        <v>182</v>
      </c>
      <c r="B18" s="446" t="s">
        <v>193</v>
      </c>
      <c r="C18" s="447" t="s">
        <v>1890</v>
      </c>
      <c r="D18" s="302"/>
    </row>
    <row r="19" spans="1:4" ht="47.25" x14ac:dyDescent="0.25">
      <c r="A19" s="447" t="s">
        <v>183</v>
      </c>
      <c r="B19" s="446" t="s">
        <v>194</v>
      </c>
      <c r="C19" s="447" t="s">
        <v>1891</v>
      </c>
      <c r="D19" s="302" t="s">
        <v>1892</v>
      </c>
    </row>
    <row r="20" spans="1:4" ht="15.75" x14ac:dyDescent="0.25">
      <c r="A20" s="281"/>
      <c r="B20" s="445"/>
      <c r="C20" s="445"/>
      <c r="D20" s="445"/>
    </row>
    <row r="21" spans="1:4" ht="105.75" customHeight="1" x14ac:dyDescent="0.25">
      <c r="A21" s="510" t="s">
        <v>1883</v>
      </c>
      <c r="B21" s="510"/>
      <c r="C21" s="510"/>
      <c r="D21" s="510"/>
    </row>
    <row r="22" spans="1:4" ht="33.75" customHeight="1" x14ac:dyDescent="0.25">
      <c r="A22" s="511" t="s">
        <v>1166</v>
      </c>
      <c r="B22" s="511"/>
      <c r="C22" s="511"/>
      <c r="D22" s="511"/>
    </row>
    <row r="23" spans="1:4" ht="168" customHeight="1" x14ac:dyDescent="0.25">
      <c r="A23" s="510" t="s">
        <v>1893</v>
      </c>
      <c r="B23" s="510"/>
      <c r="C23" s="510"/>
      <c r="D23" s="510"/>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75" x14ac:dyDescent="0.25">
      <c r="A3" s="267"/>
      <c r="B3" s="480" t="s">
        <v>1894</v>
      </c>
      <c r="C3" s="446" t="s">
        <v>1895</v>
      </c>
      <c r="D3" s="267"/>
    </row>
    <row r="4" spans="1:5" ht="15.75" x14ac:dyDescent="0.25">
      <c r="A4" s="445"/>
      <c r="B4" s="481"/>
      <c r="C4" s="446" t="s">
        <v>767</v>
      </c>
      <c r="D4" s="445"/>
    </row>
    <row r="5" spans="1:5" ht="26.25" customHeight="1" x14ac:dyDescent="0.25">
      <c r="A5" s="269"/>
      <c r="B5" s="484" t="s">
        <v>1896</v>
      </c>
      <c r="C5" s="484"/>
      <c r="D5" s="484"/>
    </row>
    <row r="6" spans="1:5" ht="15.75" x14ac:dyDescent="0.25">
      <c r="A6" s="270" t="s">
        <v>167</v>
      </c>
      <c r="B6" s="453" t="s">
        <v>168</v>
      </c>
      <c r="C6" s="453" t="s">
        <v>1149</v>
      </c>
      <c r="D6" s="453" t="s">
        <v>170</v>
      </c>
    </row>
    <row r="7" spans="1:5" ht="94.5" x14ac:dyDescent="0.25">
      <c r="A7" s="447" t="s">
        <v>171</v>
      </c>
      <c r="B7" s="444" t="s">
        <v>184</v>
      </c>
      <c r="C7" s="443" t="s">
        <v>413</v>
      </c>
      <c r="D7" s="273" t="s">
        <v>1396</v>
      </c>
    </row>
    <row r="8" spans="1:5" ht="31.5" x14ac:dyDescent="0.25">
      <c r="A8" s="447" t="s">
        <v>172</v>
      </c>
      <c r="B8" s="444" t="s">
        <v>5</v>
      </c>
      <c r="C8" s="447" t="s">
        <v>350</v>
      </c>
      <c r="D8" s="302" t="s">
        <v>1887</v>
      </c>
    </row>
    <row r="9" spans="1:5" ht="15.75" x14ac:dyDescent="0.25">
      <c r="A9" s="447" t="s">
        <v>173</v>
      </c>
      <c r="B9" s="444" t="s">
        <v>6</v>
      </c>
      <c r="C9" s="272" t="s">
        <v>1897</v>
      </c>
      <c r="D9" s="302"/>
    </row>
    <row r="10" spans="1:5" ht="15.75" x14ac:dyDescent="0.25">
      <c r="A10" s="447" t="s">
        <v>174</v>
      </c>
      <c r="B10" s="446" t="s">
        <v>185</v>
      </c>
      <c r="C10" s="272" t="s">
        <v>206</v>
      </c>
      <c r="D10" s="302"/>
    </row>
    <row r="11" spans="1:5" ht="15.75" x14ac:dyDescent="0.25">
      <c r="A11" s="447" t="s">
        <v>175</v>
      </c>
      <c r="B11" s="446" t="s">
        <v>186</v>
      </c>
      <c r="C11" s="272" t="s">
        <v>206</v>
      </c>
      <c r="D11" s="302"/>
    </row>
    <row r="12" spans="1:5" ht="15.75" x14ac:dyDescent="0.25">
      <c r="A12" s="447" t="s">
        <v>176</v>
      </c>
      <c r="B12" s="446" t="s">
        <v>187</v>
      </c>
      <c r="C12" s="272" t="s">
        <v>206</v>
      </c>
      <c r="D12" s="302"/>
    </row>
    <row r="13" spans="1:5" ht="47.25" x14ac:dyDescent="0.25">
      <c r="A13" s="447" t="s">
        <v>177</v>
      </c>
      <c r="B13" s="271" t="s">
        <v>560</v>
      </c>
      <c r="C13" s="273" t="s">
        <v>1898</v>
      </c>
      <c r="D13" s="271"/>
    </row>
    <row r="14" spans="1:5" ht="110.25" x14ac:dyDescent="0.25">
      <c r="A14" s="447" t="s">
        <v>178</v>
      </c>
      <c r="B14" s="444" t="s">
        <v>189</v>
      </c>
      <c r="C14" s="444" t="s">
        <v>1899</v>
      </c>
      <c r="D14" s="273" t="s">
        <v>562</v>
      </c>
    </row>
    <row r="15" spans="1:5" ht="110.25" x14ac:dyDescent="0.25">
      <c r="A15" s="447" t="s">
        <v>179</v>
      </c>
      <c r="B15" s="444" t="s">
        <v>190</v>
      </c>
      <c r="C15" s="447" t="s">
        <v>1879</v>
      </c>
      <c r="D15" s="273" t="s">
        <v>315</v>
      </c>
    </row>
    <row r="16" spans="1:5" ht="66" x14ac:dyDescent="0.25">
      <c r="A16" s="447" t="s">
        <v>180</v>
      </c>
      <c r="B16" s="446" t="s">
        <v>191</v>
      </c>
      <c r="C16" s="272" t="s">
        <v>304</v>
      </c>
      <c r="D16" s="444" t="s">
        <v>1889</v>
      </c>
    </row>
    <row r="17" spans="1:4" ht="31.5" x14ac:dyDescent="0.25">
      <c r="A17" s="447" t="s">
        <v>181</v>
      </c>
      <c r="B17" s="446" t="s">
        <v>192</v>
      </c>
      <c r="C17" s="447" t="s">
        <v>206</v>
      </c>
      <c r="D17" s="302"/>
    </row>
    <row r="18" spans="1:4" ht="31.5" x14ac:dyDescent="0.25">
      <c r="A18" s="447" t="s">
        <v>182</v>
      </c>
      <c r="B18" s="446" t="s">
        <v>193</v>
      </c>
      <c r="C18" s="447" t="s">
        <v>1890</v>
      </c>
      <c r="D18" s="302"/>
    </row>
    <row r="19" spans="1:4" ht="47.25" x14ac:dyDescent="0.25">
      <c r="A19" s="447" t="s">
        <v>183</v>
      </c>
      <c r="B19" s="446" t="s">
        <v>194</v>
      </c>
      <c r="C19" s="447" t="s">
        <v>1891</v>
      </c>
      <c r="D19" s="302" t="s">
        <v>1900</v>
      </c>
    </row>
    <row r="20" spans="1:4" ht="15.75" x14ac:dyDescent="0.25">
      <c r="A20" s="281"/>
      <c r="B20" s="445"/>
      <c r="C20" s="445"/>
      <c r="D20" s="445"/>
    </row>
    <row r="21" spans="1:4" ht="105.75" customHeight="1" x14ac:dyDescent="0.25">
      <c r="A21" s="510" t="s">
        <v>1883</v>
      </c>
      <c r="B21" s="510"/>
      <c r="C21" s="510"/>
      <c r="D21" s="510"/>
    </row>
    <row r="22" spans="1:4" ht="33.75" customHeight="1" x14ac:dyDescent="0.25">
      <c r="A22" s="511" t="s">
        <v>1166</v>
      </c>
      <c r="B22" s="511"/>
      <c r="C22" s="511"/>
      <c r="D22" s="511"/>
    </row>
    <row r="23" spans="1:4" ht="168" customHeight="1" x14ac:dyDescent="0.25">
      <c r="A23" s="510" t="s">
        <v>1893</v>
      </c>
      <c r="B23" s="510"/>
      <c r="C23" s="510"/>
      <c r="D23" s="510"/>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75" x14ac:dyDescent="0.25">
      <c r="A3" s="267"/>
      <c r="B3" s="480" t="s">
        <v>1901</v>
      </c>
      <c r="C3" s="446" t="s">
        <v>1895</v>
      </c>
      <c r="D3" s="267"/>
    </row>
    <row r="4" spans="1:5" ht="15.75" x14ac:dyDescent="0.25">
      <c r="A4" s="445"/>
      <c r="B4" s="481"/>
      <c r="C4" s="446" t="s">
        <v>767</v>
      </c>
      <c r="D4" s="445"/>
    </row>
    <row r="5" spans="1:5" ht="26.25" customHeight="1" x14ac:dyDescent="0.25">
      <c r="A5" s="269"/>
      <c r="B5" s="484" t="s">
        <v>1902</v>
      </c>
      <c r="C5" s="484"/>
      <c r="D5" s="484"/>
    </row>
    <row r="6" spans="1:5" ht="15.75" x14ac:dyDescent="0.25">
      <c r="A6" s="270" t="s">
        <v>167</v>
      </c>
      <c r="B6" s="453" t="s">
        <v>168</v>
      </c>
      <c r="C6" s="453" t="s">
        <v>1149</v>
      </c>
      <c r="D6" s="453" t="s">
        <v>170</v>
      </c>
    </row>
    <row r="7" spans="1:5" ht="94.5" x14ac:dyDescent="0.25">
      <c r="A7" s="447" t="s">
        <v>171</v>
      </c>
      <c r="B7" s="444" t="s">
        <v>184</v>
      </c>
      <c r="C7" s="443" t="s">
        <v>413</v>
      </c>
      <c r="D7" s="273" t="s">
        <v>1396</v>
      </c>
    </row>
    <row r="8" spans="1:5" ht="31.5" x14ac:dyDescent="0.25">
      <c r="A8" s="447" t="s">
        <v>172</v>
      </c>
      <c r="B8" s="444" t="s">
        <v>5</v>
      </c>
      <c r="C8" s="447" t="s">
        <v>350</v>
      </c>
      <c r="D8" s="302" t="s">
        <v>1903</v>
      </c>
    </row>
    <row r="9" spans="1:5" ht="15.75" x14ac:dyDescent="0.25">
      <c r="A9" s="447" t="s">
        <v>173</v>
      </c>
      <c r="B9" s="444" t="s">
        <v>6</v>
      </c>
      <c r="C9" s="272" t="s">
        <v>1904</v>
      </c>
      <c r="D9" s="302"/>
    </row>
    <row r="10" spans="1:5" ht="15.75" x14ac:dyDescent="0.25">
      <c r="A10" s="447" t="s">
        <v>174</v>
      </c>
      <c r="B10" s="446" t="s">
        <v>185</v>
      </c>
      <c r="C10" s="272" t="s">
        <v>206</v>
      </c>
      <c r="D10" s="302"/>
    </row>
    <row r="11" spans="1:5" ht="15.75" x14ac:dyDescent="0.25">
      <c r="A11" s="447" t="s">
        <v>175</v>
      </c>
      <c r="B11" s="446" t="s">
        <v>186</v>
      </c>
      <c r="C11" s="272" t="s">
        <v>206</v>
      </c>
      <c r="D11" s="302"/>
    </row>
    <row r="12" spans="1:5" ht="15.75" x14ac:dyDescent="0.25">
      <c r="A12" s="447" t="s">
        <v>176</v>
      </c>
      <c r="B12" s="446" t="s">
        <v>187</v>
      </c>
      <c r="C12" s="272" t="s">
        <v>206</v>
      </c>
      <c r="D12" s="302"/>
    </row>
    <row r="13" spans="1:5" ht="158.25" customHeight="1" x14ac:dyDescent="0.25">
      <c r="A13" s="447" t="s">
        <v>177</v>
      </c>
      <c r="B13" s="271" t="s">
        <v>560</v>
      </c>
      <c r="C13" s="273" t="s">
        <v>1905</v>
      </c>
      <c r="D13" s="454"/>
    </row>
    <row r="14" spans="1:5" ht="47.25" x14ac:dyDescent="0.25">
      <c r="A14" s="447" t="s">
        <v>178</v>
      </c>
      <c r="B14" s="444" t="s">
        <v>189</v>
      </c>
      <c r="C14" s="443" t="s">
        <v>206</v>
      </c>
      <c r="D14" s="273" t="s">
        <v>562</v>
      </c>
    </row>
    <row r="15" spans="1:5" ht="110.25" x14ac:dyDescent="0.25">
      <c r="A15" s="447" t="s">
        <v>179</v>
      </c>
      <c r="B15" s="444" t="s">
        <v>190</v>
      </c>
      <c r="C15" s="447" t="s">
        <v>1879</v>
      </c>
      <c r="D15" s="273" t="s">
        <v>315</v>
      </c>
    </row>
    <row r="16" spans="1:5" ht="66" x14ac:dyDescent="0.25">
      <c r="A16" s="447" t="s">
        <v>180</v>
      </c>
      <c r="B16" s="446" t="s">
        <v>191</v>
      </c>
      <c r="C16" s="272" t="s">
        <v>304</v>
      </c>
      <c r="D16" s="444" t="s">
        <v>1889</v>
      </c>
    </row>
    <row r="17" spans="1:4" ht="31.5" x14ac:dyDescent="0.25">
      <c r="A17" s="447" t="s">
        <v>181</v>
      </c>
      <c r="B17" s="446" t="s">
        <v>192</v>
      </c>
      <c r="C17" s="447" t="s">
        <v>206</v>
      </c>
      <c r="D17" s="302"/>
    </row>
    <row r="18" spans="1:4" ht="31.5" x14ac:dyDescent="0.25">
      <c r="A18" s="447" t="s">
        <v>182</v>
      </c>
      <c r="B18" s="446" t="s">
        <v>193</v>
      </c>
      <c r="C18" s="447" t="s">
        <v>1890</v>
      </c>
      <c r="D18" s="302"/>
    </row>
    <row r="19" spans="1:4" ht="47.25" x14ac:dyDescent="0.25">
      <c r="A19" s="447" t="s">
        <v>183</v>
      </c>
      <c r="B19" s="446" t="s">
        <v>194</v>
      </c>
      <c r="C19" s="447" t="s">
        <v>1891</v>
      </c>
      <c r="D19" s="302" t="s">
        <v>1906</v>
      </c>
    </row>
    <row r="20" spans="1:4" ht="15.75" x14ac:dyDescent="0.25">
      <c r="A20" s="281"/>
      <c r="B20" s="445"/>
      <c r="C20" s="445"/>
      <c r="D20" s="445"/>
    </row>
    <row r="21" spans="1:4" ht="105.75" customHeight="1" x14ac:dyDescent="0.25">
      <c r="A21" s="510" t="s">
        <v>1883</v>
      </c>
      <c r="B21" s="510"/>
      <c r="C21" s="510"/>
      <c r="D21" s="510"/>
    </row>
    <row r="22" spans="1:4" ht="33.75" customHeight="1" x14ac:dyDescent="0.25">
      <c r="A22" s="511" t="s">
        <v>1166</v>
      </c>
      <c r="B22" s="511"/>
      <c r="C22" s="511"/>
      <c r="D22" s="511"/>
    </row>
    <row r="23" spans="1:4" ht="168" customHeight="1" x14ac:dyDescent="0.25">
      <c r="A23" s="510" t="s">
        <v>1893</v>
      </c>
      <c r="B23" s="510"/>
      <c r="C23" s="510"/>
      <c r="D23" s="510"/>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75" x14ac:dyDescent="0.25">
      <c r="A3" s="267"/>
      <c r="B3" s="480" t="s">
        <v>141</v>
      </c>
      <c r="C3" s="446" t="s">
        <v>809</v>
      </c>
      <c r="D3" s="267"/>
    </row>
    <row r="4" spans="1:5" ht="15.75" x14ac:dyDescent="0.25">
      <c r="A4" s="445"/>
      <c r="B4" s="481"/>
      <c r="C4" s="446" t="s">
        <v>1864</v>
      </c>
      <c r="D4" s="445"/>
    </row>
    <row r="5" spans="1:5" ht="26.25" customHeight="1" x14ac:dyDescent="0.25">
      <c r="A5" s="269"/>
      <c r="B5" s="484" t="s">
        <v>353</v>
      </c>
      <c r="C5" s="484"/>
      <c r="D5" s="484"/>
    </row>
    <row r="6" spans="1:5" ht="15.75" x14ac:dyDescent="0.25">
      <c r="A6" s="270" t="s">
        <v>167</v>
      </c>
      <c r="B6" s="453" t="s">
        <v>168</v>
      </c>
      <c r="C6" s="453" t="s">
        <v>1149</v>
      </c>
      <c r="D6" s="453" t="s">
        <v>170</v>
      </c>
    </row>
    <row r="7" spans="1:5" ht="94.5" x14ac:dyDescent="0.25">
      <c r="A7" s="447" t="s">
        <v>171</v>
      </c>
      <c r="B7" s="444" t="s">
        <v>184</v>
      </c>
      <c r="C7" s="443" t="s">
        <v>413</v>
      </c>
      <c r="D7" s="273" t="s">
        <v>1396</v>
      </c>
    </row>
    <row r="8" spans="1:5" ht="31.5" x14ac:dyDescent="0.25">
      <c r="A8" s="447" t="s">
        <v>172</v>
      </c>
      <c r="B8" s="444" t="s">
        <v>5</v>
      </c>
      <c r="C8" s="447" t="s">
        <v>350</v>
      </c>
      <c r="D8" s="302" t="s">
        <v>1887</v>
      </c>
    </row>
    <row r="9" spans="1:5" ht="15.75" x14ac:dyDescent="0.25">
      <c r="A9" s="447" t="s">
        <v>173</v>
      </c>
      <c r="B9" s="444" t="s">
        <v>6</v>
      </c>
      <c r="C9" s="272" t="s">
        <v>142</v>
      </c>
      <c r="D9" s="273" t="s">
        <v>206</v>
      </c>
    </row>
    <row r="10" spans="1:5" ht="15.75" x14ac:dyDescent="0.25">
      <c r="A10" s="447" t="s">
        <v>174</v>
      </c>
      <c r="B10" s="446" t="s">
        <v>185</v>
      </c>
      <c r="C10" s="272" t="s">
        <v>206</v>
      </c>
      <c r="D10" s="273" t="s">
        <v>206</v>
      </c>
    </row>
    <row r="11" spans="1:5" ht="15.75" x14ac:dyDescent="0.25">
      <c r="A11" s="447" t="s">
        <v>175</v>
      </c>
      <c r="B11" s="446" t="s">
        <v>186</v>
      </c>
      <c r="C11" s="272" t="s">
        <v>206</v>
      </c>
      <c r="D11" s="273" t="s">
        <v>563</v>
      </c>
    </row>
    <row r="12" spans="1:5" ht="15.75" x14ac:dyDescent="0.25">
      <c r="A12" s="447" t="s">
        <v>176</v>
      </c>
      <c r="B12" s="446" t="s">
        <v>187</v>
      </c>
      <c r="C12" s="272" t="s">
        <v>206</v>
      </c>
      <c r="D12" s="273" t="s">
        <v>206</v>
      </c>
    </row>
    <row r="13" spans="1:5" ht="47.25" x14ac:dyDescent="0.25">
      <c r="A13" s="447" t="s">
        <v>177</v>
      </c>
      <c r="B13" s="271" t="s">
        <v>560</v>
      </c>
      <c r="C13" s="273" t="s">
        <v>1908</v>
      </c>
      <c r="D13" s="454"/>
    </row>
    <row r="14" spans="1:5" ht="189" x14ac:dyDescent="0.25">
      <c r="A14" s="447" t="s">
        <v>178</v>
      </c>
      <c r="B14" s="444" t="s">
        <v>189</v>
      </c>
      <c r="C14" s="273" t="s">
        <v>1909</v>
      </c>
      <c r="D14" s="273" t="s">
        <v>1910</v>
      </c>
    </row>
    <row r="15" spans="1:5" ht="110.25" x14ac:dyDescent="0.25">
      <c r="A15" s="447" t="s">
        <v>179</v>
      </c>
      <c r="B15" s="444" t="s">
        <v>190</v>
      </c>
      <c r="C15" s="447" t="s">
        <v>1879</v>
      </c>
      <c r="D15" s="273" t="s">
        <v>315</v>
      </c>
    </row>
    <row r="16" spans="1:5" ht="66" x14ac:dyDescent="0.25">
      <c r="A16" s="447" t="s">
        <v>180</v>
      </c>
      <c r="B16" s="446" t="s">
        <v>191</v>
      </c>
      <c r="C16" s="272" t="s">
        <v>304</v>
      </c>
      <c r="D16" s="444" t="s">
        <v>1889</v>
      </c>
    </row>
    <row r="17" spans="1:5" ht="31.5" x14ac:dyDescent="0.25">
      <c r="A17" s="447" t="s">
        <v>181</v>
      </c>
      <c r="B17" s="446" t="s">
        <v>192</v>
      </c>
      <c r="C17" s="455" t="s">
        <v>206</v>
      </c>
      <c r="D17" s="302"/>
    </row>
    <row r="18" spans="1:5" ht="47.25" x14ac:dyDescent="0.25">
      <c r="A18" s="447" t="s">
        <v>182</v>
      </c>
      <c r="B18" s="446" t="s">
        <v>193</v>
      </c>
      <c r="C18" s="273" t="s">
        <v>1911</v>
      </c>
      <c r="D18" s="302"/>
    </row>
    <row r="19" spans="1:5" ht="47.25" x14ac:dyDescent="0.25">
      <c r="A19" s="447" t="s">
        <v>183</v>
      </c>
      <c r="B19" s="446" t="s">
        <v>194</v>
      </c>
      <c r="C19" s="447" t="s">
        <v>1891</v>
      </c>
      <c r="D19" s="302" t="s">
        <v>1912</v>
      </c>
    </row>
    <row r="20" spans="1:5" ht="15.75" x14ac:dyDescent="0.25">
      <c r="A20" s="281"/>
      <c r="B20" s="445"/>
      <c r="C20" s="445"/>
      <c r="D20" s="445"/>
    </row>
    <row r="21" spans="1:5" ht="105.75" customHeight="1" x14ac:dyDescent="0.25">
      <c r="A21" s="510" t="s">
        <v>1883</v>
      </c>
      <c r="B21" s="510"/>
      <c r="C21" s="510"/>
      <c r="D21" s="510"/>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4">
    <mergeCell ref="A2:D2"/>
    <mergeCell ref="B3:B4"/>
    <mergeCell ref="B5:D5"/>
    <mergeCell ref="A21:D21"/>
  </mergeCells>
  <printOptions horizontalCentered="1"/>
  <pageMargins left="0.51181102362204722" right="0.51181102362204722" top="0.74803149606299213" bottom="0.35433070866141736" header="0" footer="0"/>
  <pageSetup paperSize="9" scale="53" fitToWidth="0" orientation="landscape" horizontalDpi="300" verticalDpi="300" r:id="rId1"/>
  <headerFooter differentFirst="1">
    <oddHeader>&amp;C&amp;P</odd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75" x14ac:dyDescent="0.25">
      <c r="A3" s="267"/>
      <c r="B3" s="480" t="s">
        <v>143</v>
      </c>
      <c r="C3" s="446" t="s">
        <v>1863</v>
      </c>
      <c r="D3" s="267"/>
    </row>
    <row r="4" spans="1:5" ht="15.75" x14ac:dyDescent="0.25">
      <c r="A4" s="445"/>
      <c r="B4" s="481"/>
      <c r="C4" s="446" t="s">
        <v>1864</v>
      </c>
      <c r="D4" s="445"/>
    </row>
    <row r="5" spans="1:5" ht="26.25" customHeight="1" x14ac:dyDescent="0.25">
      <c r="A5" s="269"/>
      <c r="B5" s="484" t="s">
        <v>1913</v>
      </c>
      <c r="C5" s="484"/>
      <c r="D5" s="484"/>
    </row>
    <row r="6" spans="1:5" ht="15.75" x14ac:dyDescent="0.25">
      <c r="A6" s="270" t="s">
        <v>167</v>
      </c>
      <c r="B6" s="453" t="s">
        <v>168</v>
      </c>
      <c r="C6" s="453" t="s">
        <v>1149</v>
      </c>
      <c r="D6" s="453" t="s">
        <v>170</v>
      </c>
    </row>
    <row r="7" spans="1:5" ht="77.25" customHeight="1" x14ac:dyDescent="0.25">
      <c r="A7" s="447" t="s">
        <v>171</v>
      </c>
      <c r="B7" s="444" t="s">
        <v>184</v>
      </c>
      <c r="C7" s="443" t="s">
        <v>413</v>
      </c>
      <c r="D7" s="273" t="s">
        <v>1396</v>
      </c>
    </row>
    <row r="8" spans="1:5" ht="78.75" x14ac:dyDescent="0.25">
      <c r="A8" s="447" t="s">
        <v>172</v>
      </c>
      <c r="B8" s="444" t="s">
        <v>5</v>
      </c>
      <c r="C8" s="447" t="s">
        <v>350</v>
      </c>
      <c r="D8" s="302" t="s">
        <v>354</v>
      </c>
    </row>
    <row r="9" spans="1:5" ht="15.75" x14ac:dyDescent="0.25">
      <c r="A9" s="447" t="s">
        <v>173</v>
      </c>
      <c r="B9" s="444" t="s">
        <v>6</v>
      </c>
      <c r="C9" s="447" t="s">
        <v>144</v>
      </c>
      <c r="D9" s="302"/>
    </row>
    <row r="10" spans="1:5" ht="15.75" x14ac:dyDescent="0.25">
      <c r="A10" s="447" t="s">
        <v>174</v>
      </c>
      <c r="B10" s="446" t="s">
        <v>185</v>
      </c>
      <c r="C10" s="447" t="s">
        <v>206</v>
      </c>
      <c r="D10" s="302"/>
    </row>
    <row r="11" spans="1:5" ht="66.75" customHeight="1" x14ac:dyDescent="0.25">
      <c r="A11" s="447" t="s">
        <v>175</v>
      </c>
      <c r="B11" s="446" t="s">
        <v>186</v>
      </c>
      <c r="C11" s="447" t="s">
        <v>1914</v>
      </c>
      <c r="D11" s="302" t="s">
        <v>1915</v>
      </c>
    </row>
    <row r="12" spans="1:5" ht="15.75" x14ac:dyDescent="0.25">
      <c r="A12" s="447" t="s">
        <v>176</v>
      </c>
      <c r="B12" s="446" t="s">
        <v>187</v>
      </c>
      <c r="C12" s="447" t="s">
        <v>355</v>
      </c>
      <c r="D12" s="302"/>
    </row>
    <row r="13" spans="1:5" ht="47.25" x14ac:dyDescent="0.25">
      <c r="A13" s="447" t="s">
        <v>177</v>
      </c>
      <c r="B13" s="271" t="s">
        <v>560</v>
      </c>
      <c r="C13" s="302" t="s">
        <v>1916</v>
      </c>
      <c r="D13" s="454"/>
    </row>
    <row r="14" spans="1:5" ht="141" customHeight="1" x14ac:dyDescent="0.25">
      <c r="A14" s="447" t="s">
        <v>178</v>
      </c>
      <c r="B14" s="444" t="s">
        <v>189</v>
      </c>
      <c r="C14" s="302" t="s">
        <v>1917</v>
      </c>
      <c r="D14" s="273" t="s">
        <v>562</v>
      </c>
    </row>
    <row r="15" spans="1:5" ht="110.25" x14ac:dyDescent="0.25">
      <c r="A15" s="447" t="s">
        <v>179</v>
      </c>
      <c r="B15" s="444" t="s">
        <v>190</v>
      </c>
      <c r="C15" s="447" t="s">
        <v>1918</v>
      </c>
      <c r="D15" s="273" t="s">
        <v>315</v>
      </c>
    </row>
    <row r="16" spans="1:5" ht="47.25" x14ac:dyDescent="0.25">
      <c r="A16" s="447" t="s">
        <v>180</v>
      </c>
      <c r="B16" s="446" t="s">
        <v>191</v>
      </c>
      <c r="C16" s="272" t="s">
        <v>356</v>
      </c>
      <c r="D16" s="444"/>
    </row>
    <row r="17" spans="1:4" ht="15.75" customHeight="1" x14ac:dyDescent="0.25">
      <c r="A17" s="447" t="s">
        <v>181</v>
      </c>
      <c r="B17" s="446" t="s">
        <v>192</v>
      </c>
      <c r="C17" s="455" t="s">
        <v>206</v>
      </c>
      <c r="D17" s="302"/>
    </row>
    <row r="18" spans="1:4" ht="47.25" x14ac:dyDescent="0.25">
      <c r="A18" s="447" t="s">
        <v>182</v>
      </c>
      <c r="B18" s="446" t="s">
        <v>193</v>
      </c>
      <c r="C18" s="273" t="s">
        <v>1919</v>
      </c>
      <c r="D18" s="302"/>
    </row>
    <row r="19" spans="1:4" ht="47.25" x14ac:dyDescent="0.25">
      <c r="A19" s="447" t="s">
        <v>183</v>
      </c>
      <c r="B19" s="446" t="s">
        <v>194</v>
      </c>
      <c r="C19" s="447" t="s">
        <v>1920</v>
      </c>
      <c r="D19" s="302" t="s">
        <v>1921</v>
      </c>
    </row>
    <row r="20" spans="1:4" ht="15.75" x14ac:dyDescent="0.25">
      <c r="A20" s="281"/>
      <c r="B20" s="445"/>
      <c r="C20" s="445"/>
      <c r="D20" s="445"/>
    </row>
    <row r="21" spans="1:4" ht="93" customHeight="1" x14ac:dyDescent="0.25">
      <c r="A21" s="510" t="s">
        <v>1922</v>
      </c>
      <c r="B21" s="510"/>
      <c r="C21" s="510"/>
      <c r="D21" s="510"/>
    </row>
    <row r="22" spans="1:4" ht="33.75" customHeight="1" x14ac:dyDescent="0.25">
      <c r="A22" s="511" t="s">
        <v>1166</v>
      </c>
      <c r="B22" s="511"/>
      <c r="C22" s="511"/>
      <c r="D22" s="511"/>
    </row>
    <row r="23" spans="1:4" ht="168" customHeight="1" x14ac:dyDescent="0.25">
      <c r="A23" s="510" t="s">
        <v>1923</v>
      </c>
      <c r="B23" s="510"/>
      <c r="C23" s="510"/>
      <c r="D23" s="510"/>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75" x14ac:dyDescent="0.25">
      <c r="A3" s="267"/>
      <c r="B3" s="480" t="s">
        <v>145</v>
      </c>
      <c r="C3" s="446" t="s">
        <v>1863</v>
      </c>
      <c r="D3" s="267"/>
    </row>
    <row r="4" spans="1:5" ht="15.75" x14ac:dyDescent="0.25">
      <c r="A4" s="445"/>
      <c r="B4" s="481"/>
      <c r="C4" s="446" t="s">
        <v>1864</v>
      </c>
      <c r="D4" s="445"/>
    </row>
    <row r="5" spans="1:5" ht="26.25" customHeight="1" x14ac:dyDescent="0.25">
      <c r="A5" s="269"/>
      <c r="B5" s="484" t="s">
        <v>358</v>
      </c>
      <c r="C5" s="484"/>
      <c r="D5" s="484"/>
    </row>
    <row r="6" spans="1:5" ht="15.75" x14ac:dyDescent="0.25">
      <c r="A6" s="270" t="s">
        <v>167</v>
      </c>
      <c r="B6" s="453" t="s">
        <v>168</v>
      </c>
      <c r="C6" s="453" t="s">
        <v>1149</v>
      </c>
      <c r="D6" s="453" t="s">
        <v>170</v>
      </c>
    </row>
    <row r="7" spans="1:5" ht="77.25" customHeight="1" x14ac:dyDescent="0.25">
      <c r="A7" s="447" t="s">
        <v>171</v>
      </c>
      <c r="B7" s="444" t="s">
        <v>184</v>
      </c>
      <c r="C7" s="443" t="s">
        <v>413</v>
      </c>
      <c r="D7" s="273" t="s">
        <v>1396</v>
      </c>
    </row>
    <row r="8" spans="1:5" ht="78.75" x14ac:dyDescent="0.25">
      <c r="A8" s="447" t="s">
        <v>172</v>
      </c>
      <c r="B8" s="444" t="s">
        <v>5</v>
      </c>
      <c r="C8" s="447" t="s">
        <v>350</v>
      </c>
      <c r="D8" s="302" t="s">
        <v>359</v>
      </c>
    </row>
    <row r="9" spans="1:5" ht="15.75" x14ac:dyDescent="0.25">
      <c r="A9" s="447" t="s">
        <v>173</v>
      </c>
      <c r="B9" s="444" t="s">
        <v>6</v>
      </c>
      <c r="C9" s="447" t="s">
        <v>146</v>
      </c>
      <c r="D9" s="302"/>
    </row>
    <row r="10" spans="1:5" ht="15.75" x14ac:dyDescent="0.25">
      <c r="A10" s="447" t="s">
        <v>174</v>
      </c>
      <c r="B10" s="446" t="s">
        <v>185</v>
      </c>
      <c r="C10" s="447" t="s">
        <v>206</v>
      </c>
      <c r="D10" s="302"/>
    </row>
    <row r="11" spans="1:5" ht="65.25" customHeight="1" x14ac:dyDescent="0.25">
      <c r="A11" s="447" t="s">
        <v>175</v>
      </c>
      <c r="B11" s="446" t="s">
        <v>186</v>
      </c>
      <c r="C11" s="447" t="s">
        <v>1914</v>
      </c>
      <c r="D11" s="302" t="s">
        <v>1915</v>
      </c>
    </row>
    <row r="12" spans="1:5" ht="15.75" x14ac:dyDescent="0.25">
      <c r="A12" s="447" t="s">
        <v>176</v>
      </c>
      <c r="B12" s="446" t="s">
        <v>187</v>
      </c>
      <c r="C12" s="447" t="s">
        <v>355</v>
      </c>
      <c r="D12" s="302"/>
    </row>
    <row r="13" spans="1:5" ht="62.25" customHeight="1" x14ac:dyDescent="0.25">
      <c r="A13" s="447" t="s">
        <v>177</v>
      </c>
      <c r="B13" s="271" t="s">
        <v>560</v>
      </c>
      <c r="C13" s="302" t="s">
        <v>1924</v>
      </c>
      <c r="D13" s="454"/>
    </row>
    <row r="14" spans="1:5" ht="47.25" x14ac:dyDescent="0.25">
      <c r="A14" s="447" t="s">
        <v>178</v>
      </c>
      <c r="B14" s="444" t="s">
        <v>189</v>
      </c>
      <c r="C14" s="447" t="s">
        <v>206</v>
      </c>
      <c r="D14" s="273" t="s">
        <v>562</v>
      </c>
    </row>
    <row r="15" spans="1:5" ht="110.25" x14ac:dyDescent="0.25">
      <c r="A15" s="447" t="s">
        <v>179</v>
      </c>
      <c r="B15" s="444" t="s">
        <v>190</v>
      </c>
      <c r="C15" s="447" t="s">
        <v>1879</v>
      </c>
      <c r="D15" s="273" t="s">
        <v>315</v>
      </c>
    </row>
    <row r="16" spans="1:5" ht="47.25" x14ac:dyDescent="0.25">
      <c r="A16" s="447" t="s">
        <v>180</v>
      </c>
      <c r="B16" s="446" t="s">
        <v>191</v>
      </c>
      <c r="C16" s="272" t="s">
        <v>356</v>
      </c>
      <c r="D16" s="444"/>
    </row>
    <row r="17" spans="1:4" ht="15.75" customHeight="1" x14ac:dyDescent="0.25">
      <c r="A17" s="447" t="s">
        <v>181</v>
      </c>
      <c r="B17" s="446" t="s">
        <v>192</v>
      </c>
      <c r="C17" s="455" t="s">
        <v>206</v>
      </c>
      <c r="D17" s="302"/>
    </row>
    <row r="18" spans="1:4" ht="31.5" x14ac:dyDescent="0.25">
      <c r="A18" s="447" t="s">
        <v>182</v>
      </c>
      <c r="B18" s="446" t="s">
        <v>193</v>
      </c>
      <c r="C18" s="273" t="s">
        <v>427</v>
      </c>
      <c r="D18" s="302"/>
    </row>
    <row r="19" spans="1:4" ht="47.25" x14ac:dyDescent="0.25">
      <c r="A19" s="447" t="s">
        <v>183</v>
      </c>
      <c r="B19" s="446" t="s">
        <v>194</v>
      </c>
      <c r="C19" s="447" t="s">
        <v>1920</v>
      </c>
      <c r="D19" s="302" t="s">
        <v>1925</v>
      </c>
    </row>
    <row r="20" spans="1:4" ht="15.75" x14ac:dyDescent="0.25">
      <c r="A20" s="281"/>
      <c r="B20" s="445"/>
      <c r="C20" s="445"/>
      <c r="D20" s="445"/>
    </row>
    <row r="21" spans="1:4" ht="51" customHeight="1" x14ac:dyDescent="0.25">
      <c r="A21" s="510" t="s">
        <v>1874</v>
      </c>
      <c r="B21" s="510"/>
      <c r="C21" s="510"/>
      <c r="D21" s="510"/>
    </row>
    <row r="22" spans="1:4" ht="33.75" customHeight="1" x14ac:dyDescent="0.25">
      <c r="A22" s="511" t="s">
        <v>1166</v>
      </c>
      <c r="B22" s="511"/>
      <c r="C22" s="511"/>
      <c r="D22" s="511"/>
    </row>
    <row r="23" spans="1:4" ht="168" customHeight="1" x14ac:dyDescent="0.25">
      <c r="A23" s="510" t="s">
        <v>1923</v>
      </c>
      <c r="B23" s="510"/>
      <c r="C23" s="510"/>
      <c r="D23" s="510"/>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45"/>
      <c r="B1" s="445"/>
      <c r="C1" s="445"/>
      <c r="D1" s="266" t="s">
        <v>1877</v>
      </c>
      <c r="E1" s="16"/>
    </row>
    <row r="2" spans="1:5" ht="25.5" customHeight="1" x14ac:dyDescent="0.25">
      <c r="A2" s="479" t="s">
        <v>348</v>
      </c>
      <c r="B2" s="479"/>
      <c r="C2" s="479"/>
      <c r="D2" s="479"/>
      <c r="E2" s="16"/>
    </row>
    <row r="3" spans="1:5" ht="15" customHeight="1" x14ac:dyDescent="0.25">
      <c r="A3" s="267"/>
      <c r="B3" s="480" t="s">
        <v>564</v>
      </c>
      <c r="C3" s="446" t="s">
        <v>1926</v>
      </c>
      <c r="D3" s="267"/>
    </row>
    <row r="4" spans="1:5" ht="15.75" x14ac:dyDescent="0.25">
      <c r="A4" s="445"/>
      <c r="B4" s="481"/>
      <c r="C4" s="446" t="s">
        <v>1864</v>
      </c>
      <c r="D4" s="445"/>
    </row>
    <row r="5" spans="1:5" ht="26.25" customHeight="1" x14ac:dyDescent="0.25">
      <c r="A5" s="269"/>
      <c r="B5" s="484" t="s">
        <v>566</v>
      </c>
      <c r="C5" s="484"/>
      <c r="D5" s="484"/>
    </row>
    <row r="6" spans="1:5" ht="15.75" x14ac:dyDescent="0.25">
      <c r="A6" s="270" t="s">
        <v>167</v>
      </c>
      <c r="B6" s="453" t="s">
        <v>168</v>
      </c>
      <c r="C6" s="453" t="s">
        <v>1149</v>
      </c>
      <c r="D6" s="453" t="s">
        <v>170</v>
      </c>
    </row>
    <row r="7" spans="1:5" ht="94.5" x14ac:dyDescent="0.25">
      <c r="A7" s="447" t="s">
        <v>171</v>
      </c>
      <c r="B7" s="444" t="s">
        <v>184</v>
      </c>
      <c r="C7" s="443" t="s">
        <v>413</v>
      </c>
      <c r="D7" s="273" t="s">
        <v>1396</v>
      </c>
    </row>
    <row r="8" spans="1:5" ht="78.75" x14ac:dyDescent="0.25">
      <c r="A8" s="447" t="s">
        <v>172</v>
      </c>
      <c r="B8" s="444" t="s">
        <v>5</v>
      </c>
      <c r="C8" s="447" t="s">
        <v>350</v>
      </c>
      <c r="D8" s="302" t="s">
        <v>354</v>
      </c>
    </row>
    <row r="9" spans="1:5" ht="31.5" x14ac:dyDescent="0.25">
      <c r="A9" s="447" t="s">
        <v>173</v>
      </c>
      <c r="B9" s="444" t="s">
        <v>6</v>
      </c>
      <c r="C9" s="272" t="s">
        <v>567</v>
      </c>
      <c r="D9" s="271" t="s">
        <v>568</v>
      </c>
    </row>
    <row r="10" spans="1:5" ht="15.75" x14ac:dyDescent="0.25">
      <c r="A10" s="447" t="s">
        <v>174</v>
      </c>
      <c r="B10" s="446" t="s">
        <v>185</v>
      </c>
      <c r="C10" s="272" t="s">
        <v>206</v>
      </c>
      <c r="D10" s="302"/>
    </row>
    <row r="11" spans="1:5" ht="15.75" x14ac:dyDescent="0.25">
      <c r="A11" s="447" t="s">
        <v>175</v>
      </c>
      <c r="B11" s="446" t="s">
        <v>186</v>
      </c>
      <c r="C11" s="272" t="s">
        <v>206</v>
      </c>
      <c r="D11" s="302"/>
    </row>
    <row r="12" spans="1:5" ht="15.75" x14ac:dyDescent="0.25">
      <c r="A12" s="447" t="s">
        <v>176</v>
      </c>
      <c r="B12" s="446" t="s">
        <v>187</v>
      </c>
      <c r="C12" s="272" t="s">
        <v>206</v>
      </c>
      <c r="D12" s="302"/>
    </row>
    <row r="13" spans="1:5" ht="45.75" customHeight="1" x14ac:dyDescent="0.25">
      <c r="A13" s="447" t="s">
        <v>177</v>
      </c>
      <c r="B13" s="271" t="s">
        <v>560</v>
      </c>
      <c r="C13" s="273" t="s">
        <v>1888</v>
      </c>
      <c r="D13" s="280"/>
    </row>
    <row r="14" spans="1:5" ht="47.25" x14ac:dyDescent="0.25">
      <c r="A14" s="447" t="s">
        <v>178</v>
      </c>
      <c r="B14" s="444" t="s">
        <v>189</v>
      </c>
      <c r="C14" s="272" t="s">
        <v>206</v>
      </c>
      <c r="D14" s="273" t="s">
        <v>562</v>
      </c>
    </row>
    <row r="15" spans="1:5" ht="110.25" x14ac:dyDescent="0.25">
      <c r="A15" s="447" t="s">
        <v>179</v>
      </c>
      <c r="B15" s="444" t="s">
        <v>190</v>
      </c>
      <c r="C15" s="447" t="s">
        <v>1879</v>
      </c>
      <c r="D15" s="273" t="s">
        <v>315</v>
      </c>
    </row>
    <row r="16" spans="1:5" ht="66" x14ac:dyDescent="0.25">
      <c r="A16" s="447" t="s">
        <v>180</v>
      </c>
      <c r="B16" s="446" t="s">
        <v>191</v>
      </c>
      <c r="C16" s="272" t="s">
        <v>304</v>
      </c>
      <c r="D16" s="444" t="s">
        <v>1889</v>
      </c>
    </row>
    <row r="17" spans="1:4" ht="31.5" x14ac:dyDescent="0.25">
      <c r="A17" s="447" t="s">
        <v>181</v>
      </c>
      <c r="B17" s="446" t="s">
        <v>192</v>
      </c>
      <c r="C17" s="447" t="s">
        <v>206</v>
      </c>
      <c r="D17" s="302"/>
    </row>
    <row r="18" spans="1:4" ht="31.5" x14ac:dyDescent="0.25">
      <c r="A18" s="447" t="s">
        <v>182</v>
      </c>
      <c r="B18" s="446" t="s">
        <v>193</v>
      </c>
      <c r="C18" s="302" t="s">
        <v>427</v>
      </c>
      <c r="D18" s="302"/>
    </row>
    <row r="19" spans="1:4" ht="47.25" x14ac:dyDescent="0.25">
      <c r="A19" s="447" t="s">
        <v>183</v>
      </c>
      <c r="B19" s="446" t="s">
        <v>194</v>
      </c>
      <c r="C19" s="447" t="s">
        <v>1891</v>
      </c>
      <c r="D19" s="302" t="s">
        <v>1927</v>
      </c>
    </row>
    <row r="20" spans="1:4" ht="15.75" x14ac:dyDescent="0.25">
      <c r="A20" s="281"/>
      <c r="B20" s="445"/>
      <c r="C20" s="445"/>
      <c r="D20" s="445"/>
    </row>
    <row r="21" spans="1:4" ht="105.75" customHeight="1" x14ac:dyDescent="0.25">
      <c r="A21" s="510" t="s">
        <v>1883</v>
      </c>
      <c r="B21" s="510"/>
      <c r="C21" s="510"/>
      <c r="D21" s="510"/>
    </row>
    <row r="22" spans="1:4" ht="33.75" customHeight="1" x14ac:dyDescent="0.25">
      <c r="A22" s="511" t="s">
        <v>1166</v>
      </c>
      <c r="B22" s="511"/>
      <c r="C22" s="511"/>
      <c r="D22" s="511"/>
    </row>
    <row r="23" spans="1:4" ht="168" customHeight="1" x14ac:dyDescent="0.25">
      <c r="A23" s="510" t="s">
        <v>1893</v>
      </c>
      <c r="B23" s="510"/>
      <c r="C23" s="510"/>
      <c r="D23" s="510"/>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1662</v>
      </c>
      <c r="E1" s="16"/>
    </row>
    <row r="2" spans="1:5" ht="30.75" customHeight="1" x14ac:dyDescent="0.25">
      <c r="A2" s="456" t="s">
        <v>344</v>
      </c>
      <c r="B2" s="456"/>
      <c r="C2" s="456"/>
      <c r="D2" s="456"/>
      <c r="E2" s="16"/>
    </row>
    <row r="3" spans="1:5" ht="15.75" x14ac:dyDescent="0.25">
      <c r="A3" s="8"/>
      <c r="B3" s="463" t="s">
        <v>147</v>
      </c>
      <c r="C3" s="20" t="s">
        <v>199</v>
      </c>
      <c r="D3" s="8"/>
      <c r="E3" s="16"/>
    </row>
    <row r="4" spans="1:5" ht="17.25" customHeight="1" x14ac:dyDescent="0.25">
      <c r="A4" s="14"/>
      <c r="B4" s="464"/>
      <c r="C4" s="20" t="s">
        <v>1363</v>
      </c>
      <c r="D4" s="14"/>
      <c r="E4" s="16"/>
    </row>
    <row r="5" spans="1:5" ht="21.75" customHeight="1" x14ac:dyDescent="0.25">
      <c r="A5" s="16"/>
      <c r="B5" s="466" t="s">
        <v>1444</v>
      </c>
      <c r="C5" s="466"/>
      <c r="D5" s="466"/>
      <c r="E5" s="205"/>
    </row>
    <row r="6" spans="1:5" ht="15.75" x14ac:dyDescent="0.25">
      <c r="A6" s="11" t="s">
        <v>167</v>
      </c>
      <c r="B6" s="11" t="s">
        <v>168</v>
      </c>
      <c r="C6" s="11" t="s">
        <v>1149</v>
      </c>
      <c r="D6" s="11" t="s">
        <v>170</v>
      </c>
      <c r="E6" s="206"/>
    </row>
    <row r="7" spans="1:5" ht="94.5" x14ac:dyDescent="0.25">
      <c r="A7" s="12" t="s">
        <v>171</v>
      </c>
      <c r="B7" s="387" t="s">
        <v>184</v>
      </c>
      <c r="C7" s="371" t="s">
        <v>340</v>
      </c>
      <c r="D7" s="227" t="s">
        <v>1445</v>
      </c>
      <c r="E7" s="16"/>
    </row>
    <row r="8" spans="1:5" ht="31.5" x14ac:dyDescent="0.25">
      <c r="A8" s="12" t="s">
        <v>172</v>
      </c>
      <c r="B8" s="387" t="s">
        <v>5</v>
      </c>
      <c r="C8" s="417" t="s">
        <v>345</v>
      </c>
      <c r="D8" s="416" t="s">
        <v>1446</v>
      </c>
      <c r="E8" s="16"/>
    </row>
    <row r="9" spans="1:5" ht="15.75" x14ac:dyDescent="0.25">
      <c r="A9" s="12" t="s">
        <v>173</v>
      </c>
      <c r="B9" s="387" t="s">
        <v>6</v>
      </c>
      <c r="C9" s="417" t="s">
        <v>150</v>
      </c>
      <c r="D9" s="419"/>
      <c r="E9" s="16"/>
    </row>
    <row r="10" spans="1:5" ht="15.75" x14ac:dyDescent="0.25">
      <c r="A10" s="12" t="s">
        <v>174</v>
      </c>
      <c r="B10" s="387" t="s">
        <v>312</v>
      </c>
      <c r="C10" s="417" t="s">
        <v>346</v>
      </c>
      <c r="D10" s="416"/>
      <c r="E10" s="16"/>
    </row>
    <row r="11" spans="1:5" ht="31.5" x14ac:dyDescent="0.25">
      <c r="A11" s="12" t="s">
        <v>175</v>
      </c>
      <c r="B11" s="387" t="s">
        <v>324</v>
      </c>
      <c r="C11" s="417" t="s">
        <v>347</v>
      </c>
      <c r="D11" s="419"/>
      <c r="E11" s="16"/>
    </row>
    <row r="12" spans="1:5" ht="15.75" x14ac:dyDescent="0.25">
      <c r="A12" s="12" t="s">
        <v>176</v>
      </c>
      <c r="B12" s="387" t="s">
        <v>559</v>
      </c>
      <c r="C12" s="420" t="s">
        <v>206</v>
      </c>
      <c r="D12" s="421"/>
      <c r="E12" s="16"/>
    </row>
    <row r="13" spans="1:5" ht="47.25" x14ac:dyDescent="0.25">
      <c r="A13" s="12" t="s">
        <v>177</v>
      </c>
      <c r="B13" s="389" t="s">
        <v>560</v>
      </c>
      <c r="C13" s="417" t="s">
        <v>1447</v>
      </c>
      <c r="D13" s="419"/>
      <c r="E13" s="16"/>
    </row>
    <row r="14" spans="1:5" ht="30.75" customHeight="1" x14ac:dyDescent="0.25">
      <c r="A14" s="12" t="s">
        <v>178</v>
      </c>
      <c r="B14" s="387" t="s">
        <v>561</v>
      </c>
      <c r="C14" s="417" t="s">
        <v>1448</v>
      </c>
      <c r="D14" s="370" t="s">
        <v>1159</v>
      </c>
      <c r="E14" s="16"/>
    </row>
    <row r="15" spans="1:5" ht="110.25" x14ac:dyDescent="0.25">
      <c r="A15" s="12" t="s">
        <v>179</v>
      </c>
      <c r="B15" s="387" t="s">
        <v>190</v>
      </c>
      <c r="C15" s="371" t="s">
        <v>1195</v>
      </c>
      <c r="D15" s="370" t="s">
        <v>1449</v>
      </c>
      <c r="E15" s="16"/>
    </row>
    <row r="16" spans="1:5" ht="47.25" customHeight="1" x14ac:dyDescent="0.25">
      <c r="A16" s="12" t="s">
        <v>180</v>
      </c>
      <c r="B16" s="227" t="s">
        <v>579</v>
      </c>
      <c r="C16" s="392" t="s">
        <v>1451</v>
      </c>
      <c r="D16" s="241" t="s">
        <v>1450</v>
      </c>
      <c r="E16" s="16"/>
    </row>
    <row r="17" spans="1:5" ht="15" customHeight="1" x14ac:dyDescent="0.25">
      <c r="A17" s="12" t="s">
        <v>181</v>
      </c>
      <c r="B17" s="227" t="s">
        <v>659</v>
      </c>
      <c r="C17" s="12" t="s">
        <v>206</v>
      </c>
      <c r="D17" s="236"/>
      <c r="E17" s="16"/>
    </row>
    <row r="18" spans="1:5" ht="15.75" x14ac:dyDescent="0.25">
      <c r="A18" s="12" t="s">
        <v>182</v>
      </c>
      <c r="B18" s="387" t="s">
        <v>660</v>
      </c>
      <c r="C18" s="12" t="s">
        <v>206</v>
      </c>
      <c r="D18" s="236"/>
      <c r="E18" s="16"/>
    </row>
    <row r="19" spans="1:5" ht="78.75" x14ac:dyDescent="0.25">
      <c r="A19" s="12" t="s">
        <v>183</v>
      </c>
      <c r="B19" s="387" t="s">
        <v>580</v>
      </c>
      <c r="C19" s="12" t="s">
        <v>1452</v>
      </c>
      <c r="D19" s="236" t="s">
        <v>1453</v>
      </c>
      <c r="E19" s="16"/>
    </row>
    <row r="20" spans="1:5" ht="15.75" x14ac:dyDescent="0.25">
      <c r="A20" s="13"/>
      <c r="B20" s="14"/>
      <c r="C20" s="14"/>
      <c r="D20" s="14"/>
      <c r="E20" s="16"/>
    </row>
    <row r="21" spans="1:5" s="2" customFormat="1" ht="103.5" customHeight="1" x14ac:dyDescent="0.25">
      <c r="A21" s="471" t="s">
        <v>1454</v>
      </c>
      <c r="B21" s="471"/>
      <c r="C21" s="471"/>
      <c r="D21" s="471"/>
      <c r="E21" s="18"/>
    </row>
    <row r="22" spans="1:5" ht="35.25" customHeight="1" x14ac:dyDescent="0.25">
      <c r="A22" s="473" t="s">
        <v>1166</v>
      </c>
      <c r="B22" s="473"/>
      <c r="C22" s="473"/>
      <c r="D22" s="473"/>
      <c r="E22" s="16"/>
    </row>
    <row r="23" spans="1:5" ht="138.75" customHeight="1" x14ac:dyDescent="0.25">
      <c r="A23" s="469" t="s">
        <v>1455</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E40"/>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1663</v>
      </c>
      <c r="E1" s="16"/>
    </row>
    <row r="2" spans="1:5" ht="30.75" customHeight="1" x14ac:dyDescent="0.25">
      <c r="A2" s="456" t="s">
        <v>1457</v>
      </c>
      <c r="B2" s="456"/>
      <c r="C2" s="456"/>
      <c r="D2" s="456"/>
      <c r="E2" s="16"/>
    </row>
    <row r="3" spans="1:5" ht="15.75" x14ac:dyDescent="0.25">
      <c r="A3" s="8"/>
      <c r="B3" s="463" t="s">
        <v>151</v>
      </c>
      <c r="C3" s="20" t="s">
        <v>199</v>
      </c>
      <c r="D3" s="8"/>
      <c r="E3" s="16"/>
    </row>
    <row r="4" spans="1:5" ht="17.25" customHeight="1" x14ac:dyDescent="0.25">
      <c r="A4" s="14"/>
      <c r="B4" s="464"/>
      <c r="C4" s="20" t="s">
        <v>1363</v>
      </c>
      <c r="D4" s="14"/>
      <c r="E4" s="16"/>
    </row>
    <row r="5" spans="1:5" ht="21.75" customHeight="1" x14ac:dyDescent="0.25">
      <c r="A5" s="16"/>
      <c r="B5" s="466" t="s">
        <v>1458</v>
      </c>
      <c r="C5" s="466"/>
      <c r="D5" s="466"/>
      <c r="E5" s="205"/>
    </row>
    <row r="6" spans="1:5" ht="15.75" x14ac:dyDescent="0.25">
      <c r="A6" s="11" t="s">
        <v>167</v>
      </c>
      <c r="B6" s="11" t="s">
        <v>168</v>
      </c>
      <c r="C6" s="11" t="s">
        <v>1149</v>
      </c>
      <c r="D6" s="11" t="s">
        <v>170</v>
      </c>
      <c r="E6" s="206"/>
    </row>
    <row r="7" spans="1:5" ht="77.25" customHeight="1" x14ac:dyDescent="0.25">
      <c r="A7" s="12" t="s">
        <v>171</v>
      </c>
      <c r="B7" s="387" t="s">
        <v>184</v>
      </c>
      <c r="C7" s="417" t="s">
        <v>340</v>
      </c>
      <c r="D7" s="370" t="s">
        <v>1445</v>
      </c>
      <c r="E7" s="16"/>
    </row>
    <row r="8" spans="1:5" ht="31.5" x14ac:dyDescent="0.25">
      <c r="A8" s="12" t="s">
        <v>172</v>
      </c>
      <c r="B8" s="387" t="s">
        <v>5</v>
      </c>
      <c r="C8" s="417" t="s">
        <v>341</v>
      </c>
      <c r="D8" s="416" t="s">
        <v>1459</v>
      </c>
      <c r="E8" s="16"/>
    </row>
    <row r="9" spans="1:5" ht="47.25" x14ac:dyDescent="0.25">
      <c r="A9" s="327" t="s">
        <v>173</v>
      </c>
      <c r="B9" s="387" t="s">
        <v>6</v>
      </c>
      <c r="C9" s="392" t="s">
        <v>1456</v>
      </c>
      <c r="D9" s="241"/>
      <c r="E9" s="16"/>
    </row>
    <row r="10" spans="1:5" ht="78.75" x14ac:dyDescent="0.25">
      <c r="A10" s="327" t="s">
        <v>174</v>
      </c>
      <c r="B10" s="512" t="s">
        <v>312</v>
      </c>
      <c r="C10" s="12" t="s">
        <v>1460</v>
      </c>
      <c r="D10" s="236" t="s">
        <v>1461</v>
      </c>
      <c r="E10" s="16"/>
    </row>
    <row r="11" spans="1:5" ht="173.25" x14ac:dyDescent="0.25">
      <c r="A11" s="340" t="s">
        <v>342</v>
      </c>
      <c r="B11" s="513"/>
      <c r="C11" s="12" t="s">
        <v>1462</v>
      </c>
      <c r="D11" s="236" t="s">
        <v>154</v>
      </c>
      <c r="E11" s="16"/>
    </row>
    <row r="12" spans="1:5" ht="31.5" x14ac:dyDescent="0.25">
      <c r="A12" s="331" t="s">
        <v>343</v>
      </c>
      <c r="B12" s="514"/>
      <c r="C12" s="12" t="s">
        <v>1463</v>
      </c>
      <c r="D12" s="236" t="s">
        <v>1464</v>
      </c>
      <c r="E12" s="16"/>
    </row>
    <row r="13" spans="1:5" ht="31.5" x14ac:dyDescent="0.25">
      <c r="A13" s="328" t="s">
        <v>175</v>
      </c>
      <c r="B13" s="20" t="s">
        <v>324</v>
      </c>
      <c r="C13" s="12" t="s">
        <v>206</v>
      </c>
      <c r="D13" s="236"/>
      <c r="E13" s="16"/>
    </row>
    <row r="14" spans="1:5" ht="15.75" x14ac:dyDescent="0.25">
      <c r="A14" s="12" t="s">
        <v>176</v>
      </c>
      <c r="B14" s="20" t="s">
        <v>559</v>
      </c>
      <c r="C14" s="12" t="s">
        <v>206</v>
      </c>
      <c r="D14" s="236"/>
      <c r="E14" s="16"/>
    </row>
    <row r="15" spans="1:5" ht="31.5" x14ac:dyDescent="0.25">
      <c r="A15" s="391" t="s">
        <v>177</v>
      </c>
      <c r="B15" s="515" t="s">
        <v>188</v>
      </c>
      <c r="C15" s="12" t="s">
        <v>1438</v>
      </c>
      <c r="D15" s="236" t="s">
        <v>1465</v>
      </c>
      <c r="E15" s="16"/>
    </row>
    <row r="16" spans="1:5" ht="31.5" x14ac:dyDescent="0.25">
      <c r="A16" s="219" t="s">
        <v>325</v>
      </c>
      <c r="B16" s="516"/>
      <c r="C16" s="12" t="s">
        <v>1466</v>
      </c>
      <c r="D16" s="236" t="s">
        <v>1467</v>
      </c>
      <c r="E16" s="16"/>
    </row>
    <row r="17" spans="1:5" ht="30.75" customHeight="1" x14ac:dyDescent="0.25">
      <c r="A17" s="12" t="s">
        <v>178</v>
      </c>
      <c r="B17" s="20" t="s">
        <v>189</v>
      </c>
      <c r="C17" s="12" t="s">
        <v>206</v>
      </c>
      <c r="D17" s="236" t="s">
        <v>407</v>
      </c>
      <c r="E17" s="16"/>
    </row>
    <row r="18" spans="1:5" ht="109.5" customHeight="1" x14ac:dyDescent="0.25">
      <c r="A18" s="12" t="s">
        <v>179</v>
      </c>
      <c r="B18" s="387" t="s">
        <v>190</v>
      </c>
      <c r="C18" s="391" t="s">
        <v>1160</v>
      </c>
      <c r="D18" s="239" t="s">
        <v>1468</v>
      </c>
      <c r="E18" s="16"/>
    </row>
    <row r="19" spans="1:5" ht="50.25" x14ac:dyDescent="0.25">
      <c r="A19" s="12" t="s">
        <v>180</v>
      </c>
      <c r="B19" s="227" t="s">
        <v>579</v>
      </c>
      <c r="C19" s="417" t="s">
        <v>304</v>
      </c>
      <c r="D19" s="370" t="s">
        <v>1469</v>
      </c>
      <c r="E19" s="16"/>
    </row>
    <row r="20" spans="1:5" ht="78.75" x14ac:dyDescent="0.25">
      <c r="A20" s="12" t="s">
        <v>181</v>
      </c>
      <c r="B20" s="227" t="s">
        <v>659</v>
      </c>
      <c r="C20" s="241" t="s">
        <v>1470</v>
      </c>
      <c r="D20" s="241"/>
      <c r="E20" s="16"/>
    </row>
    <row r="21" spans="1:5" ht="31.5" x14ac:dyDescent="0.25">
      <c r="A21" s="12" t="s">
        <v>182</v>
      </c>
      <c r="B21" s="387" t="s">
        <v>660</v>
      </c>
      <c r="C21" s="12" t="s">
        <v>306</v>
      </c>
      <c r="D21" s="236" t="s">
        <v>1471</v>
      </c>
      <c r="E21" s="16"/>
    </row>
    <row r="22" spans="1:5" ht="94.5" x14ac:dyDescent="0.25">
      <c r="A22" s="12" t="s">
        <v>183</v>
      </c>
      <c r="B22" s="387" t="s">
        <v>580</v>
      </c>
      <c r="C22" s="12" t="s">
        <v>1472</v>
      </c>
      <c r="D22" s="236" t="s">
        <v>1473</v>
      </c>
      <c r="E22" s="16"/>
    </row>
    <row r="23" spans="1:5" ht="15.75" x14ac:dyDescent="0.25">
      <c r="A23" s="13"/>
      <c r="B23" s="14"/>
      <c r="C23" s="14"/>
      <c r="D23" s="14"/>
      <c r="E23" s="16"/>
    </row>
    <row r="24" spans="1:5" s="2" customFormat="1" ht="301.5" customHeight="1" x14ac:dyDescent="0.25">
      <c r="A24" s="471" t="s">
        <v>1474</v>
      </c>
      <c r="B24" s="471"/>
      <c r="C24" s="471"/>
      <c r="D24" s="471"/>
      <c r="E24" s="18"/>
    </row>
    <row r="25" spans="1:5" ht="35.25" customHeight="1" x14ac:dyDescent="0.25">
      <c r="A25" s="473" t="s">
        <v>1166</v>
      </c>
      <c r="B25" s="473"/>
      <c r="C25" s="473"/>
      <c r="D25" s="473"/>
      <c r="E25" s="16"/>
    </row>
    <row r="26" spans="1:5" ht="148.5" customHeight="1" x14ac:dyDescent="0.25">
      <c r="A26" s="469" t="s">
        <v>1475</v>
      </c>
      <c r="B26" s="469"/>
      <c r="C26" s="469"/>
      <c r="D26" s="469"/>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8">
    <mergeCell ref="A26:D26"/>
    <mergeCell ref="A2:D2"/>
    <mergeCell ref="B3:B4"/>
    <mergeCell ref="B5:D5"/>
    <mergeCell ref="A24:D24"/>
    <mergeCell ref="A25:D25"/>
    <mergeCell ref="B10:B12"/>
    <mergeCell ref="B15:B16"/>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E39"/>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318</v>
      </c>
      <c r="E1" s="16"/>
    </row>
    <row r="2" spans="1:5" ht="30.75" customHeight="1" x14ac:dyDescent="0.25">
      <c r="A2" s="456" t="s">
        <v>319</v>
      </c>
      <c r="B2" s="456"/>
      <c r="C2" s="456"/>
      <c r="D2" s="456"/>
      <c r="E2" s="16"/>
    </row>
    <row r="3" spans="1:5" ht="15.75" x14ac:dyDescent="0.25">
      <c r="A3" s="8"/>
      <c r="B3" s="463" t="s">
        <v>155</v>
      </c>
      <c r="C3" s="20" t="s">
        <v>199</v>
      </c>
      <c r="D3" s="8"/>
      <c r="E3" s="16"/>
    </row>
    <row r="4" spans="1:5" ht="17.25" customHeight="1" x14ac:dyDescent="0.25">
      <c r="A4" s="14"/>
      <c r="B4" s="464"/>
      <c r="C4" s="20" t="s">
        <v>320</v>
      </c>
      <c r="D4" s="14"/>
      <c r="E4" s="16"/>
    </row>
    <row r="5" spans="1:5" ht="21.75" customHeight="1" x14ac:dyDescent="0.25">
      <c r="A5" s="16"/>
      <c r="B5" s="466" t="s">
        <v>321</v>
      </c>
      <c r="C5" s="466"/>
      <c r="D5" s="466"/>
      <c r="E5" s="205"/>
    </row>
    <row r="6" spans="1:5" ht="15.75" x14ac:dyDescent="0.25">
      <c r="A6" s="11" t="s">
        <v>167</v>
      </c>
      <c r="B6" s="11" t="s">
        <v>168</v>
      </c>
      <c r="C6" s="11" t="s">
        <v>169</v>
      </c>
      <c r="D6" s="11" t="s">
        <v>170</v>
      </c>
      <c r="E6" s="206"/>
    </row>
    <row r="7" spans="1:5" ht="15.75" x14ac:dyDescent="0.25">
      <c r="A7" s="12" t="s">
        <v>171</v>
      </c>
      <c r="B7" s="20" t="s">
        <v>184</v>
      </c>
      <c r="C7" s="12" t="s">
        <v>310</v>
      </c>
      <c r="D7" s="20"/>
      <c r="E7" s="16"/>
    </row>
    <row r="8" spans="1:5" ht="48" customHeight="1" x14ac:dyDescent="0.25">
      <c r="A8" s="12" t="s">
        <v>172</v>
      </c>
      <c r="B8" s="20" t="s">
        <v>5</v>
      </c>
      <c r="C8" s="12" t="s">
        <v>311</v>
      </c>
      <c r="D8" s="236" t="s">
        <v>322</v>
      </c>
      <c r="E8" s="16"/>
    </row>
    <row r="9" spans="1:5" ht="236.25" x14ac:dyDescent="0.25">
      <c r="A9" s="12" t="s">
        <v>173</v>
      </c>
      <c r="B9" s="20" t="s">
        <v>6</v>
      </c>
      <c r="C9" s="12" t="s">
        <v>323</v>
      </c>
      <c r="D9" s="236"/>
      <c r="E9" s="16"/>
    </row>
    <row r="10" spans="1:5" ht="15.75" x14ac:dyDescent="0.25">
      <c r="A10" s="12" t="s">
        <v>174</v>
      </c>
      <c r="B10" s="20" t="s">
        <v>312</v>
      </c>
      <c r="C10" s="12" t="s">
        <v>206</v>
      </c>
      <c r="D10" s="236"/>
      <c r="E10" s="16"/>
    </row>
    <row r="11" spans="1:5" ht="31.5" x14ac:dyDescent="0.25">
      <c r="A11" s="12" t="s">
        <v>175</v>
      </c>
      <c r="B11" s="20" t="s">
        <v>324</v>
      </c>
      <c r="C11" s="12" t="s">
        <v>206</v>
      </c>
      <c r="D11" s="236"/>
      <c r="E11" s="16"/>
    </row>
    <row r="12" spans="1:5" ht="15.75" x14ac:dyDescent="0.25">
      <c r="A12" s="327" t="s">
        <v>176</v>
      </c>
      <c r="B12" s="20" t="s">
        <v>187</v>
      </c>
      <c r="C12" s="12" t="s">
        <v>206</v>
      </c>
      <c r="D12" s="236"/>
      <c r="E12" s="16"/>
    </row>
    <row r="13" spans="1:5" ht="204.75" x14ac:dyDescent="0.25">
      <c r="A13" s="349" t="s">
        <v>177</v>
      </c>
      <c r="B13" s="512" t="s">
        <v>327</v>
      </c>
      <c r="C13" s="20" t="s">
        <v>328</v>
      </c>
      <c r="D13" s="236"/>
      <c r="E13" s="16"/>
    </row>
    <row r="14" spans="1:5" ht="63" x14ac:dyDescent="0.25">
      <c r="A14" s="350" t="s">
        <v>325</v>
      </c>
      <c r="B14" s="513"/>
      <c r="C14" s="20" t="s">
        <v>329</v>
      </c>
      <c r="D14" s="236" t="s">
        <v>331</v>
      </c>
      <c r="E14" s="16"/>
    </row>
    <row r="15" spans="1:5" ht="78.75" x14ac:dyDescent="0.25">
      <c r="A15" s="351" t="s">
        <v>326</v>
      </c>
      <c r="B15" s="514"/>
      <c r="C15" s="20" t="s">
        <v>330</v>
      </c>
      <c r="D15" s="236" t="s">
        <v>332</v>
      </c>
      <c r="E15" s="16"/>
    </row>
    <row r="16" spans="1:5" ht="30.75" customHeight="1" x14ac:dyDescent="0.25">
      <c r="A16" s="328" t="s">
        <v>178</v>
      </c>
      <c r="B16" s="20" t="s">
        <v>189</v>
      </c>
      <c r="C16" s="12" t="s">
        <v>206</v>
      </c>
      <c r="D16" s="236" t="s">
        <v>314</v>
      </c>
      <c r="E16" s="16"/>
    </row>
    <row r="17" spans="1:5" ht="110.25" x14ac:dyDescent="0.25">
      <c r="A17" s="12" t="s">
        <v>179</v>
      </c>
      <c r="B17" s="20" t="s">
        <v>190</v>
      </c>
      <c r="C17" s="12" t="s">
        <v>235</v>
      </c>
      <c r="D17" s="236" t="s">
        <v>315</v>
      </c>
      <c r="E17" s="16"/>
    </row>
    <row r="18" spans="1:5" ht="123.75" customHeight="1" x14ac:dyDescent="0.25">
      <c r="A18" s="12" t="s">
        <v>180</v>
      </c>
      <c r="B18" s="20" t="s">
        <v>191</v>
      </c>
      <c r="C18" s="12" t="s">
        <v>333</v>
      </c>
      <c r="D18" s="236" t="s">
        <v>334</v>
      </c>
      <c r="E18" s="16"/>
    </row>
    <row r="19" spans="1:5" ht="16.5" customHeight="1" x14ac:dyDescent="0.25">
      <c r="A19" s="12" t="s">
        <v>181</v>
      </c>
      <c r="B19" s="20" t="s">
        <v>192</v>
      </c>
      <c r="C19" s="12" t="s">
        <v>206</v>
      </c>
      <c r="D19" s="236"/>
      <c r="E19" s="16"/>
    </row>
    <row r="20" spans="1:5" ht="31.5" x14ac:dyDescent="0.25">
      <c r="A20" s="12" t="s">
        <v>182</v>
      </c>
      <c r="B20" s="20" t="s">
        <v>193</v>
      </c>
      <c r="C20" s="12" t="s">
        <v>306</v>
      </c>
      <c r="D20" s="236"/>
      <c r="E20" s="16"/>
    </row>
    <row r="21" spans="1:5" ht="47.25" x14ac:dyDescent="0.25">
      <c r="A21" s="12" t="s">
        <v>183</v>
      </c>
      <c r="B21" s="20" t="s">
        <v>194</v>
      </c>
      <c r="C21" s="12" t="s">
        <v>335</v>
      </c>
      <c r="D21" s="236" t="s">
        <v>360</v>
      </c>
      <c r="E21" s="16"/>
    </row>
    <row r="22" spans="1:5" ht="15.75" x14ac:dyDescent="0.25">
      <c r="A22" s="13"/>
      <c r="B22" s="14"/>
      <c r="C22" s="14"/>
      <c r="D22" s="14"/>
      <c r="E22" s="16"/>
    </row>
    <row r="23" spans="1:5" s="2" customFormat="1" ht="17.25" customHeight="1" x14ac:dyDescent="0.25">
      <c r="A23" s="465" t="s">
        <v>195</v>
      </c>
      <c r="B23" s="465"/>
      <c r="C23" s="465"/>
      <c r="D23" s="465"/>
      <c r="E23" s="18"/>
    </row>
    <row r="24" spans="1:5" ht="95.25" customHeight="1" x14ac:dyDescent="0.25">
      <c r="A24" s="467" t="s">
        <v>336</v>
      </c>
      <c r="B24" s="467"/>
      <c r="C24" s="467"/>
      <c r="D24" s="467"/>
      <c r="E24" s="16"/>
    </row>
    <row r="25" spans="1:5" x14ac:dyDescent="0.25">
      <c r="A25" s="15"/>
      <c r="B25" s="15"/>
      <c r="C25" s="15"/>
      <c r="D25" s="15"/>
      <c r="E25" s="16"/>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sheetData>
  <mergeCells count="6">
    <mergeCell ref="A2:D2"/>
    <mergeCell ref="B3:B4"/>
    <mergeCell ref="B5:D5"/>
    <mergeCell ref="A23:D23"/>
    <mergeCell ref="A24:D24"/>
    <mergeCell ref="B13:B15"/>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63" x14ac:dyDescent="0.25">
      <c r="A1" s="445"/>
      <c r="B1" s="445"/>
      <c r="C1" s="445"/>
      <c r="D1" s="266" t="s">
        <v>1862</v>
      </c>
      <c r="E1" s="16"/>
    </row>
    <row r="2" spans="1:5" ht="18.75" customHeight="1" x14ac:dyDescent="0.25">
      <c r="A2" s="479" t="s">
        <v>158</v>
      </c>
      <c r="B2" s="479"/>
      <c r="C2" s="479"/>
      <c r="D2" s="479"/>
      <c r="E2" s="16"/>
    </row>
    <row r="3" spans="1:5" ht="15.75" x14ac:dyDescent="0.25">
      <c r="A3" s="267"/>
      <c r="B3" s="480" t="s">
        <v>157</v>
      </c>
      <c r="C3" s="446" t="s">
        <v>1863</v>
      </c>
      <c r="D3" s="267"/>
      <c r="E3" s="16"/>
    </row>
    <row r="4" spans="1:5" ht="15.75" x14ac:dyDescent="0.25">
      <c r="A4" s="445"/>
      <c r="B4" s="481"/>
      <c r="C4" s="446" t="s">
        <v>1864</v>
      </c>
      <c r="D4" s="445"/>
      <c r="E4" s="16"/>
    </row>
    <row r="5" spans="1:5" ht="15.75" x14ac:dyDescent="0.25">
      <c r="A5" s="269"/>
      <c r="B5" s="484" t="s">
        <v>309</v>
      </c>
      <c r="C5" s="484"/>
      <c r="D5" s="484"/>
      <c r="E5" s="205"/>
    </row>
    <row r="6" spans="1:5" ht="15.75" x14ac:dyDescent="0.25">
      <c r="A6" s="270" t="s">
        <v>167</v>
      </c>
      <c r="B6" s="270" t="s">
        <v>168</v>
      </c>
      <c r="C6" s="270" t="s">
        <v>1149</v>
      </c>
      <c r="D6" s="270" t="s">
        <v>170</v>
      </c>
      <c r="E6" s="206"/>
    </row>
    <row r="7" spans="1:5" ht="15.75" x14ac:dyDescent="0.25">
      <c r="A7" s="447" t="s">
        <v>171</v>
      </c>
      <c r="B7" s="302" t="s">
        <v>184</v>
      </c>
      <c r="C7" s="447" t="s">
        <v>310</v>
      </c>
      <c r="D7" s="446"/>
      <c r="E7" s="16"/>
    </row>
    <row r="8" spans="1:5" ht="238.5" customHeight="1" x14ac:dyDescent="0.25">
      <c r="A8" s="447" t="s">
        <v>172</v>
      </c>
      <c r="B8" s="302" t="s">
        <v>5</v>
      </c>
      <c r="C8" s="447" t="s">
        <v>311</v>
      </c>
      <c r="D8" s="302" t="s">
        <v>1865</v>
      </c>
      <c r="E8" s="16"/>
    </row>
    <row r="9" spans="1:5" ht="15.75" x14ac:dyDescent="0.25">
      <c r="A9" s="447" t="s">
        <v>173</v>
      </c>
      <c r="B9" s="302" t="s">
        <v>6</v>
      </c>
      <c r="C9" s="447" t="s">
        <v>159</v>
      </c>
      <c r="D9" s="302"/>
      <c r="E9" s="16"/>
    </row>
    <row r="10" spans="1:5" ht="157.5" x14ac:dyDescent="0.25">
      <c r="A10" s="447" t="s">
        <v>174</v>
      </c>
      <c r="B10" s="302" t="s">
        <v>312</v>
      </c>
      <c r="C10" s="302" t="s">
        <v>1866</v>
      </c>
      <c r="D10" s="450" t="s">
        <v>1207</v>
      </c>
      <c r="E10" s="16"/>
    </row>
    <row r="11" spans="1:5" ht="47.25" x14ac:dyDescent="0.25">
      <c r="A11" s="447" t="s">
        <v>175</v>
      </c>
      <c r="B11" s="302" t="s">
        <v>324</v>
      </c>
      <c r="C11" s="447" t="s">
        <v>1867</v>
      </c>
      <c r="D11" s="302"/>
      <c r="E11" s="16"/>
    </row>
    <row r="12" spans="1:5" ht="15.75" x14ac:dyDescent="0.25">
      <c r="A12" s="447" t="s">
        <v>176</v>
      </c>
      <c r="B12" s="302" t="s">
        <v>187</v>
      </c>
      <c r="C12" s="447" t="s">
        <v>206</v>
      </c>
      <c r="D12" s="302"/>
      <c r="E12" s="16"/>
    </row>
    <row r="13" spans="1:5" ht="175.5" customHeight="1" x14ac:dyDescent="0.25">
      <c r="A13" s="447" t="s">
        <v>177</v>
      </c>
      <c r="B13" s="302" t="s">
        <v>188</v>
      </c>
      <c r="C13" s="302" t="s">
        <v>1868</v>
      </c>
      <c r="D13" s="451" t="s">
        <v>1869</v>
      </c>
      <c r="E13" s="16"/>
    </row>
    <row r="14" spans="1:5" ht="31.5" x14ac:dyDescent="0.25">
      <c r="A14" s="448" t="s">
        <v>178</v>
      </c>
      <c r="B14" s="302" t="s">
        <v>189</v>
      </c>
      <c r="C14" s="447" t="s">
        <v>206</v>
      </c>
      <c r="D14" s="302" t="s">
        <v>314</v>
      </c>
      <c r="E14" s="16"/>
    </row>
    <row r="15" spans="1:5" ht="129" x14ac:dyDescent="0.25">
      <c r="A15" s="448" t="s">
        <v>179</v>
      </c>
      <c r="B15" s="517" t="s">
        <v>190</v>
      </c>
      <c r="C15" s="302" t="s">
        <v>1870</v>
      </c>
      <c r="D15" s="302" t="s">
        <v>315</v>
      </c>
      <c r="E15" s="16"/>
    </row>
    <row r="16" spans="1:5" ht="94.5" x14ac:dyDescent="0.25">
      <c r="A16" s="452" t="s">
        <v>234</v>
      </c>
      <c r="B16" s="517"/>
      <c r="C16" s="447" t="s">
        <v>1871</v>
      </c>
      <c r="D16" s="302" t="s">
        <v>316</v>
      </c>
      <c r="E16" s="16"/>
    </row>
    <row r="17" spans="1:5" ht="47.25" x14ac:dyDescent="0.25">
      <c r="A17" s="326" t="s">
        <v>180</v>
      </c>
      <c r="B17" s="302" t="s">
        <v>191</v>
      </c>
      <c r="C17" s="447" t="s">
        <v>317</v>
      </c>
      <c r="D17" s="302"/>
      <c r="E17" s="16"/>
    </row>
    <row r="18" spans="1:5" ht="31.5" x14ac:dyDescent="0.25">
      <c r="A18" s="447" t="s">
        <v>181</v>
      </c>
      <c r="B18" s="302" t="s">
        <v>192</v>
      </c>
      <c r="C18" s="447" t="s">
        <v>206</v>
      </c>
      <c r="D18" s="302"/>
      <c r="E18" s="16"/>
    </row>
    <row r="19" spans="1:5" ht="31.5" x14ac:dyDescent="0.25">
      <c r="A19" s="447" t="s">
        <v>182</v>
      </c>
      <c r="B19" s="302" t="s">
        <v>193</v>
      </c>
      <c r="C19" s="447" t="s">
        <v>306</v>
      </c>
      <c r="D19" s="302"/>
      <c r="E19" s="16"/>
    </row>
    <row r="20" spans="1:5" ht="66" customHeight="1" x14ac:dyDescent="0.25">
      <c r="A20" s="447" t="s">
        <v>183</v>
      </c>
      <c r="B20" s="302" t="s">
        <v>194</v>
      </c>
      <c r="C20" s="447" t="s">
        <v>1872</v>
      </c>
      <c r="D20" s="302" t="s">
        <v>1873</v>
      </c>
      <c r="E20" s="16"/>
    </row>
    <row r="21" spans="1:5" ht="15.75" x14ac:dyDescent="0.25">
      <c r="A21" s="281"/>
      <c r="B21" s="445"/>
      <c r="C21" s="445"/>
      <c r="D21" s="445"/>
      <c r="E21" s="16"/>
    </row>
    <row r="22" spans="1:5" ht="51.75" customHeight="1" x14ac:dyDescent="0.25">
      <c r="A22" s="510" t="s">
        <v>1874</v>
      </c>
      <c r="B22" s="510"/>
      <c r="C22" s="510"/>
      <c r="D22" s="510"/>
    </row>
    <row r="23" spans="1:5" ht="33.75" customHeight="1" x14ac:dyDescent="0.25">
      <c r="A23" s="511" t="s">
        <v>1166</v>
      </c>
      <c r="B23" s="511"/>
      <c r="C23" s="511"/>
      <c r="D23" s="511"/>
    </row>
    <row r="24" spans="1:5" ht="126" customHeight="1" x14ac:dyDescent="0.25">
      <c r="A24" s="510" t="s">
        <v>1875</v>
      </c>
      <c r="B24" s="510"/>
      <c r="C24" s="510"/>
      <c r="D24" s="510"/>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4:D24"/>
    <mergeCell ref="A23:D23"/>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E40"/>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600</v>
      </c>
      <c r="E1" s="16"/>
    </row>
    <row r="2" spans="1:5" ht="30.75" customHeight="1" x14ac:dyDescent="0.25">
      <c r="A2" s="456" t="s">
        <v>158</v>
      </c>
      <c r="B2" s="456"/>
      <c r="C2" s="456"/>
      <c r="D2" s="456"/>
      <c r="E2" s="16"/>
    </row>
    <row r="3" spans="1:5" ht="15.75" x14ac:dyDescent="0.25">
      <c r="A3" s="8"/>
      <c r="B3" s="463" t="s">
        <v>599</v>
      </c>
      <c r="C3" s="214" t="s">
        <v>565</v>
      </c>
      <c r="D3" s="8"/>
      <c r="E3" s="16"/>
    </row>
    <row r="4" spans="1:5" ht="17.25" customHeight="1" x14ac:dyDescent="0.25">
      <c r="A4" s="213"/>
      <c r="B4" s="464"/>
      <c r="C4" s="214" t="s">
        <v>196</v>
      </c>
      <c r="D4" s="213"/>
      <c r="E4" s="16"/>
    </row>
    <row r="5" spans="1:5" ht="21.75" customHeight="1" x14ac:dyDescent="0.25">
      <c r="A5" s="16"/>
      <c r="B5" s="466" t="s">
        <v>601</v>
      </c>
      <c r="C5" s="466"/>
      <c r="D5" s="466"/>
      <c r="E5" s="205"/>
    </row>
    <row r="6" spans="1:5" ht="15.75" x14ac:dyDescent="0.25">
      <c r="A6" s="11" t="s">
        <v>167</v>
      </c>
      <c r="B6" s="11" t="s">
        <v>168</v>
      </c>
      <c r="C6" s="11" t="s">
        <v>169</v>
      </c>
      <c r="D6" s="11" t="s">
        <v>170</v>
      </c>
      <c r="E6" s="206"/>
    </row>
    <row r="7" spans="1:5" ht="31.5" x14ac:dyDescent="0.25">
      <c r="A7" s="12" t="s">
        <v>171</v>
      </c>
      <c r="B7" s="223" t="s">
        <v>184</v>
      </c>
      <c r="C7" s="12" t="s">
        <v>602</v>
      </c>
      <c r="D7" s="223"/>
      <c r="E7" s="16"/>
    </row>
    <row r="8" spans="1:5" ht="160.5" customHeight="1" x14ac:dyDescent="0.25">
      <c r="A8" s="12" t="s">
        <v>172</v>
      </c>
      <c r="B8" s="223" t="s">
        <v>5</v>
      </c>
      <c r="C8" s="12" t="s">
        <v>603</v>
      </c>
      <c r="D8" s="236" t="s">
        <v>604</v>
      </c>
      <c r="E8" s="16"/>
    </row>
    <row r="9" spans="1:5" ht="15.75" x14ac:dyDescent="0.25">
      <c r="A9" s="12" t="s">
        <v>173</v>
      </c>
      <c r="B9" s="223" t="s">
        <v>6</v>
      </c>
      <c r="C9" s="12" t="s">
        <v>597</v>
      </c>
      <c r="D9" s="236"/>
      <c r="E9" s="16"/>
    </row>
    <row r="10" spans="1:5" ht="15.75" x14ac:dyDescent="0.25">
      <c r="A10" s="12" t="s">
        <v>174</v>
      </c>
      <c r="B10" s="223" t="s">
        <v>312</v>
      </c>
      <c r="C10" s="12" t="s">
        <v>313</v>
      </c>
      <c r="D10" s="236"/>
      <c r="E10" s="16"/>
    </row>
    <row r="11" spans="1:5" ht="31.5" x14ac:dyDescent="0.25">
      <c r="A11" s="12" t="s">
        <v>175</v>
      </c>
      <c r="B11" s="223" t="s">
        <v>324</v>
      </c>
      <c r="C11" s="12" t="s">
        <v>206</v>
      </c>
      <c r="D11" s="236"/>
      <c r="E11" s="16"/>
    </row>
    <row r="12" spans="1:5" ht="15.75" x14ac:dyDescent="0.25">
      <c r="A12" s="327" t="s">
        <v>176</v>
      </c>
      <c r="B12" s="223" t="s">
        <v>187</v>
      </c>
      <c r="C12" s="220" t="s">
        <v>206</v>
      </c>
      <c r="D12" s="239"/>
      <c r="E12" s="16"/>
    </row>
    <row r="13" spans="1:5" ht="31.5" x14ac:dyDescent="0.25">
      <c r="A13" s="327" t="s">
        <v>177</v>
      </c>
      <c r="B13" s="518" t="s">
        <v>188</v>
      </c>
      <c r="C13" s="226" t="s">
        <v>605</v>
      </c>
      <c r="D13" s="227" t="s">
        <v>606</v>
      </c>
      <c r="E13" s="16"/>
    </row>
    <row r="14" spans="1:5" ht="14.25" customHeight="1" x14ac:dyDescent="0.25">
      <c r="A14" s="340" t="s">
        <v>325</v>
      </c>
      <c r="B14" s="519"/>
      <c r="C14" s="226" t="s">
        <v>607</v>
      </c>
      <c r="D14" s="227" t="s">
        <v>608</v>
      </c>
      <c r="E14" s="16"/>
    </row>
    <row r="15" spans="1:5" ht="31.5" x14ac:dyDescent="0.25">
      <c r="A15" s="219" t="s">
        <v>326</v>
      </c>
      <c r="B15" s="520"/>
      <c r="C15" s="226" t="s">
        <v>609</v>
      </c>
      <c r="D15" s="227" t="s">
        <v>610</v>
      </c>
      <c r="E15" s="16"/>
    </row>
    <row r="16" spans="1:5" ht="30.75" customHeight="1" x14ac:dyDescent="0.25">
      <c r="A16" s="328" t="s">
        <v>178</v>
      </c>
      <c r="B16" s="214" t="s">
        <v>189</v>
      </c>
      <c r="C16" s="235" t="s">
        <v>206</v>
      </c>
      <c r="D16" s="240"/>
      <c r="E16" s="16"/>
    </row>
    <row r="17" spans="1:5" ht="110.25" x14ac:dyDescent="0.25">
      <c r="A17" s="12" t="s">
        <v>179</v>
      </c>
      <c r="B17" s="521" t="s">
        <v>190</v>
      </c>
      <c r="C17" s="212" t="s">
        <v>686</v>
      </c>
      <c r="D17" s="212" t="s">
        <v>611</v>
      </c>
      <c r="E17" s="16"/>
    </row>
    <row r="18" spans="1:5" ht="94.5" x14ac:dyDescent="0.25">
      <c r="A18" s="42" t="s">
        <v>234</v>
      </c>
      <c r="B18" s="522"/>
      <c r="C18" s="217" t="s">
        <v>687</v>
      </c>
      <c r="D18" s="212" t="s">
        <v>316</v>
      </c>
      <c r="E18" s="16"/>
    </row>
    <row r="19" spans="1:5" ht="47.25" x14ac:dyDescent="0.25">
      <c r="A19" s="12" t="s">
        <v>180</v>
      </c>
      <c r="B19" s="214" t="s">
        <v>191</v>
      </c>
      <c r="C19" s="221" t="s">
        <v>612</v>
      </c>
      <c r="D19" s="241"/>
      <c r="E19" s="16"/>
    </row>
    <row r="20" spans="1:5" ht="31.5" x14ac:dyDescent="0.25">
      <c r="A20" s="12" t="s">
        <v>181</v>
      </c>
      <c r="B20" s="214" t="s">
        <v>192</v>
      </c>
      <c r="C20" s="12" t="s">
        <v>206</v>
      </c>
      <c r="D20" s="214"/>
      <c r="E20" s="16"/>
    </row>
    <row r="21" spans="1:5" ht="15.75" x14ac:dyDescent="0.25">
      <c r="A21" s="12" t="s">
        <v>182</v>
      </c>
      <c r="B21" s="214" t="s">
        <v>193</v>
      </c>
      <c r="C21" s="12" t="s">
        <v>206</v>
      </c>
      <c r="D21" s="214"/>
      <c r="E21" s="16"/>
    </row>
    <row r="22" spans="1:5" ht="47.25" x14ac:dyDescent="0.25">
      <c r="A22" s="12" t="s">
        <v>183</v>
      </c>
      <c r="B22" s="214" t="s">
        <v>194</v>
      </c>
      <c r="C22" s="12" t="s">
        <v>206</v>
      </c>
      <c r="D22" s="214"/>
      <c r="E22" s="16"/>
    </row>
    <row r="23" spans="1:5" ht="15.75" x14ac:dyDescent="0.25">
      <c r="A23" s="13"/>
      <c r="B23" s="213"/>
      <c r="C23" s="213"/>
      <c r="D23" s="213"/>
      <c r="E23" s="16"/>
    </row>
    <row r="24" spans="1:5" s="2" customFormat="1" ht="17.25" customHeight="1" x14ac:dyDescent="0.25">
      <c r="A24" s="465" t="s">
        <v>195</v>
      </c>
      <c r="B24" s="465"/>
      <c r="C24" s="465"/>
      <c r="D24" s="465"/>
      <c r="E24" s="18"/>
    </row>
    <row r="25" spans="1:5" ht="38.25" customHeight="1" x14ac:dyDescent="0.25">
      <c r="A25" s="503" t="s">
        <v>613</v>
      </c>
      <c r="B25" s="503"/>
      <c r="C25" s="503"/>
      <c r="D25" s="503"/>
      <c r="E25" s="16"/>
    </row>
    <row r="26" spans="1:5" x14ac:dyDescent="0.25">
      <c r="A26" s="15"/>
      <c r="B26" s="15"/>
      <c r="C26" s="15"/>
      <c r="D26" s="15"/>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7">
    <mergeCell ref="A25:D25"/>
    <mergeCell ref="B13:B15"/>
    <mergeCell ref="A2:D2"/>
    <mergeCell ref="B3:B4"/>
    <mergeCell ref="B5:D5"/>
    <mergeCell ref="B17:B18"/>
    <mergeCell ref="A24:D24"/>
  </mergeCells>
  <printOptions horizontalCentered="1"/>
  <pageMargins left="0.51181102362204722" right="0.51181102362204722" top="0.74803149606299213" bottom="0.35433070866141736" header="0.11811023622047245" footer="0.11811023622047245"/>
  <pageSetup paperSize="9" scale="79" fitToHeight="0" orientation="landscape" horizontalDpi="300" verticalDpi="300" r:id="rId1"/>
  <headerFooter differentFirst="1">
    <oddFooter>&amp;C&amp;F&amp;R&amp;P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484</v>
      </c>
      <c r="E1" s="16"/>
    </row>
    <row r="2" spans="1:5" ht="30.75" customHeight="1" x14ac:dyDescent="0.25">
      <c r="A2" s="456" t="s">
        <v>294</v>
      </c>
      <c r="B2" s="456"/>
      <c r="C2" s="456"/>
      <c r="D2" s="456"/>
      <c r="E2" s="16"/>
    </row>
    <row r="3" spans="1:5" ht="15.75" x14ac:dyDescent="0.25">
      <c r="A3" s="8"/>
      <c r="B3" s="463" t="s">
        <v>160</v>
      </c>
      <c r="C3" s="20" t="s">
        <v>199</v>
      </c>
      <c r="D3" s="8"/>
      <c r="E3" s="16"/>
    </row>
    <row r="4" spans="1:5" ht="17.25" customHeight="1" x14ac:dyDescent="0.25">
      <c r="A4" s="14"/>
      <c r="B4" s="464"/>
      <c r="C4" s="20" t="s">
        <v>200</v>
      </c>
      <c r="D4" s="14"/>
      <c r="E4" s="16"/>
    </row>
    <row r="5" spans="1:5" ht="21.75" customHeight="1" x14ac:dyDescent="0.25">
      <c r="A5" s="16"/>
      <c r="B5" s="466" t="s">
        <v>295</v>
      </c>
      <c r="C5" s="466"/>
      <c r="D5" s="466"/>
      <c r="E5" s="205"/>
    </row>
    <row r="6" spans="1:5" ht="15.75" x14ac:dyDescent="0.25">
      <c r="A6" s="11" t="s">
        <v>167</v>
      </c>
      <c r="B6" s="11" t="s">
        <v>168</v>
      </c>
      <c r="C6" s="11" t="s">
        <v>169</v>
      </c>
      <c r="D6" s="11" t="s">
        <v>170</v>
      </c>
      <c r="E6" s="206"/>
    </row>
    <row r="7" spans="1:5" ht="31.5" x14ac:dyDescent="0.25">
      <c r="A7" s="12" t="s">
        <v>171</v>
      </c>
      <c r="B7" s="20" t="s">
        <v>184</v>
      </c>
      <c r="C7" s="12" t="s">
        <v>202</v>
      </c>
      <c r="D7" s="236"/>
      <c r="E7" s="16"/>
    </row>
    <row r="8" spans="1:5" ht="47.25" x14ac:dyDescent="0.25">
      <c r="A8" s="12" t="s">
        <v>172</v>
      </c>
      <c r="B8" s="20" t="s">
        <v>5</v>
      </c>
      <c r="C8" s="12" t="s">
        <v>296</v>
      </c>
      <c r="D8" s="236" t="s">
        <v>297</v>
      </c>
      <c r="E8" s="16"/>
    </row>
    <row r="9" spans="1:5" ht="15.75" x14ac:dyDescent="0.25">
      <c r="A9" s="12" t="s">
        <v>173</v>
      </c>
      <c r="B9" s="20" t="s">
        <v>6</v>
      </c>
      <c r="C9" s="12" t="s">
        <v>140</v>
      </c>
      <c r="D9" s="236"/>
      <c r="E9" s="16"/>
    </row>
    <row r="10" spans="1:5" ht="34.5" x14ac:dyDescent="0.25">
      <c r="A10" s="12" t="s">
        <v>174</v>
      </c>
      <c r="B10" s="20" t="s">
        <v>185</v>
      </c>
      <c r="C10" s="12" t="s">
        <v>298</v>
      </c>
      <c r="D10" s="236" t="s">
        <v>700</v>
      </c>
      <c r="E10" s="16"/>
    </row>
    <row r="11" spans="1:5" ht="31.5" x14ac:dyDescent="0.25">
      <c r="A11" s="12" t="s">
        <v>175</v>
      </c>
      <c r="B11" s="20" t="s">
        <v>186</v>
      </c>
      <c r="C11" s="12" t="s">
        <v>299</v>
      </c>
      <c r="D11" s="236" t="s">
        <v>300</v>
      </c>
      <c r="E11" s="16"/>
    </row>
    <row r="12" spans="1:5" ht="15.75" x14ac:dyDescent="0.25">
      <c r="A12" s="12" t="s">
        <v>176</v>
      </c>
      <c r="B12" s="20" t="s">
        <v>187</v>
      </c>
      <c r="C12" s="12" t="s">
        <v>206</v>
      </c>
      <c r="D12" s="236" t="s">
        <v>209</v>
      </c>
      <c r="E12" s="16"/>
    </row>
    <row r="13" spans="1:5" ht="15.75" x14ac:dyDescent="0.25">
      <c r="A13" s="12" t="s">
        <v>177</v>
      </c>
      <c r="B13" s="20" t="s">
        <v>188</v>
      </c>
      <c r="C13" s="12" t="s">
        <v>301</v>
      </c>
      <c r="D13" s="236" t="s">
        <v>302</v>
      </c>
      <c r="E13" s="16"/>
    </row>
    <row r="14" spans="1:5" ht="30.75" customHeight="1" x14ac:dyDescent="0.25">
      <c r="A14" s="12" t="s">
        <v>178</v>
      </c>
      <c r="B14" s="20" t="s">
        <v>189</v>
      </c>
      <c r="C14" s="12" t="s">
        <v>206</v>
      </c>
      <c r="D14" s="236" t="s">
        <v>314</v>
      </c>
      <c r="E14" s="16"/>
    </row>
    <row r="15" spans="1:5" ht="109.5" customHeight="1" x14ac:dyDescent="0.25">
      <c r="A15" s="12" t="s">
        <v>179</v>
      </c>
      <c r="B15" s="20" t="s">
        <v>190</v>
      </c>
      <c r="C15" s="12" t="s">
        <v>293</v>
      </c>
      <c r="D15" s="236" t="s">
        <v>303</v>
      </c>
      <c r="E15" s="16"/>
    </row>
    <row r="16" spans="1:5" ht="47.25" x14ac:dyDescent="0.25">
      <c r="A16" s="12" t="s">
        <v>180</v>
      </c>
      <c r="B16" s="20" t="s">
        <v>191</v>
      </c>
      <c r="C16" s="12" t="s">
        <v>304</v>
      </c>
      <c r="D16" s="236"/>
      <c r="E16" s="16"/>
    </row>
    <row r="17" spans="1:5" ht="15.75" customHeight="1" x14ac:dyDescent="0.25">
      <c r="A17" s="12" t="s">
        <v>181</v>
      </c>
      <c r="B17" s="20" t="s">
        <v>192</v>
      </c>
      <c r="C17" s="12" t="s">
        <v>206</v>
      </c>
      <c r="D17" s="236" t="s">
        <v>305</v>
      </c>
      <c r="E17" s="16"/>
    </row>
    <row r="18" spans="1:5" ht="31.5" x14ac:dyDescent="0.25">
      <c r="A18" s="12" t="s">
        <v>182</v>
      </c>
      <c r="B18" s="20" t="s">
        <v>193</v>
      </c>
      <c r="C18" s="12" t="s">
        <v>306</v>
      </c>
      <c r="D18" s="236"/>
      <c r="E18" s="16"/>
    </row>
    <row r="19" spans="1:5" ht="47.25" x14ac:dyDescent="0.25">
      <c r="A19" s="12" t="s">
        <v>183</v>
      </c>
      <c r="B19" s="20" t="s">
        <v>194</v>
      </c>
      <c r="C19" s="12" t="s">
        <v>307</v>
      </c>
      <c r="D19" s="236" t="s">
        <v>215</v>
      </c>
      <c r="E19" s="16"/>
    </row>
    <row r="20" spans="1:5" ht="15.75" customHeight="1" x14ac:dyDescent="0.25">
      <c r="A20" s="13"/>
      <c r="B20" s="14"/>
      <c r="C20" s="14"/>
      <c r="D20" s="14"/>
      <c r="E20" s="16"/>
    </row>
    <row r="21" spans="1:5" s="2" customFormat="1" ht="17.25" customHeight="1" x14ac:dyDescent="0.25">
      <c r="A21" s="465" t="s">
        <v>195</v>
      </c>
      <c r="B21" s="465"/>
      <c r="C21" s="465"/>
      <c r="D21" s="465"/>
      <c r="E21" s="18"/>
    </row>
    <row r="22" spans="1:5" ht="61.5" customHeight="1" x14ac:dyDescent="0.25">
      <c r="A22" s="467" t="s">
        <v>308</v>
      </c>
      <c r="B22" s="467"/>
      <c r="C22" s="467"/>
      <c r="D22" s="46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624</v>
      </c>
      <c r="E1" s="16"/>
    </row>
    <row r="2" spans="1:5" ht="30.75" customHeight="1" x14ac:dyDescent="0.25">
      <c r="A2" s="456" t="s">
        <v>616</v>
      </c>
      <c r="B2" s="456"/>
      <c r="C2" s="456"/>
      <c r="D2" s="456"/>
      <c r="E2" s="16"/>
    </row>
    <row r="3" spans="1:5" ht="15.75" x14ac:dyDescent="0.25">
      <c r="A3" s="8"/>
      <c r="B3" s="463" t="s">
        <v>617</v>
      </c>
      <c r="C3" s="214" t="s">
        <v>565</v>
      </c>
      <c r="D3" s="8"/>
      <c r="E3" s="16"/>
    </row>
    <row r="4" spans="1:5" ht="17.25" customHeight="1" x14ac:dyDescent="0.25">
      <c r="A4" s="213"/>
      <c r="B4" s="464"/>
      <c r="C4" s="214" t="s">
        <v>196</v>
      </c>
      <c r="D4" s="213"/>
      <c r="E4" s="16"/>
    </row>
    <row r="5" spans="1:5" ht="21.75" customHeight="1" x14ac:dyDescent="0.25">
      <c r="A5" s="16"/>
      <c r="B5" s="466" t="s">
        <v>625</v>
      </c>
      <c r="C5" s="466"/>
      <c r="D5" s="466"/>
      <c r="E5" s="205"/>
    </row>
    <row r="6" spans="1:5" ht="15.75" x14ac:dyDescent="0.25">
      <c r="A6" s="11" t="s">
        <v>167</v>
      </c>
      <c r="B6" s="224" t="s">
        <v>168</v>
      </c>
      <c r="C6" s="224" t="s">
        <v>169</v>
      </c>
      <c r="D6" s="224" t="s">
        <v>170</v>
      </c>
      <c r="E6" s="206"/>
    </row>
    <row r="7" spans="1:5" ht="78.75" x14ac:dyDescent="0.25">
      <c r="A7" s="211" t="s">
        <v>171</v>
      </c>
      <c r="B7" s="225" t="s">
        <v>184</v>
      </c>
      <c r="C7" s="226" t="s">
        <v>310</v>
      </c>
      <c r="D7" s="227" t="s">
        <v>558</v>
      </c>
      <c r="E7" s="16"/>
    </row>
    <row r="8" spans="1:5" ht="63" x14ac:dyDescent="0.25">
      <c r="A8" s="211" t="s">
        <v>172</v>
      </c>
      <c r="B8" s="225" t="s">
        <v>5</v>
      </c>
      <c r="C8" s="226" t="s">
        <v>616</v>
      </c>
      <c r="D8" s="227" t="s">
        <v>626</v>
      </c>
      <c r="E8" s="16"/>
    </row>
    <row r="9" spans="1:5" ht="15.75" x14ac:dyDescent="0.25">
      <c r="A9" s="211" t="s">
        <v>173</v>
      </c>
      <c r="B9" s="225" t="s">
        <v>6</v>
      </c>
      <c r="C9" s="226" t="s">
        <v>627</v>
      </c>
      <c r="D9" s="225"/>
      <c r="E9" s="16"/>
    </row>
    <row r="10" spans="1:5" ht="15.75" x14ac:dyDescent="0.25">
      <c r="A10" s="211" t="s">
        <v>174</v>
      </c>
      <c r="B10" s="225" t="s">
        <v>312</v>
      </c>
      <c r="C10" s="226" t="s">
        <v>206</v>
      </c>
      <c r="D10" s="227"/>
      <c r="E10" s="16"/>
    </row>
    <row r="11" spans="1:5" ht="31.5" x14ac:dyDescent="0.25">
      <c r="A11" s="211" t="s">
        <v>175</v>
      </c>
      <c r="B11" s="225" t="s">
        <v>324</v>
      </c>
      <c r="C11" s="226" t="s">
        <v>206</v>
      </c>
      <c r="D11" s="227"/>
      <c r="E11" s="16"/>
    </row>
    <row r="12" spans="1:5" ht="15.75" x14ac:dyDescent="0.25">
      <c r="A12" s="211" t="s">
        <v>176</v>
      </c>
      <c r="B12" s="225" t="s">
        <v>559</v>
      </c>
      <c r="C12" s="226" t="s">
        <v>206</v>
      </c>
      <c r="D12" s="227"/>
      <c r="E12" s="16"/>
    </row>
    <row r="13" spans="1:5" ht="31.5" x14ac:dyDescent="0.25">
      <c r="A13" s="211" t="s">
        <v>177</v>
      </c>
      <c r="B13" s="225" t="s">
        <v>327</v>
      </c>
      <c r="C13" s="233" t="s">
        <v>628</v>
      </c>
      <c r="D13" s="225"/>
      <c r="E13" s="16"/>
    </row>
    <row r="14" spans="1:5" ht="48.75" customHeight="1" x14ac:dyDescent="0.25">
      <c r="A14" s="211" t="s">
        <v>178</v>
      </c>
      <c r="B14" s="225" t="s">
        <v>561</v>
      </c>
      <c r="C14" s="226" t="s">
        <v>629</v>
      </c>
      <c r="D14" s="227" t="s">
        <v>562</v>
      </c>
      <c r="E14" s="16"/>
    </row>
    <row r="15" spans="1:5" ht="108.75" customHeight="1" x14ac:dyDescent="0.25">
      <c r="A15" s="211" t="s">
        <v>179</v>
      </c>
      <c r="B15" s="225" t="s">
        <v>190</v>
      </c>
      <c r="C15" s="226" t="s">
        <v>293</v>
      </c>
      <c r="D15" s="227" t="s">
        <v>657</v>
      </c>
      <c r="E15" s="16"/>
    </row>
    <row r="16" spans="1:5" ht="47.25" x14ac:dyDescent="0.25">
      <c r="A16" s="211" t="s">
        <v>180</v>
      </c>
      <c r="B16" s="227" t="s">
        <v>579</v>
      </c>
      <c r="C16" s="226" t="s">
        <v>630</v>
      </c>
      <c r="D16" s="227"/>
      <c r="E16" s="16"/>
    </row>
    <row r="17" spans="1:5" ht="15.75" customHeight="1" x14ac:dyDescent="0.25">
      <c r="A17" s="211" t="s">
        <v>181</v>
      </c>
      <c r="B17" s="227" t="s">
        <v>659</v>
      </c>
      <c r="C17" s="226" t="s">
        <v>206</v>
      </c>
      <c r="D17" s="227"/>
      <c r="E17" s="16"/>
    </row>
    <row r="18" spans="1:5" ht="15.75" x14ac:dyDescent="0.25">
      <c r="A18" s="211" t="s">
        <v>182</v>
      </c>
      <c r="B18" s="225" t="s">
        <v>660</v>
      </c>
      <c r="C18" s="226" t="s">
        <v>206</v>
      </c>
      <c r="D18" s="227"/>
      <c r="E18" s="16"/>
    </row>
    <row r="19" spans="1:5" ht="47.25" x14ac:dyDescent="0.25">
      <c r="A19" s="211" t="s">
        <v>183</v>
      </c>
      <c r="B19" s="225" t="s">
        <v>580</v>
      </c>
      <c r="C19" s="226" t="s">
        <v>677</v>
      </c>
      <c r="D19" s="227" t="s">
        <v>678</v>
      </c>
      <c r="E19" s="16"/>
    </row>
    <row r="20" spans="1:5" ht="15.75" x14ac:dyDescent="0.25">
      <c r="A20" s="13"/>
      <c r="B20" s="213"/>
      <c r="C20" s="213"/>
      <c r="D20" s="213"/>
      <c r="E20" s="16"/>
    </row>
    <row r="21" spans="1:5" s="2" customFormat="1" ht="17.25" customHeight="1" x14ac:dyDescent="0.25">
      <c r="A21" s="465" t="s">
        <v>195</v>
      </c>
      <c r="B21" s="465"/>
      <c r="C21" s="465"/>
      <c r="D21" s="465"/>
      <c r="E21" s="18"/>
    </row>
    <row r="22" spans="1:5" ht="48.75" customHeight="1" x14ac:dyDescent="0.25">
      <c r="A22" s="503" t="s">
        <v>631</v>
      </c>
      <c r="B22" s="503"/>
      <c r="C22" s="503"/>
      <c r="D22" s="503"/>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624</v>
      </c>
      <c r="E1" s="16"/>
    </row>
    <row r="2" spans="1:5" ht="30.75" customHeight="1" x14ac:dyDescent="0.25">
      <c r="A2" s="456" t="s">
        <v>616</v>
      </c>
      <c r="B2" s="456"/>
      <c r="C2" s="456"/>
      <c r="D2" s="456"/>
      <c r="E2" s="16"/>
    </row>
    <row r="3" spans="1:5" ht="15.75" x14ac:dyDescent="0.25">
      <c r="A3" s="8"/>
      <c r="B3" s="463" t="s">
        <v>618</v>
      </c>
      <c r="C3" s="214" t="s">
        <v>565</v>
      </c>
      <c r="D3" s="8"/>
      <c r="E3" s="16"/>
    </row>
    <row r="4" spans="1:5" ht="17.25" customHeight="1" x14ac:dyDescent="0.25">
      <c r="A4" s="213"/>
      <c r="B4" s="464"/>
      <c r="C4" s="214" t="s">
        <v>196</v>
      </c>
      <c r="D4" s="213"/>
      <c r="E4" s="16"/>
    </row>
    <row r="5" spans="1:5" ht="21.75" customHeight="1" x14ac:dyDescent="0.25">
      <c r="A5" s="16"/>
      <c r="B5" s="466" t="s">
        <v>632</v>
      </c>
      <c r="C5" s="466"/>
      <c r="D5" s="466"/>
      <c r="E5" s="205"/>
    </row>
    <row r="6" spans="1:5" ht="15.75" x14ac:dyDescent="0.25">
      <c r="A6" s="11" t="s">
        <v>167</v>
      </c>
      <c r="B6" s="224" t="s">
        <v>168</v>
      </c>
      <c r="C6" s="224" t="s">
        <v>169</v>
      </c>
      <c r="D6" s="224" t="s">
        <v>170</v>
      </c>
      <c r="E6" s="206"/>
    </row>
    <row r="7" spans="1:5" ht="78.75" x14ac:dyDescent="0.25">
      <c r="A7" s="211" t="s">
        <v>171</v>
      </c>
      <c r="B7" s="225" t="s">
        <v>184</v>
      </c>
      <c r="C7" s="226" t="s">
        <v>310</v>
      </c>
      <c r="D7" s="227" t="s">
        <v>558</v>
      </c>
      <c r="E7" s="16"/>
    </row>
    <row r="8" spans="1:5" ht="63" x14ac:dyDescent="0.25">
      <c r="A8" s="211" t="s">
        <v>172</v>
      </c>
      <c r="B8" s="225" t="s">
        <v>5</v>
      </c>
      <c r="C8" s="226" t="s">
        <v>616</v>
      </c>
      <c r="D8" s="227" t="s">
        <v>633</v>
      </c>
      <c r="E8" s="16"/>
    </row>
    <row r="9" spans="1:5" ht="15.75" x14ac:dyDescent="0.25">
      <c r="A9" s="211" t="s">
        <v>173</v>
      </c>
      <c r="B9" s="225" t="s">
        <v>6</v>
      </c>
      <c r="C9" s="226" t="s">
        <v>634</v>
      </c>
      <c r="D9" s="225"/>
      <c r="E9" s="16"/>
    </row>
    <row r="10" spans="1:5" ht="15.75" x14ac:dyDescent="0.25">
      <c r="A10" s="211" t="s">
        <v>174</v>
      </c>
      <c r="B10" s="225" t="s">
        <v>312</v>
      </c>
      <c r="C10" s="226" t="s">
        <v>206</v>
      </c>
      <c r="D10" s="227"/>
      <c r="E10" s="16"/>
    </row>
    <row r="11" spans="1:5" ht="31.5" x14ac:dyDescent="0.25">
      <c r="A11" s="211" t="s">
        <v>175</v>
      </c>
      <c r="B11" s="225" t="s">
        <v>324</v>
      </c>
      <c r="C11" s="226" t="s">
        <v>206</v>
      </c>
      <c r="D11" s="227"/>
      <c r="E11" s="16"/>
    </row>
    <row r="12" spans="1:5" ht="15.75" x14ac:dyDescent="0.25">
      <c r="A12" s="211" t="s">
        <v>176</v>
      </c>
      <c r="B12" s="225" t="s">
        <v>559</v>
      </c>
      <c r="C12" s="226" t="s">
        <v>206</v>
      </c>
      <c r="D12" s="227"/>
      <c r="E12" s="16"/>
    </row>
    <row r="13" spans="1:5" ht="31.5" x14ac:dyDescent="0.25">
      <c r="A13" s="211" t="s">
        <v>177</v>
      </c>
      <c r="B13" s="225" t="s">
        <v>327</v>
      </c>
      <c r="C13" s="233" t="s">
        <v>635</v>
      </c>
      <c r="D13" s="225"/>
      <c r="E13" s="16"/>
    </row>
    <row r="14" spans="1:5" ht="48.75" customHeight="1" x14ac:dyDescent="0.25">
      <c r="A14" s="211" t="s">
        <v>178</v>
      </c>
      <c r="B14" s="225" t="s">
        <v>561</v>
      </c>
      <c r="C14" s="226" t="s">
        <v>629</v>
      </c>
      <c r="D14" s="227" t="s">
        <v>562</v>
      </c>
      <c r="E14" s="16"/>
    </row>
    <row r="15" spans="1:5" ht="108.75" customHeight="1" x14ac:dyDescent="0.25">
      <c r="A15" s="211" t="s">
        <v>179</v>
      </c>
      <c r="B15" s="225" t="s">
        <v>190</v>
      </c>
      <c r="C15" s="226" t="s">
        <v>293</v>
      </c>
      <c r="D15" s="227" t="s">
        <v>657</v>
      </c>
      <c r="E15" s="16"/>
    </row>
    <row r="16" spans="1:5" ht="47.25" x14ac:dyDescent="0.25">
      <c r="A16" s="211" t="s">
        <v>180</v>
      </c>
      <c r="B16" s="227" t="s">
        <v>579</v>
      </c>
      <c r="C16" s="226" t="s">
        <v>636</v>
      </c>
      <c r="D16" s="227"/>
      <c r="E16" s="16"/>
    </row>
    <row r="17" spans="1:5" ht="15.75" customHeight="1" x14ac:dyDescent="0.25">
      <c r="A17" s="211" t="s">
        <v>181</v>
      </c>
      <c r="B17" s="227" t="s">
        <v>659</v>
      </c>
      <c r="C17" s="226" t="s">
        <v>206</v>
      </c>
      <c r="D17" s="227"/>
      <c r="E17" s="16"/>
    </row>
    <row r="18" spans="1:5" ht="15.75" x14ac:dyDescent="0.25">
      <c r="A18" s="211" t="s">
        <v>182</v>
      </c>
      <c r="B18" s="225" t="s">
        <v>660</v>
      </c>
      <c r="C18" s="226" t="s">
        <v>206</v>
      </c>
      <c r="D18" s="227"/>
      <c r="E18" s="16"/>
    </row>
    <row r="19" spans="1:5" ht="47.25" x14ac:dyDescent="0.25">
      <c r="A19" s="211" t="s">
        <v>183</v>
      </c>
      <c r="B19" s="225" t="s">
        <v>580</v>
      </c>
      <c r="C19" s="226" t="s">
        <v>679</v>
      </c>
      <c r="D19" s="227" t="s">
        <v>680</v>
      </c>
      <c r="E19" s="16"/>
    </row>
    <row r="20" spans="1:5" ht="15.75" x14ac:dyDescent="0.25">
      <c r="A20" s="13"/>
      <c r="B20" s="213"/>
      <c r="C20" s="213"/>
      <c r="D20" s="213"/>
      <c r="E20" s="16"/>
    </row>
    <row r="21" spans="1:5" s="2" customFormat="1" ht="17.25" customHeight="1" x14ac:dyDescent="0.25">
      <c r="A21" s="465" t="s">
        <v>195</v>
      </c>
      <c r="B21" s="465"/>
      <c r="C21" s="465"/>
      <c r="D21" s="465"/>
      <c r="E21" s="18"/>
    </row>
    <row r="22" spans="1:5" ht="48.75" customHeight="1" x14ac:dyDescent="0.25">
      <c r="A22" s="503" t="s">
        <v>637</v>
      </c>
      <c r="B22" s="503"/>
      <c r="C22" s="503"/>
      <c r="D22" s="503"/>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624</v>
      </c>
      <c r="E1" s="16"/>
    </row>
    <row r="2" spans="1:5" ht="30.75" customHeight="1" x14ac:dyDescent="0.25">
      <c r="A2" s="456" t="s">
        <v>616</v>
      </c>
      <c r="B2" s="456"/>
      <c r="C2" s="456"/>
      <c r="D2" s="456"/>
      <c r="E2" s="16"/>
    </row>
    <row r="3" spans="1:5" ht="15.75" x14ac:dyDescent="0.25">
      <c r="A3" s="8"/>
      <c r="B3" s="463" t="s">
        <v>619</v>
      </c>
      <c r="C3" s="214" t="s">
        <v>565</v>
      </c>
      <c r="D3" s="8"/>
      <c r="E3" s="16"/>
    </row>
    <row r="4" spans="1:5" ht="17.25" customHeight="1" x14ac:dyDescent="0.25">
      <c r="A4" s="213"/>
      <c r="B4" s="464"/>
      <c r="C4" s="214" t="s">
        <v>196</v>
      </c>
      <c r="D4" s="213"/>
      <c r="E4" s="16"/>
    </row>
    <row r="5" spans="1:5" ht="21.75" customHeight="1" x14ac:dyDescent="0.25">
      <c r="A5" s="16"/>
      <c r="B5" s="466" t="s">
        <v>638</v>
      </c>
      <c r="C5" s="466"/>
      <c r="D5" s="466"/>
      <c r="E5" s="205"/>
    </row>
    <row r="6" spans="1:5" ht="15.75" x14ac:dyDescent="0.25">
      <c r="A6" s="11" t="s">
        <v>167</v>
      </c>
      <c r="B6" s="224" t="s">
        <v>168</v>
      </c>
      <c r="C6" s="224" t="s">
        <v>169</v>
      </c>
      <c r="D6" s="224" t="s">
        <v>170</v>
      </c>
      <c r="E6" s="206"/>
    </row>
    <row r="7" spans="1:5" ht="78.75" x14ac:dyDescent="0.25">
      <c r="A7" s="211" t="s">
        <v>171</v>
      </c>
      <c r="B7" s="225" t="s">
        <v>184</v>
      </c>
      <c r="C7" s="226" t="s">
        <v>310</v>
      </c>
      <c r="D7" s="227" t="s">
        <v>558</v>
      </c>
      <c r="E7" s="16"/>
    </row>
    <row r="8" spans="1:5" ht="78.75" x14ac:dyDescent="0.25">
      <c r="A8" s="211" t="s">
        <v>172</v>
      </c>
      <c r="B8" s="225" t="s">
        <v>5</v>
      </c>
      <c r="C8" s="226" t="s">
        <v>616</v>
      </c>
      <c r="D8" s="227" t="s">
        <v>639</v>
      </c>
      <c r="E8" s="16"/>
    </row>
    <row r="9" spans="1:5" ht="15.75" x14ac:dyDescent="0.25">
      <c r="A9" s="211" t="s">
        <v>173</v>
      </c>
      <c r="B9" s="225" t="s">
        <v>6</v>
      </c>
      <c r="C9" s="226" t="s">
        <v>640</v>
      </c>
      <c r="D9" s="225"/>
      <c r="E9" s="16"/>
    </row>
    <row r="10" spans="1:5" ht="15.75" x14ac:dyDescent="0.25">
      <c r="A10" s="211" t="s">
        <v>174</v>
      </c>
      <c r="B10" s="225" t="s">
        <v>312</v>
      </c>
      <c r="C10" s="226" t="s">
        <v>206</v>
      </c>
      <c r="D10" s="227"/>
      <c r="E10" s="16"/>
    </row>
    <row r="11" spans="1:5" ht="31.5" x14ac:dyDescent="0.25">
      <c r="A11" s="211" t="s">
        <v>175</v>
      </c>
      <c r="B11" s="225" t="s">
        <v>324</v>
      </c>
      <c r="C11" s="226" t="s">
        <v>206</v>
      </c>
      <c r="D11" s="227"/>
      <c r="E11" s="16"/>
    </row>
    <row r="12" spans="1:5" ht="15.75" x14ac:dyDescent="0.25">
      <c r="A12" s="211" t="s">
        <v>176</v>
      </c>
      <c r="B12" s="225" t="s">
        <v>559</v>
      </c>
      <c r="C12" s="226" t="s">
        <v>206</v>
      </c>
      <c r="D12" s="227"/>
      <c r="E12" s="16"/>
    </row>
    <row r="13" spans="1:5" ht="45" x14ac:dyDescent="0.25">
      <c r="A13" s="211" t="s">
        <v>177</v>
      </c>
      <c r="B13" s="225" t="s">
        <v>188</v>
      </c>
      <c r="C13" s="234" t="s">
        <v>681</v>
      </c>
      <c r="D13" s="225"/>
      <c r="E13" s="16"/>
    </row>
    <row r="14" spans="1:5" ht="48.75" customHeight="1" x14ac:dyDescent="0.25">
      <c r="A14" s="211" t="s">
        <v>178</v>
      </c>
      <c r="B14" s="225" t="s">
        <v>561</v>
      </c>
      <c r="C14" s="226" t="s">
        <v>629</v>
      </c>
      <c r="D14" s="227" t="s">
        <v>562</v>
      </c>
      <c r="E14" s="16"/>
    </row>
    <row r="15" spans="1:5" ht="108.75" customHeight="1" x14ac:dyDescent="0.25">
      <c r="A15" s="211" t="s">
        <v>179</v>
      </c>
      <c r="B15" s="225" t="s">
        <v>190</v>
      </c>
      <c r="C15" s="226" t="s">
        <v>293</v>
      </c>
      <c r="D15" s="227" t="s">
        <v>657</v>
      </c>
      <c r="E15" s="16"/>
    </row>
    <row r="16" spans="1:5" ht="47.25" x14ac:dyDescent="0.25">
      <c r="A16" s="211" t="s">
        <v>180</v>
      </c>
      <c r="B16" s="227" t="s">
        <v>579</v>
      </c>
      <c r="C16" s="226" t="s">
        <v>641</v>
      </c>
      <c r="D16" s="227" t="s">
        <v>206</v>
      </c>
      <c r="E16" s="16"/>
    </row>
    <row r="17" spans="1:5" ht="15.75" customHeight="1" x14ac:dyDescent="0.25">
      <c r="A17" s="211" t="s">
        <v>181</v>
      </c>
      <c r="B17" s="227" t="s">
        <v>659</v>
      </c>
      <c r="C17" s="226" t="s">
        <v>206</v>
      </c>
      <c r="D17" s="227" t="s">
        <v>206</v>
      </c>
      <c r="E17" s="16"/>
    </row>
    <row r="18" spans="1:5" ht="15.75" x14ac:dyDescent="0.25">
      <c r="A18" s="211" t="s">
        <v>182</v>
      </c>
      <c r="B18" s="225" t="s">
        <v>660</v>
      </c>
      <c r="C18" s="226" t="s">
        <v>206</v>
      </c>
      <c r="D18" s="227" t="s">
        <v>206</v>
      </c>
      <c r="E18" s="16"/>
    </row>
    <row r="19" spans="1:5" ht="47.25" x14ac:dyDescent="0.25">
      <c r="A19" s="211" t="s">
        <v>183</v>
      </c>
      <c r="B19" s="225" t="s">
        <v>580</v>
      </c>
      <c r="C19" s="226" t="s">
        <v>682</v>
      </c>
      <c r="D19" s="227" t="s">
        <v>683</v>
      </c>
      <c r="E19" s="16"/>
    </row>
    <row r="20" spans="1:5" ht="15.75" x14ac:dyDescent="0.25">
      <c r="A20" s="13"/>
      <c r="B20" s="213"/>
      <c r="C20" s="213"/>
      <c r="D20" s="213"/>
      <c r="E20" s="16"/>
    </row>
    <row r="21" spans="1:5" s="2" customFormat="1" ht="17.25" customHeight="1" x14ac:dyDescent="0.25">
      <c r="A21" s="465" t="s">
        <v>195</v>
      </c>
      <c r="B21" s="465"/>
      <c r="C21" s="465"/>
      <c r="D21" s="465"/>
      <c r="E21" s="18"/>
    </row>
    <row r="22" spans="1:5" ht="48.75" customHeight="1" x14ac:dyDescent="0.25">
      <c r="A22" s="503" t="s">
        <v>642</v>
      </c>
      <c r="B22" s="503"/>
      <c r="C22" s="503"/>
      <c r="D22" s="503"/>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E37"/>
  <sheetViews>
    <sheetView topLeftCell="A10"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624</v>
      </c>
      <c r="E1" s="16"/>
    </row>
    <row r="2" spans="1:5" ht="30.75" customHeight="1" x14ac:dyDescent="0.25">
      <c r="A2" s="456" t="s">
        <v>616</v>
      </c>
      <c r="B2" s="456"/>
      <c r="C2" s="456"/>
      <c r="D2" s="456"/>
      <c r="E2" s="16"/>
    </row>
    <row r="3" spans="1:5" ht="15.75" x14ac:dyDescent="0.25">
      <c r="A3" s="8"/>
      <c r="B3" s="463" t="s">
        <v>620</v>
      </c>
      <c r="C3" s="214" t="s">
        <v>565</v>
      </c>
      <c r="D3" s="8"/>
      <c r="E3" s="16"/>
    </row>
    <row r="4" spans="1:5" ht="17.25" customHeight="1" x14ac:dyDescent="0.25">
      <c r="A4" s="213"/>
      <c r="B4" s="464"/>
      <c r="C4" s="214" t="s">
        <v>196</v>
      </c>
      <c r="D4" s="213"/>
      <c r="E4" s="16"/>
    </row>
    <row r="5" spans="1:5" ht="21.75" customHeight="1" x14ac:dyDescent="0.25">
      <c r="A5" s="16"/>
      <c r="B5" s="466" t="s">
        <v>643</v>
      </c>
      <c r="C5" s="466"/>
      <c r="D5" s="466"/>
      <c r="E5" s="205"/>
    </row>
    <row r="6" spans="1:5" ht="15.75" x14ac:dyDescent="0.25">
      <c r="A6" s="11" t="s">
        <v>167</v>
      </c>
      <c r="B6" s="224" t="s">
        <v>168</v>
      </c>
      <c r="C6" s="224" t="s">
        <v>169</v>
      </c>
      <c r="D6" s="224" t="s">
        <v>170</v>
      </c>
      <c r="E6" s="206"/>
    </row>
    <row r="7" spans="1:5" ht="78.75" x14ac:dyDescent="0.25">
      <c r="A7" s="211" t="s">
        <v>171</v>
      </c>
      <c r="B7" s="225" t="s">
        <v>184</v>
      </c>
      <c r="C7" s="226" t="s">
        <v>310</v>
      </c>
      <c r="D7" s="227" t="s">
        <v>558</v>
      </c>
      <c r="E7" s="16"/>
    </row>
    <row r="8" spans="1:5" ht="63" x14ac:dyDescent="0.25">
      <c r="A8" s="211" t="s">
        <v>172</v>
      </c>
      <c r="B8" s="225" t="s">
        <v>5</v>
      </c>
      <c r="C8" s="226" t="s">
        <v>616</v>
      </c>
      <c r="D8" s="227" t="s">
        <v>644</v>
      </c>
      <c r="E8" s="16"/>
    </row>
    <row r="9" spans="1:5" ht="15.75" x14ac:dyDescent="0.25">
      <c r="A9" s="211" t="s">
        <v>173</v>
      </c>
      <c r="B9" s="225" t="s">
        <v>6</v>
      </c>
      <c r="C9" s="226" t="s">
        <v>645</v>
      </c>
      <c r="D9" s="225"/>
      <c r="E9" s="16"/>
    </row>
    <row r="10" spans="1:5" ht="47.25" x14ac:dyDescent="0.25">
      <c r="A10" s="211" t="s">
        <v>174</v>
      </c>
      <c r="B10" s="225" t="s">
        <v>312</v>
      </c>
      <c r="C10" s="226" t="s">
        <v>646</v>
      </c>
      <c r="D10" s="227" t="s">
        <v>647</v>
      </c>
      <c r="E10" s="16"/>
    </row>
    <row r="11" spans="1:5" ht="31.5" x14ac:dyDescent="0.25">
      <c r="A11" s="211" t="s">
        <v>175</v>
      </c>
      <c r="B11" s="225" t="s">
        <v>324</v>
      </c>
      <c r="C11" s="226" t="s">
        <v>206</v>
      </c>
      <c r="D11" s="227"/>
      <c r="E11" s="16"/>
    </row>
    <row r="12" spans="1:5" ht="15.75" x14ac:dyDescent="0.25">
      <c r="A12" s="211" t="s">
        <v>176</v>
      </c>
      <c r="B12" s="225" t="s">
        <v>559</v>
      </c>
      <c r="C12" s="226" t="s">
        <v>206</v>
      </c>
      <c r="D12" s="227"/>
      <c r="E12" s="16"/>
    </row>
    <row r="13" spans="1:5" ht="47.25" x14ac:dyDescent="0.25">
      <c r="A13" s="211" t="s">
        <v>177</v>
      </c>
      <c r="B13" s="225" t="s">
        <v>188</v>
      </c>
      <c r="C13" s="231" t="s">
        <v>648</v>
      </c>
      <c r="D13" s="225"/>
      <c r="E13" s="16"/>
    </row>
    <row r="14" spans="1:5" ht="48.75" customHeight="1" x14ac:dyDescent="0.25">
      <c r="A14" s="211" t="s">
        <v>178</v>
      </c>
      <c r="B14" s="225" t="s">
        <v>561</v>
      </c>
      <c r="C14" s="226" t="s">
        <v>649</v>
      </c>
      <c r="D14" s="227" t="s">
        <v>562</v>
      </c>
      <c r="E14" s="16"/>
    </row>
    <row r="15" spans="1:5" ht="108.75" customHeight="1" x14ac:dyDescent="0.25">
      <c r="A15" s="211" t="s">
        <v>179</v>
      </c>
      <c r="B15" s="225" t="s">
        <v>190</v>
      </c>
      <c r="C15" s="226" t="s">
        <v>293</v>
      </c>
      <c r="D15" s="227" t="s">
        <v>657</v>
      </c>
      <c r="E15" s="16"/>
    </row>
    <row r="16" spans="1:5" ht="47.25" x14ac:dyDescent="0.25">
      <c r="A16" s="211" t="s">
        <v>180</v>
      </c>
      <c r="B16" s="227" t="s">
        <v>579</v>
      </c>
      <c r="C16" s="226" t="s">
        <v>650</v>
      </c>
      <c r="D16" s="227" t="s">
        <v>206</v>
      </c>
      <c r="E16" s="16"/>
    </row>
    <row r="17" spans="1:5" ht="15.75" customHeight="1" x14ac:dyDescent="0.25">
      <c r="A17" s="211" t="s">
        <v>181</v>
      </c>
      <c r="B17" s="227" t="s">
        <v>659</v>
      </c>
      <c r="C17" s="226" t="s">
        <v>206</v>
      </c>
      <c r="D17" s="227" t="s">
        <v>206</v>
      </c>
      <c r="E17" s="16"/>
    </row>
    <row r="18" spans="1:5" ht="15.75" x14ac:dyDescent="0.25">
      <c r="A18" s="211" t="s">
        <v>182</v>
      </c>
      <c r="B18" s="225" t="s">
        <v>660</v>
      </c>
      <c r="C18" s="226" t="s">
        <v>206</v>
      </c>
      <c r="D18" s="227" t="s">
        <v>206</v>
      </c>
      <c r="E18" s="16"/>
    </row>
    <row r="19" spans="1:5" ht="47.25" x14ac:dyDescent="0.25">
      <c r="A19" s="211" t="s">
        <v>183</v>
      </c>
      <c r="B19" s="225" t="s">
        <v>580</v>
      </c>
      <c r="C19" s="226" t="s">
        <v>667</v>
      </c>
      <c r="D19" s="227" t="s">
        <v>684</v>
      </c>
      <c r="E19" s="16"/>
    </row>
    <row r="20" spans="1:5" ht="15.75" x14ac:dyDescent="0.25">
      <c r="A20" s="13"/>
      <c r="B20" s="213"/>
      <c r="C20" s="213"/>
      <c r="D20" s="213"/>
      <c r="E20" s="16"/>
    </row>
    <row r="21" spans="1:5" s="2" customFormat="1" ht="17.25" customHeight="1" x14ac:dyDescent="0.25">
      <c r="A21" s="465" t="s">
        <v>195</v>
      </c>
      <c r="B21" s="465"/>
      <c r="C21" s="465"/>
      <c r="D21" s="465"/>
      <c r="E21" s="18"/>
    </row>
    <row r="22" spans="1:5" ht="72" customHeight="1" x14ac:dyDescent="0.25">
      <c r="A22" s="503" t="s">
        <v>651</v>
      </c>
      <c r="B22" s="503"/>
      <c r="C22" s="503"/>
      <c r="D22" s="503"/>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5" fitToWidth="0" orientation="landscape" horizontalDpi="300" verticalDpi="300" r:id="rId1"/>
  <headerFooter differentFirst="1">
    <oddHeader>&amp;C&amp;P</odd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2"/>
      <c r="B1" s="222"/>
      <c r="C1" s="222"/>
      <c r="D1" s="7" t="s">
        <v>624</v>
      </c>
      <c r="E1" s="16"/>
    </row>
    <row r="2" spans="1:5" ht="30.75" customHeight="1" x14ac:dyDescent="0.25">
      <c r="A2" s="456" t="s">
        <v>616</v>
      </c>
      <c r="B2" s="456"/>
      <c r="C2" s="456"/>
      <c r="D2" s="456"/>
      <c r="E2" s="16"/>
    </row>
    <row r="3" spans="1:5" ht="15.75" x14ac:dyDescent="0.25">
      <c r="A3" s="8"/>
      <c r="B3" s="463" t="s">
        <v>621</v>
      </c>
      <c r="C3" s="223" t="s">
        <v>565</v>
      </c>
      <c r="D3" s="8"/>
      <c r="E3" s="16"/>
    </row>
    <row r="4" spans="1:5" ht="17.25" customHeight="1" x14ac:dyDescent="0.25">
      <c r="A4" s="222"/>
      <c r="B4" s="464"/>
      <c r="C4" s="223" t="s">
        <v>196</v>
      </c>
      <c r="D4" s="222"/>
      <c r="E4" s="16"/>
    </row>
    <row r="5" spans="1:5" ht="21.75" customHeight="1" x14ac:dyDescent="0.25">
      <c r="A5" s="16"/>
      <c r="B5" s="466" t="s">
        <v>652</v>
      </c>
      <c r="C5" s="466"/>
      <c r="D5" s="466"/>
      <c r="E5" s="205"/>
    </row>
    <row r="6" spans="1:5" ht="15.75" x14ac:dyDescent="0.25">
      <c r="A6" s="11" t="s">
        <v>167</v>
      </c>
      <c r="B6" s="224" t="s">
        <v>168</v>
      </c>
      <c r="C6" s="224" t="s">
        <v>169</v>
      </c>
      <c r="D6" s="224" t="s">
        <v>170</v>
      </c>
      <c r="E6" s="206"/>
    </row>
    <row r="7" spans="1:5" ht="78.75" x14ac:dyDescent="0.25">
      <c r="A7" s="211" t="s">
        <v>171</v>
      </c>
      <c r="B7" s="225" t="s">
        <v>184</v>
      </c>
      <c r="C7" s="226" t="s">
        <v>310</v>
      </c>
      <c r="D7" s="227" t="s">
        <v>558</v>
      </c>
      <c r="E7" s="16"/>
    </row>
    <row r="8" spans="1:5" ht="63" x14ac:dyDescent="0.25">
      <c r="A8" s="211" t="s">
        <v>172</v>
      </c>
      <c r="B8" s="225" t="s">
        <v>5</v>
      </c>
      <c r="C8" s="226" t="s">
        <v>616</v>
      </c>
      <c r="D8" s="227" t="s">
        <v>653</v>
      </c>
      <c r="E8" s="16"/>
    </row>
    <row r="9" spans="1:5" ht="15.75" x14ac:dyDescent="0.25">
      <c r="A9" s="211" t="s">
        <v>173</v>
      </c>
      <c r="B9" s="225" t="s">
        <v>6</v>
      </c>
      <c r="C9" s="226" t="s">
        <v>654</v>
      </c>
      <c r="D9" s="225"/>
      <c r="E9" s="16"/>
    </row>
    <row r="10" spans="1:5" ht="47.25" x14ac:dyDescent="0.25">
      <c r="A10" s="211" t="s">
        <v>174</v>
      </c>
      <c r="B10" s="225" t="s">
        <v>312</v>
      </c>
      <c r="C10" s="226" t="s">
        <v>646</v>
      </c>
      <c r="D10" s="227" t="s">
        <v>656</v>
      </c>
      <c r="E10" s="16"/>
    </row>
    <row r="11" spans="1:5" ht="31.5" x14ac:dyDescent="0.25">
      <c r="A11" s="211" t="s">
        <v>175</v>
      </c>
      <c r="B11" s="225" t="s">
        <v>324</v>
      </c>
      <c r="C11" s="226" t="s">
        <v>206</v>
      </c>
      <c r="D11" s="227"/>
      <c r="E11" s="16"/>
    </row>
    <row r="12" spans="1:5" ht="15.75" x14ac:dyDescent="0.25">
      <c r="A12" s="211" t="s">
        <v>176</v>
      </c>
      <c r="B12" s="225" t="s">
        <v>559</v>
      </c>
      <c r="C12" s="226" t="s">
        <v>206</v>
      </c>
      <c r="D12" s="227"/>
      <c r="E12" s="16"/>
    </row>
    <row r="13" spans="1:5" ht="47.25" x14ac:dyDescent="0.25">
      <c r="A13" s="211" t="s">
        <v>177</v>
      </c>
      <c r="B13" s="225" t="s">
        <v>188</v>
      </c>
      <c r="C13" s="227" t="s">
        <v>648</v>
      </c>
      <c r="D13" s="225"/>
      <c r="E13" s="16"/>
    </row>
    <row r="14" spans="1:5" ht="48.75" customHeight="1" x14ac:dyDescent="0.25">
      <c r="A14" s="211" t="s">
        <v>178</v>
      </c>
      <c r="B14" s="225" t="s">
        <v>561</v>
      </c>
      <c r="C14" s="226" t="s">
        <v>206</v>
      </c>
      <c r="D14" s="227" t="s">
        <v>562</v>
      </c>
      <c r="E14" s="16"/>
    </row>
    <row r="15" spans="1:5" ht="108.75" customHeight="1" x14ac:dyDescent="0.25">
      <c r="A15" s="211" t="s">
        <v>179</v>
      </c>
      <c r="B15" s="225" t="s">
        <v>190</v>
      </c>
      <c r="C15" s="226" t="s">
        <v>293</v>
      </c>
      <c r="D15" s="227" t="s">
        <v>657</v>
      </c>
      <c r="E15" s="16"/>
    </row>
    <row r="16" spans="1:5" ht="47.25" x14ac:dyDescent="0.25">
      <c r="A16" s="211" t="s">
        <v>180</v>
      </c>
      <c r="B16" s="227" t="s">
        <v>579</v>
      </c>
      <c r="C16" s="226" t="s">
        <v>658</v>
      </c>
      <c r="D16" s="227" t="s">
        <v>206</v>
      </c>
      <c r="E16" s="16"/>
    </row>
    <row r="17" spans="1:5" ht="15.75" customHeight="1" x14ac:dyDescent="0.25">
      <c r="A17" s="211" t="s">
        <v>181</v>
      </c>
      <c r="B17" s="227" t="s">
        <v>659</v>
      </c>
      <c r="C17" s="226" t="s">
        <v>206</v>
      </c>
      <c r="D17" s="227" t="s">
        <v>206</v>
      </c>
      <c r="E17" s="16"/>
    </row>
    <row r="18" spans="1:5" ht="15.75" x14ac:dyDescent="0.25">
      <c r="A18" s="211" t="s">
        <v>182</v>
      </c>
      <c r="B18" s="225" t="s">
        <v>660</v>
      </c>
      <c r="C18" s="226" t="s">
        <v>206</v>
      </c>
      <c r="D18" s="227" t="s">
        <v>206</v>
      </c>
      <c r="E18" s="16"/>
    </row>
    <row r="19" spans="1:5" ht="31.5" customHeight="1" x14ac:dyDescent="0.25">
      <c r="A19" s="211" t="s">
        <v>183</v>
      </c>
      <c r="B19" s="225" t="s">
        <v>580</v>
      </c>
      <c r="C19" s="226" t="s">
        <v>685</v>
      </c>
      <c r="D19" s="227" t="s">
        <v>661</v>
      </c>
      <c r="E19" s="16"/>
    </row>
    <row r="20" spans="1:5" s="2" customFormat="1" ht="17.25" customHeight="1" x14ac:dyDescent="0.25">
      <c r="A20" s="465" t="s">
        <v>195</v>
      </c>
      <c r="B20" s="465"/>
      <c r="C20" s="465"/>
      <c r="D20" s="465"/>
      <c r="E20" s="18"/>
    </row>
    <row r="21" spans="1:5" ht="72" customHeight="1" x14ac:dyDescent="0.25">
      <c r="A21" s="503" t="s">
        <v>655</v>
      </c>
      <c r="B21" s="503"/>
      <c r="C21" s="503"/>
      <c r="D21" s="503"/>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67" fitToWidth="0" orientation="landscape" horizontalDpi="300" verticalDpi="300" r:id="rId1"/>
  <headerFooter differentFirst="1">
    <oddHeader>&amp;C&amp;P</oddHead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2"/>
      <c r="B1" s="222"/>
      <c r="C1" s="222"/>
      <c r="D1" s="7" t="s">
        <v>624</v>
      </c>
      <c r="E1" s="16"/>
    </row>
    <row r="2" spans="1:5" ht="30.75" customHeight="1" x14ac:dyDescent="0.25">
      <c r="A2" s="456" t="s">
        <v>616</v>
      </c>
      <c r="B2" s="456"/>
      <c r="C2" s="456"/>
      <c r="D2" s="456"/>
      <c r="E2" s="16"/>
    </row>
    <row r="3" spans="1:5" ht="15.75" x14ac:dyDescent="0.25">
      <c r="A3" s="8"/>
      <c r="B3" s="463" t="s">
        <v>622</v>
      </c>
      <c r="C3" s="223" t="s">
        <v>565</v>
      </c>
      <c r="D3" s="8"/>
      <c r="E3" s="16"/>
    </row>
    <row r="4" spans="1:5" ht="17.25" customHeight="1" x14ac:dyDescent="0.25">
      <c r="A4" s="222"/>
      <c r="B4" s="464"/>
      <c r="C4" s="223" t="s">
        <v>196</v>
      </c>
      <c r="D4" s="222"/>
      <c r="E4" s="16"/>
    </row>
    <row r="5" spans="1:5" ht="21.75" customHeight="1" x14ac:dyDescent="0.25">
      <c r="A5" s="16"/>
      <c r="B5" s="466" t="s">
        <v>662</v>
      </c>
      <c r="C5" s="466"/>
      <c r="D5" s="466"/>
      <c r="E5" s="205"/>
    </row>
    <row r="6" spans="1:5" ht="15.75" x14ac:dyDescent="0.25">
      <c r="A6" s="11" t="s">
        <v>167</v>
      </c>
      <c r="B6" s="224" t="s">
        <v>168</v>
      </c>
      <c r="C6" s="224" t="s">
        <v>169</v>
      </c>
      <c r="D6" s="224" t="s">
        <v>170</v>
      </c>
      <c r="E6" s="206"/>
    </row>
    <row r="7" spans="1:5" ht="78.75" x14ac:dyDescent="0.25">
      <c r="A7" s="12" t="s">
        <v>171</v>
      </c>
      <c r="B7" s="225" t="s">
        <v>184</v>
      </c>
      <c r="C7" s="226" t="s">
        <v>310</v>
      </c>
      <c r="D7" s="227" t="s">
        <v>558</v>
      </c>
      <c r="E7" s="16"/>
    </row>
    <row r="8" spans="1:5" ht="48" customHeight="1" x14ac:dyDescent="0.25">
      <c r="A8" s="12" t="s">
        <v>172</v>
      </c>
      <c r="B8" s="225" t="s">
        <v>5</v>
      </c>
      <c r="C8" s="226" t="s">
        <v>616</v>
      </c>
      <c r="D8" s="227" t="s">
        <v>664</v>
      </c>
      <c r="E8" s="16"/>
    </row>
    <row r="9" spans="1:5" ht="15.75" x14ac:dyDescent="0.25">
      <c r="A9" s="12" t="s">
        <v>173</v>
      </c>
      <c r="B9" s="225" t="s">
        <v>6</v>
      </c>
      <c r="C9" s="226" t="s">
        <v>663</v>
      </c>
      <c r="D9" s="225"/>
      <c r="E9" s="16"/>
    </row>
    <row r="10" spans="1:5" ht="47.25" x14ac:dyDescent="0.25">
      <c r="A10" s="12" t="s">
        <v>174</v>
      </c>
      <c r="B10" s="225" t="s">
        <v>312</v>
      </c>
      <c r="C10" s="226" t="s">
        <v>646</v>
      </c>
      <c r="D10" s="227" t="s">
        <v>665</v>
      </c>
      <c r="E10" s="16"/>
    </row>
    <row r="11" spans="1:5" ht="31.5" x14ac:dyDescent="0.25">
      <c r="A11" s="12" t="s">
        <v>175</v>
      </c>
      <c r="B11" s="225" t="s">
        <v>324</v>
      </c>
      <c r="C11" s="226" t="s">
        <v>206</v>
      </c>
      <c r="D11" s="227"/>
      <c r="E11" s="16"/>
    </row>
    <row r="12" spans="1:5" ht="15.75" x14ac:dyDescent="0.25">
      <c r="A12" s="12" t="s">
        <v>176</v>
      </c>
      <c r="B12" s="225" t="s">
        <v>559</v>
      </c>
      <c r="C12" s="226" t="s">
        <v>206</v>
      </c>
      <c r="D12" s="227"/>
      <c r="E12" s="16"/>
    </row>
    <row r="13" spans="1:5" ht="47.25" x14ac:dyDescent="0.25">
      <c r="A13" s="12" t="s">
        <v>177</v>
      </c>
      <c r="B13" s="225" t="s">
        <v>188</v>
      </c>
      <c r="C13" s="232" t="s">
        <v>648</v>
      </c>
      <c r="D13" s="225"/>
      <c r="E13" s="16"/>
    </row>
    <row r="14" spans="1:5" ht="48.75" customHeight="1" x14ac:dyDescent="0.25">
      <c r="A14" s="12" t="s">
        <v>178</v>
      </c>
      <c r="B14" s="225" t="s">
        <v>561</v>
      </c>
      <c r="C14" s="226" t="s">
        <v>649</v>
      </c>
      <c r="D14" s="227" t="s">
        <v>562</v>
      </c>
      <c r="E14" s="16"/>
    </row>
    <row r="15" spans="1:5" ht="108.75" customHeight="1" x14ac:dyDescent="0.25">
      <c r="A15" s="12" t="s">
        <v>179</v>
      </c>
      <c r="B15" s="225" t="s">
        <v>190</v>
      </c>
      <c r="C15" s="226" t="s">
        <v>293</v>
      </c>
      <c r="D15" s="227" t="s">
        <v>657</v>
      </c>
      <c r="E15" s="16"/>
    </row>
    <row r="16" spans="1:5" ht="47.25" x14ac:dyDescent="0.25">
      <c r="A16" s="12" t="s">
        <v>180</v>
      </c>
      <c r="B16" s="227" t="s">
        <v>579</v>
      </c>
      <c r="C16" s="226" t="s">
        <v>650</v>
      </c>
      <c r="D16" s="227" t="s">
        <v>206</v>
      </c>
      <c r="E16" s="16"/>
    </row>
    <row r="17" spans="1:5" ht="15.75" customHeight="1" x14ac:dyDescent="0.25">
      <c r="A17" s="12" t="s">
        <v>181</v>
      </c>
      <c r="B17" s="227" t="s">
        <v>659</v>
      </c>
      <c r="C17" s="226" t="s">
        <v>206</v>
      </c>
      <c r="D17" s="227" t="s">
        <v>206</v>
      </c>
      <c r="E17" s="16"/>
    </row>
    <row r="18" spans="1:5" ht="15.75" x14ac:dyDescent="0.25">
      <c r="A18" s="12" t="s">
        <v>182</v>
      </c>
      <c r="B18" s="225" t="s">
        <v>660</v>
      </c>
      <c r="C18" s="226" t="s">
        <v>206</v>
      </c>
      <c r="D18" s="227" t="s">
        <v>206</v>
      </c>
      <c r="E18" s="16"/>
    </row>
    <row r="19" spans="1:5" ht="36.75" customHeight="1" x14ac:dyDescent="0.25">
      <c r="A19" s="12" t="s">
        <v>183</v>
      </c>
      <c r="B19" s="225" t="s">
        <v>580</v>
      </c>
      <c r="C19" s="226" t="s">
        <v>667</v>
      </c>
      <c r="D19" s="227" t="s">
        <v>666</v>
      </c>
      <c r="E19" s="16"/>
    </row>
    <row r="20" spans="1:5" s="2" customFormat="1" ht="17.25" customHeight="1" x14ac:dyDescent="0.25">
      <c r="A20" s="465" t="s">
        <v>195</v>
      </c>
      <c r="B20" s="465"/>
      <c r="C20" s="465"/>
      <c r="D20" s="465"/>
      <c r="E20" s="18"/>
    </row>
    <row r="21" spans="1:5" ht="72" customHeight="1" x14ac:dyDescent="0.25">
      <c r="A21" s="503" t="s">
        <v>651</v>
      </c>
      <c r="B21" s="503"/>
      <c r="C21" s="503"/>
      <c r="D21" s="503"/>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2"/>
      <c r="B1" s="222"/>
      <c r="C1" s="222"/>
      <c r="D1" s="7" t="s">
        <v>624</v>
      </c>
      <c r="E1" s="16"/>
    </row>
    <row r="2" spans="1:5" ht="30.75" customHeight="1" x14ac:dyDescent="0.25">
      <c r="A2" s="456" t="s">
        <v>616</v>
      </c>
      <c r="B2" s="456"/>
      <c r="C2" s="456"/>
      <c r="D2" s="456"/>
      <c r="E2" s="16"/>
    </row>
    <row r="3" spans="1:5" ht="15.75" x14ac:dyDescent="0.25">
      <c r="A3" s="8"/>
      <c r="B3" s="463" t="s">
        <v>623</v>
      </c>
      <c r="C3" s="223" t="s">
        <v>565</v>
      </c>
      <c r="D3" s="8"/>
      <c r="E3" s="16"/>
    </row>
    <row r="4" spans="1:5" ht="17.25" customHeight="1" x14ac:dyDescent="0.25">
      <c r="A4" s="222"/>
      <c r="B4" s="464"/>
      <c r="C4" s="223" t="s">
        <v>196</v>
      </c>
      <c r="D4" s="222"/>
      <c r="E4" s="16"/>
    </row>
    <row r="5" spans="1:5" ht="21.75" customHeight="1" x14ac:dyDescent="0.25">
      <c r="A5" s="16"/>
      <c r="B5" s="466" t="s">
        <v>662</v>
      </c>
      <c r="C5" s="466"/>
      <c r="D5" s="466"/>
      <c r="E5" s="205"/>
    </row>
    <row r="6" spans="1:5" ht="15.75" x14ac:dyDescent="0.25">
      <c r="A6" s="11" t="s">
        <v>167</v>
      </c>
      <c r="B6" s="224" t="s">
        <v>168</v>
      </c>
      <c r="C6" s="224" t="s">
        <v>169</v>
      </c>
      <c r="D6" s="224" t="s">
        <v>170</v>
      </c>
      <c r="E6" s="206"/>
    </row>
    <row r="7" spans="1:5" ht="78.75" x14ac:dyDescent="0.25">
      <c r="A7" s="211" t="s">
        <v>171</v>
      </c>
      <c r="B7" s="225" t="s">
        <v>184</v>
      </c>
      <c r="C7" s="226" t="s">
        <v>310</v>
      </c>
      <c r="D7" s="227" t="s">
        <v>558</v>
      </c>
      <c r="E7" s="16"/>
    </row>
    <row r="8" spans="1:5" ht="63" x14ac:dyDescent="0.25">
      <c r="A8" s="211" t="s">
        <v>172</v>
      </c>
      <c r="B8" s="225" t="s">
        <v>5</v>
      </c>
      <c r="C8" s="226" t="s">
        <v>616</v>
      </c>
      <c r="D8" s="227" t="s">
        <v>669</v>
      </c>
      <c r="E8" s="16"/>
    </row>
    <row r="9" spans="1:5" ht="15.75" x14ac:dyDescent="0.25">
      <c r="A9" s="211" t="s">
        <v>173</v>
      </c>
      <c r="B9" s="225" t="s">
        <v>6</v>
      </c>
      <c r="C9" s="226" t="s">
        <v>670</v>
      </c>
      <c r="D9" s="225"/>
      <c r="E9" s="16"/>
    </row>
    <row r="10" spans="1:5" ht="31.5" x14ac:dyDescent="0.25">
      <c r="A10" s="211" t="s">
        <v>174</v>
      </c>
      <c r="B10" s="225" t="s">
        <v>312</v>
      </c>
      <c r="C10" s="226" t="s">
        <v>671</v>
      </c>
      <c r="D10" s="227" t="s">
        <v>672</v>
      </c>
      <c r="E10" s="16"/>
    </row>
    <row r="11" spans="1:5" ht="31.5" x14ac:dyDescent="0.25">
      <c r="A11" s="211" t="s">
        <v>175</v>
      </c>
      <c r="B11" s="225" t="s">
        <v>324</v>
      </c>
      <c r="C11" s="226" t="s">
        <v>206</v>
      </c>
      <c r="D11" s="227"/>
      <c r="E11" s="16"/>
    </row>
    <row r="12" spans="1:5" ht="15.75" x14ac:dyDescent="0.25">
      <c r="A12" s="211" t="s">
        <v>176</v>
      </c>
      <c r="B12" s="225" t="s">
        <v>559</v>
      </c>
      <c r="C12" s="226" t="s">
        <v>206</v>
      </c>
      <c r="D12" s="227"/>
      <c r="E12" s="16"/>
    </row>
    <row r="13" spans="1:5" ht="47.25" x14ac:dyDescent="0.25">
      <c r="A13" s="211" t="s">
        <v>177</v>
      </c>
      <c r="B13" s="225" t="s">
        <v>188</v>
      </c>
      <c r="C13" s="231" t="s">
        <v>673</v>
      </c>
      <c r="D13" s="225"/>
      <c r="E13" s="16"/>
    </row>
    <row r="14" spans="1:5" ht="48.75" customHeight="1" x14ac:dyDescent="0.25">
      <c r="A14" s="211" t="s">
        <v>178</v>
      </c>
      <c r="B14" s="225" t="s">
        <v>561</v>
      </c>
      <c r="C14" s="226" t="s">
        <v>629</v>
      </c>
      <c r="D14" s="227" t="s">
        <v>562</v>
      </c>
      <c r="E14" s="16"/>
    </row>
    <row r="15" spans="1:5" ht="108.75" customHeight="1" x14ac:dyDescent="0.25">
      <c r="A15" s="211" t="s">
        <v>179</v>
      </c>
      <c r="B15" s="225" t="s">
        <v>190</v>
      </c>
      <c r="C15" s="226" t="s">
        <v>293</v>
      </c>
      <c r="D15" s="227" t="s">
        <v>657</v>
      </c>
      <c r="E15" s="16"/>
    </row>
    <row r="16" spans="1:5" ht="47.25" x14ac:dyDescent="0.25">
      <c r="A16" s="211" t="s">
        <v>180</v>
      </c>
      <c r="B16" s="227" t="s">
        <v>579</v>
      </c>
      <c r="C16" s="226" t="s">
        <v>674</v>
      </c>
      <c r="D16" s="227" t="s">
        <v>206</v>
      </c>
      <c r="E16" s="16"/>
    </row>
    <row r="17" spans="1:5" ht="15.75" customHeight="1" x14ac:dyDescent="0.25">
      <c r="A17" s="211" t="s">
        <v>181</v>
      </c>
      <c r="B17" s="227" t="s">
        <v>659</v>
      </c>
      <c r="C17" s="226" t="s">
        <v>206</v>
      </c>
      <c r="D17" s="227" t="s">
        <v>206</v>
      </c>
      <c r="E17" s="16"/>
    </row>
    <row r="18" spans="1:5" ht="15.75" x14ac:dyDescent="0.25">
      <c r="A18" s="211" t="s">
        <v>182</v>
      </c>
      <c r="B18" s="225" t="s">
        <v>660</v>
      </c>
      <c r="C18" s="226" t="s">
        <v>206</v>
      </c>
      <c r="D18" s="227" t="s">
        <v>206</v>
      </c>
      <c r="E18" s="16"/>
    </row>
    <row r="19" spans="1:5" ht="36.75" customHeight="1" x14ac:dyDescent="0.25">
      <c r="A19" s="211" t="s">
        <v>183</v>
      </c>
      <c r="B19" s="225" t="s">
        <v>580</v>
      </c>
      <c r="C19" s="226" t="s">
        <v>676</v>
      </c>
      <c r="D19" s="227" t="s">
        <v>675</v>
      </c>
      <c r="E19" s="16"/>
    </row>
    <row r="20" spans="1:5" s="2" customFormat="1" ht="17.25" customHeight="1" x14ac:dyDescent="0.25">
      <c r="A20" s="465" t="s">
        <v>195</v>
      </c>
      <c r="B20" s="465"/>
      <c r="C20" s="465"/>
      <c r="D20" s="465"/>
      <c r="E20" s="18"/>
    </row>
    <row r="21" spans="1:5" ht="47.25" customHeight="1" x14ac:dyDescent="0.25">
      <c r="A21" s="503" t="s">
        <v>668</v>
      </c>
      <c r="B21" s="503"/>
      <c r="C21" s="503"/>
      <c r="D21" s="503"/>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1664</v>
      </c>
      <c r="E1" s="16"/>
    </row>
    <row r="2" spans="1:5" ht="30.75" customHeight="1" x14ac:dyDescent="0.25">
      <c r="A2" s="456" t="s">
        <v>1526</v>
      </c>
      <c r="B2" s="456"/>
      <c r="C2" s="456"/>
      <c r="D2" s="456"/>
      <c r="E2" s="16"/>
    </row>
    <row r="3" spans="1:5" ht="15.75" x14ac:dyDescent="0.25">
      <c r="A3" s="8"/>
      <c r="B3" s="463" t="s">
        <v>164</v>
      </c>
      <c r="C3" s="20" t="s">
        <v>199</v>
      </c>
      <c r="D3" s="8"/>
      <c r="E3" s="16"/>
    </row>
    <row r="4" spans="1:5" ht="17.25" customHeight="1" x14ac:dyDescent="0.25">
      <c r="A4" s="14"/>
      <c r="B4" s="464"/>
      <c r="C4" s="20" t="s">
        <v>1363</v>
      </c>
      <c r="D4" s="14"/>
      <c r="E4" s="16"/>
    </row>
    <row r="5" spans="1:5" ht="21.75" customHeight="1" x14ac:dyDescent="0.25">
      <c r="A5" s="16"/>
      <c r="B5" s="466" t="s">
        <v>291</v>
      </c>
      <c r="C5" s="466"/>
      <c r="D5" s="466"/>
      <c r="E5" s="205"/>
    </row>
    <row r="6" spans="1:5" ht="15.75" x14ac:dyDescent="0.25">
      <c r="A6" s="11" t="s">
        <v>167</v>
      </c>
      <c r="B6" s="224" t="s">
        <v>168</v>
      </c>
      <c r="C6" s="224" t="s">
        <v>1149</v>
      </c>
      <c r="D6" s="224" t="s">
        <v>170</v>
      </c>
      <c r="E6" s="206"/>
    </row>
    <row r="7" spans="1:5" ht="79.5" customHeight="1" x14ac:dyDescent="0.25">
      <c r="A7" s="211" t="s">
        <v>171</v>
      </c>
      <c r="B7" s="230" t="s">
        <v>184</v>
      </c>
      <c r="C7" s="229" t="s">
        <v>569</v>
      </c>
      <c r="D7" s="230" t="s">
        <v>1445</v>
      </c>
      <c r="E7" s="16"/>
    </row>
    <row r="8" spans="1:5" ht="47.25" x14ac:dyDescent="0.25">
      <c r="A8" s="211" t="s">
        <v>172</v>
      </c>
      <c r="B8" s="230" t="s">
        <v>5</v>
      </c>
      <c r="C8" s="229" t="s">
        <v>292</v>
      </c>
      <c r="D8" s="230" t="s">
        <v>1517</v>
      </c>
      <c r="E8" s="16"/>
    </row>
    <row r="9" spans="1:5" ht="15.75" x14ac:dyDescent="0.25">
      <c r="A9" s="211" t="s">
        <v>173</v>
      </c>
      <c r="B9" s="230" t="s">
        <v>6</v>
      </c>
      <c r="C9" s="229" t="s">
        <v>166</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126" x14ac:dyDescent="0.25">
      <c r="A13" s="211" t="s">
        <v>177</v>
      </c>
      <c r="B13" s="230" t="s">
        <v>188</v>
      </c>
      <c r="C13" s="230" t="s">
        <v>1528</v>
      </c>
      <c r="D13" s="230"/>
      <c r="E13" s="16"/>
    </row>
    <row r="14" spans="1:5" ht="110.25" x14ac:dyDescent="0.25">
      <c r="A14" s="211" t="s">
        <v>178</v>
      </c>
      <c r="B14" s="230" t="s">
        <v>561</v>
      </c>
      <c r="C14" s="227" t="s">
        <v>1529</v>
      </c>
      <c r="D14" s="227" t="s">
        <v>1530</v>
      </c>
      <c r="E14" s="16"/>
    </row>
    <row r="15" spans="1:5" ht="108.75" customHeight="1" x14ac:dyDescent="0.25">
      <c r="A15" s="211" t="s">
        <v>179</v>
      </c>
      <c r="B15" s="227" t="s">
        <v>190</v>
      </c>
      <c r="C15" s="226" t="s">
        <v>1369</v>
      </c>
      <c r="D15" s="227" t="s">
        <v>1531</v>
      </c>
      <c r="E15" s="16"/>
    </row>
    <row r="16" spans="1:5" ht="47.25" x14ac:dyDescent="0.25">
      <c r="A16" s="211" t="s">
        <v>180</v>
      </c>
      <c r="B16" s="227" t="s">
        <v>579</v>
      </c>
      <c r="C16" s="229" t="s">
        <v>1532</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63" x14ac:dyDescent="0.25">
      <c r="A19" s="211" t="s">
        <v>183</v>
      </c>
      <c r="B19" s="230" t="s">
        <v>580</v>
      </c>
      <c r="C19" s="229" t="s">
        <v>1533</v>
      </c>
      <c r="D19" s="227" t="s">
        <v>1534</v>
      </c>
      <c r="E19" s="16"/>
    </row>
    <row r="20" spans="1:5" ht="15.75" x14ac:dyDescent="0.25">
      <c r="A20" s="13"/>
      <c r="B20" s="14"/>
      <c r="C20" s="14"/>
      <c r="D20" s="14"/>
      <c r="E20" s="16"/>
    </row>
    <row r="21" spans="1:5" s="2" customFormat="1" ht="170.25" customHeight="1" x14ac:dyDescent="0.25">
      <c r="A21" s="471" t="s">
        <v>1535</v>
      </c>
      <c r="B21" s="471"/>
      <c r="C21" s="471"/>
      <c r="D21" s="471"/>
      <c r="E21" s="18"/>
    </row>
    <row r="22" spans="1:5" ht="35.25" customHeight="1" x14ac:dyDescent="0.25">
      <c r="A22" s="473" t="s">
        <v>1166</v>
      </c>
      <c r="B22" s="473"/>
      <c r="C22" s="473"/>
      <c r="D22" s="473"/>
      <c r="E22" s="16"/>
    </row>
    <row r="23" spans="1:5" ht="184.5" customHeight="1" x14ac:dyDescent="0.25">
      <c r="A23" s="469" t="s">
        <v>1536</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1664</v>
      </c>
      <c r="E1" s="16"/>
    </row>
    <row r="2" spans="1:5" ht="30.75" customHeight="1" x14ac:dyDescent="0.25">
      <c r="A2" s="456" t="s">
        <v>1526</v>
      </c>
      <c r="B2" s="456"/>
      <c r="C2" s="456"/>
      <c r="D2" s="456"/>
      <c r="E2" s="16"/>
    </row>
    <row r="3" spans="1:5" ht="15.75" x14ac:dyDescent="0.25">
      <c r="A3" s="8"/>
      <c r="B3" s="463" t="s">
        <v>571</v>
      </c>
      <c r="C3" s="214" t="s">
        <v>565</v>
      </c>
      <c r="D3" s="8"/>
      <c r="E3" s="16"/>
    </row>
    <row r="4" spans="1:5" ht="17.25" customHeight="1" x14ac:dyDescent="0.25">
      <c r="A4" s="213"/>
      <c r="B4" s="464"/>
      <c r="C4" s="406" t="s">
        <v>1363</v>
      </c>
      <c r="D4" s="213"/>
      <c r="E4" s="16"/>
    </row>
    <row r="5" spans="1:5" ht="21.75" customHeight="1" x14ac:dyDescent="0.25">
      <c r="A5" s="16"/>
      <c r="B5" s="466" t="s">
        <v>578</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15.75" x14ac:dyDescent="0.25">
      <c r="A8" s="211" t="s">
        <v>172</v>
      </c>
      <c r="B8" s="230" t="s">
        <v>5</v>
      </c>
      <c r="C8" s="229" t="s">
        <v>292</v>
      </c>
      <c r="D8" s="230" t="s">
        <v>570</v>
      </c>
      <c r="E8" s="16"/>
    </row>
    <row r="9" spans="1:5" ht="15.75" x14ac:dyDescent="0.25">
      <c r="A9" s="211" t="s">
        <v>173</v>
      </c>
      <c r="B9" s="230" t="s">
        <v>6</v>
      </c>
      <c r="C9" s="229" t="s">
        <v>577</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211" t="s">
        <v>177</v>
      </c>
      <c r="B13" s="230" t="s">
        <v>188</v>
      </c>
      <c r="C13" s="230" t="s">
        <v>1537</v>
      </c>
      <c r="D13" s="230"/>
      <c r="E13" s="16"/>
    </row>
    <row r="14" spans="1:5" ht="110.25" x14ac:dyDescent="0.25">
      <c r="A14" s="211" t="s">
        <v>178</v>
      </c>
      <c r="B14" s="230" t="s">
        <v>561</v>
      </c>
      <c r="C14" s="227" t="s">
        <v>1529</v>
      </c>
      <c r="D14" s="227" t="s">
        <v>1530</v>
      </c>
      <c r="E14" s="16"/>
    </row>
    <row r="15" spans="1:5" ht="108.75" customHeight="1" x14ac:dyDescent="0.25">
      <c r="A15" s="211" t="s">
        <v>179</v>
      </c>
      <c r="B15" s="227" t="s">
        <v>190</v>
      </c>
      <c r="C15" s="226" t="s">
        <v>1369</v>
      </c>
      <c r="D15" s="227" t="s">
        <v>1538</v>
      </c>
      <c r="E15" s="16"/>
    </row>
    <row r="16" spans="1:5" ht="47.25" x14ac:dyDescent="0.25">
      <c r="A16" s="211" t="s">
        <v>180</v>
      </c>
      <c r="B16" s="227" t="s">
        <v>579</v>
      </c>
      <c r="C16" s="229" t="s">
        <v>581</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47.25" x14ac:dyDescent="0.25">
      <c r="A19" s="211" t="s">
        <v>183</v>
      </c>
      <c r="B19" s="230" t="s">
        <v>580</v>
      </c>
      <c r="C19" s="229" t="s">
        <v>1539</v>
      </c>
      <c r="D19" s="227" t="s">
        <v>582</v>
      </c>
      <c r="E19" s="16"/>
    </row>
    <row r="20" spans="1:5" ht="15.75" x14ac:dyDescent="0.25">
      <c r="A20" s="13"/>
      <c r="B20" s="213"/>
      <c r="C20" s="213"/>
      <c r="D20" s="213"/>
      <c r="E20" s="16"/>
    </row>
    <row r="21" spans="1:5" s="2" customFormat="1" ht="170.25" customHeight="1" x14ac:dyDescent="0.25">
      <c r="A21" s="471" t="s">
        <v>1535</v>
      </c>
      <c r="B21" s="471"/>
      <c r="C21" s="471"/>
      <c r="D21" s="471"/>
      <c r="E21" s="18"/>
    </row>
    <row r="22" spans="1:5" ht="35.25" customHeight="1" x14ac:dyDescent="0.25">
      <c r="A22" s="473" t="s">
        <v>1166</v>
      </c>
      <c r="B22" s="473"/>
      <c r="C22" s="473"/>
      <c r="D22" s="473"/>
      <c r="E22" s="16"/>
    </row>
    <row r="23" spans="1:5" ht="77.25" customHeight="1" x14ac:dyDescent="0.25">
      <c r="A23" s="469" t="s">
        <v>1540</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E40"/>
  <sheetViews>
    <sheetView topLeftCell="A19" workbookViewId="0">
      <selection activeCell="A24" sqref="A24:XFD26"/>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1664</v>
      </c>
      <c r="E1" s="16"/>
    </row>
    <row r="2" spans="1:5" ht="30.75" customHeight="1" x14ac:dyDescent="0.25">
      <c r="A2" s="456" t="s">
        <v>1526</v>
      </c>
      <c r="B2" s="456"/>
      <c r="C2" s="456"/>
      <c r="D2" s="456"/>
      <c r="E2" s="16"/>
    </row>
    <row r="3" spans="1:5" ht="15.75" x14ac:dyDescent="0.25">
      <c r="A3" s="8"/>
      <c r="B3" s="463" t="s">
        <v>572</v>
      </c>
      <c r="C3" s="214" t="s">
        <v>565</v>
      </c>
      <c r="D3" s="8"/>
      <c r="E3" s="16"/>
    </row>
    <row r="4" spans="1:5" ht="17.25" customHeight="1" x14ac:dyDescent="0.25">
      <c r="A4" s="213"/>
      <c r="B4" s="464"/>
      <c r="C4" s="406" t="s">
        <v>1363</v>
      </c>
      <c r="D4" s="213"/>
      <c r="E4" s="16"/>
    </row>
    <row r="5" spans="1:5" ht="21.75" customHeight="1" x14ac:dyDescent="0.25">
      <c r="A5" s="16"/>
      <c r="B5" s="466" t="s">
        <v>583</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15.75" x14ac:dyDescent="0.25">
      <c r="A8" s="211" t="s">
        <v>172</v>
      </c>
      <c r="B8" s="230" t="s">
        <v>5</v>
      </c>
      <c r="C8" s="229" t="s">
        <v>292</v>
      </c>
      <c r="D8" s="230" t="s">
        <v>570</v>
      </c>
      <c r="E8" s="16"/>
    </row>
    <row r="9" spans="1:5" ht="15.75" x14ac:dyDescent="0.25">
      <c r="A9" s="211" t="s">
        <v>173</v>
      </c>
      <c r="B9" s="230" t="s">
        <v>6</v>
      </c>
      <c r="C9" s="229" t="s">
        <v>584</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410" t="s">
        <v>177</v>
      </c>
      <c r="B13" s="422" t="s">
        <v>188</v>
      </c>
      <c r="C13" s="227" t="s">
        <v>1541</v>
      </c>
      <c r="D13" s="230" t="s">
        <v>1542</v>
      </c>
      <c r="E13" s="16"/>
    </row>
    <row r="14" spans="1:5" ht="110.25" x14ac:dyDescent="0.25">
      <c r="A14" s="340" t="s">
        <v>325</v>
      </c>
      <c r="B14" s="423"/>
      <c r="C14" s="227" t="s">
        <v>1543</v>
      </c>
      <c r="D14" s="230" t="s">
        <v>1544</v>
      </c>
      <c r="E14" s="16"/>
    </row>
    <row r="15" spans="1:5" ht="110.25" x14ac:dyDescent="0.25">
      <c r="A15" s="340" t="s">
        <v>326</v>
      </c>
      <c r="B15" s="423"/>
      <c r="C15" s="227" t="s">
        <v>1543</v>
      </c>
      <c r="D15" s="230" t="s">
        <v>1545</v>
      </c>
      <c r="E15" s="16"/>
    </row>
    <row r="16" spans="1:5" ht="126" x14ac:dyDescent="0.25">
      <c r="A16" s="412" t="s">
        <v>1553</v>
      </c>
      <c r="B16" s="424"/>
      <c r="C16" s="227" t="s">
        <v>1546</v>
      </c>
      <c r="D16" s="230" t="s">
        <v>1547</v>
      </c>
      <c r="E16" s="16"/>
    </row>
    <row r="17" spans="1:5" ht="110.25" x14ac:dyDescent="0.25">
      <c r="A17" s="211" t="s">
        <v>178</v>
      </c>
      <c r="B17" s="230" t="s">
        <v>561</v>
      </c>
      <c r="C17" s="227" t="s">
        <v>1529</v>
      </c>
      <c r="D17" s="227" t="s">
        <v>1548</v>
      </c>
      <c r="E17" s="16"/>
    </row>
    <row r="18" spans="1:5" ht="108.75" customHeight="1" x14ac:dyDescent="0.25">
      <c r="A18" s="211" t="s">
        <v>179</v>
      </c>
      <c r="B18" s="227" t="s">
        <v>190</v>
      </c>
      <c r="C18" s="226" t="s">
        <v>1369</v>
      </c>
      <c r="D18" s="227" t="s">
        <v>1549</v>
      </c>
      <c r="E18" s="16"/>
    </row>
    <row r="19" spans="1:5" ht="47.25" x14ac:dyDescent="0.25">
      <c r="A19" s="211" t="s">
        <v>180</v>
      </c>
      <c r="B19" s="227" t="s">
        <v>579</v>
      </c>
      <c r="C19" s="229" t="s">
        <v>581</v>
      </c>
      <c r="D19" s="230"/>
      <c r="E19" s="16"/>
    </row>
    <row r="20" spans="1:5" ht="15.75" customHeight="1" x14ac:dyDescent="0.25">
      <c r="A20" s="211" t="s">
        <v>181</v>
      </c>
      <c r="B20" s="230" t="s">
        <v>192</v>
      </c>
      <c r="C20" s="229" t="s">
        <v>206</v>
      </c>
      <c r="D20" s="230"/>
      <c r="E20" s="16"/>
    </row>
    <row r="21" spans="1:5" ht="15.75" x14ac:dyDescent="0.25">
      <c r="A21" s="211" t="s">
        <v>182</v>
      </c>
      <c r="B21" s="227" t="s">
        <v>193</v>
      </c>
      <c r="C21" s="226" t="s">
        <v>206</v>
      </c>
      <c r="D21" s="227"/>
      <c r="E21" s="16"/>
    </row>
    <row r="22" spans="1:5" ht="47.25" x14ac:dyDescent="0.25">
      <c r="A22" s="211" t="s">
        <v>183</v>
      </c>
      <c r="B22" s="230" t="s">
        <v>580</v>
      </c>
      <c r="C22" s="229" t="s">
        <v>1550</v>
      </c>
      <c r="D22" s="227" t="s">
        <v>1551</v>
      </c>
      <c r="E22" s="16"/>
    </row>
    <row r="23" spans="1:5" ht="15.75" x14ac:dyDescent="0.25">
      <c r="A23" s="13"/>
      <c r="B23" s="213"/>
      <c r="C23" s="213"/>
      <c r="D23" s="213"/>
      <c r="E23" s="16"/>
    </row>
    <row r="24" spans="1:5" s="2" customFormat="1" ht="170.25" customHeight="1" x14ac:dyDescent="0.25">
      <c r="A24" s="471" t="s">
        <v>1535</v>
      </c>
      <c r="B24" s="471"/>
      <c r="C24" s="471"/>
      <c r="D24" s="471"/>
      <c r="E24" s="18"/>
    </row>
    <row r="25" spans="1:5" ht="35.25" customHeight="1" x14ac:dyDescent="0.25">
      <c r="A25" s="473" t="s">
        <v>1166</v>
      </c>
      <c r="B25" s="473"/>
      <c r="C25" s="473"/>
      <c r="D25" s="473"/>
      <c r="E25" s="16"/>
    </row>
    <row r="26" spans="1:5" ht="77.25" customHeight="1" x14ac:dyDescent="0.25">
      <c r="A26" s="469" t="s">
        <v>1552</v>
      </c>
      <c r="B26" s="469"/>
      <c r="C26" s="469"/>
      <c r="D26" s="469"/>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6">
    <mergeCell ref="A26:D26"/>
    <mergeCell ref="A2:D2"/>
    <mergeCell ref="B3:B4"/>
    <mergeCell ref="B5:D5"/>
    <mergeCell ref="A24:D24"/>
    <mergeCell ref="A25:D25"/>
  </mergeCells>
  <printOptions horizontalCentered="1"/>
  <pageMargins left="0.51181102362204722" right="0.51181102362204722" top="0.74803149606299213" bottom="0.35433070866141736" header="0" footer="0"/>
  <pageSetup paperSize="9" scale="60" fitToWidth="0" orientation="landscape" horizontalDpi="300" verticalDpi="300" r:id="rId1"/>
  <headerFooter differentFirst="1">
    <oddHeader>&amp;C&amp;P</oddHead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1664</v>
      </c>
      <c r="E1" s="16"/>
    </row>
    <row r="2" spans="1:5" ht="30.75" customHeight="1" x14ac:dyDescent="0.25">
      <c r="A2" s="456" t="s">
        <v>1526</v>
      </c>
      <c r="B2" s="456"/>
      <c r="C2" s="456"/>
      <c r="D2" s="456"/>
      <c r="E2" s="16"/>
    </row>
    <row r="3" spans="1:5" ht="15.75" x14ac:dyDescent="0.25">
      <c r="A3" s="8"/>
      <c r="B3" s="463" t="s">
        <v>573</v>
      </c>
      <c r="C3" s="214" t="s">
        <v>565</v>
      </c>
      <c r="D3" s="8"/>
      <c r="E3" s="16"/>
    </row>
    <row r="4" spans="1:5" ht="17.25" customHeight="1" x14ac:dyDescent="0.25">
      <c r="A4" s="213"/>
      <c r="B4" s="464"/>
      <c r="C4" s="406" t="s">
        <v>1363</v>
      </c>
      <c r="D4" s="213"/>
      <c r="E4" s="16"/>
    </row>
    <row r="5" spans="1:5" ht="21.75" customHeight="1" x14ac:dyDescent="0.25">
      <c r="A5" s="16"/>
      <c r="B5" s="466" t="s">
        <v>585</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31.5" x14ac:dyDescent="0.25">
      <c r="A8" s="211" t="s">
        <v>172</v>
      </c>
      <c r="B8" s="230" t="s">
        <v>5</v>
      </c>
      <c r="C8" s="229" t="s">
        <v>292</v>
      </c>
      <c r="D8" s="230" t="s">
        <v>1519</v>
      </c>
      <c r="E8" s="16"/>
    </row>
    <row r="9" spans="1:5" ht="15.75" x14ac:dyDescent="0.25">
      <c r="A9" s="211" t="s">
        <v>173</v>
      </c>
      <c r="B9" s="230" t="s">
        <v>6</v>
      </c>
      <c r="C9" s="229" t="s">
        <v>586</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211" t="s">
        <v>177</v>
      </c>
      <c r="B13" s="230" t="s">
        <v>188</v>
      </c>
      <c r="C13" s="230" t="s">
        <v>1537</v>
      </c>
      <c r="D13" s="230"/>
      <c r="E13" s="16"/>
    </row>
    <row r="14" spans="1:5" ht="110.25" x14ac:dyDescent="0.25">
      <c r="A14" s="211" t="s">
        <v>178</v>
      </c>
      <c r="B14" s="230" t="s">
        <v>561</v>
      </c>
      <c r="C14" s="227" t="s">
        <v>1529</v>
      </c>
      <c r="D14" s="227" t="s">
        <v>1530</v>
      </c>
      <c r="E14" s="16"/>
    </row>
    <row r="15" spans="1:5" ht="108.75" customHeight="1" x14ac:dyDescent="0.25">
      <c r="A15" s="211" t="s">
        <v>179</v>
      </c>
      <c r="B15" s="227" t="s">
        <v>190</v>
      </c>
      <c r="C15" s="226" t="s">
        <v>1369</v>
      </c>
      <c r="D15" s="227" t="s">
        <v>1531</v>
      </c>
      <c r="E15" s="16"/>
    </row>
    <row r="16" spans="1:5" ht="47.25" x14ac:dyDescent="0.25">
      <c r="A16" s="211" t="s">
        <v>180</v>
      </c>
      <c r="B16" s="227" t="s">
        <v>579</v>
      </c>
      <c r="C16" s="229" t="s">
        <v>581</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47.25" x14ac:dyDescent="0.25">
      <c r="A19" s="211" t="s">
        <v>183</v>
      </c>
      <c r="B19" s="230" t="s">
        <v>580</v>
      </c>
      <c r="C19" s="229" t="s">
        <v>1554</v>
      </c>
      <c r="D19" s="227" t="s">
        <v>587</v>
      </c>
      <c r="E19" s="16"/>
    </row>
    <row r="20" spans="1:5" ht="15.75" x14ac:dyDescent="0.25">
      <c r="A20" s="13"/>
      <c r="B20" s="213"/>
      <c r="C20" s="213"/>
      <c r="D20" s="213"/>
      <c r="E20" s="16"/>
    </row>
    <row r="21" spans="1:5" s="2" customFormat="1" ht="170.25" customHeight="1" x14ac:dyDescent="0.25">
      <c r="A21" s="471" t="s">
        <v>1535</v>
      </c>
      <c r="B21" s="471"/>
      <c r="C21" s="471"/>
      <c r="D21" s="471"/>
      <c r="E21" s="18"/>
    </row>
    <row r="22" spans="1:5" ht="35.25" customHeight="1" x14ac:dyDescent="0.25">
      <c r="A22" s="473" t="s">
        <v>1166</v>
      </c>
      <c r="B22" s="473"/>
      <c r="C22" s="473"/>
      <c r="D22" s="473"/>
      <c r="E22" s="16"/>
    </row>
    <row r="23" spans="1:5" ht="76.5" customHeight="1" x14ac:dyDescent="0.25">
      <c r="A23" s="469" t="s">
        <v>1552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1664</v>
      </c>
      <c r="E1" s="16"/>
    </row>
    <row r="2" spans="1:5" ht="30.75" customHeight="1" x14ac:dyDescent="0.25">
      <c r="A2" s="456" t="s">
        <v>1526</v>
      </c>
      <c r="B2" s="456"/>
      <c r="C2" s="456"/>
      <c r="D2" s="456"/>
      <c r="E2" s="16"/>
    </row>
    <row r="3" spans="1:5" ht="15.75" x14ac:dyDescent="0.25">
      <c r="A3" s="8"/>
      <c r="B3" s="463" t="s">
        <v>574</v>
      </c>
      <c r="C3" s="214" t="s">
        <v>565</v>
      </c>
      <c r="D3" s="8"/>
      <c r="E3" s="16"/>
    </row>
    <row r="4" spans="1:5" ht="17.25" customHeight="1" x14ac:dyDescent="0.25">
      <c r="A4" s="213"/>
      <c r="B4" s="464"/>
      <c r="C4" s="406" t="s">
        <v>1363</v>
      </c>
      <c r="D4" s="213"/>
      <c r="E4" s="16"/>
    </row>
    <row r="5" spans="1:5" ht="21.75" customHeight="1" x14ac:dyDescent="0.25">
      <c r="A5" s="16"/>
      <c r="B5" s="466" t="s">
        <v>588</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31.5" x14ac:dyDescent="0.25">
      <c r="A8" s="211" t="s">
        <v>172</v>
      </c>
      <c r="B8" s="230" t="s">
        <v>5</v>
      </c>
      <c r="C8" s="229" t="s">
        <v>292</v>
      </c>
      <c r="D8" s="230" t="s">
        <v>1519</v>
      </c>
      <c r="E8" s="16"/>
    </row>
    <row r="9" spans="1:5" ht="15.75" x14ac:dyDescent="0.25">
      <c r="A9" s="211" t="s">
        <v>173</v>
      </c>
      <c r="B9" s="230" t="s">
        <v>6</v>
      </c>
      <c r="C9" s="229" t="s">
        <v>589</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211" t="s">
        <v>177</v>
      </c>
      <c r="B13" s="230" t="s">
        <v>188</v>
      </c>
      <c r="C13" s="230" t="s">
        <v>1555</v>
      </c>
      <c r="D13" s="230"/>
      <c r="E13" s="16"/>
    </row>
    <row r="14" spans="1:5" ht="141.75" x14ac:dyDescent="0.25">
      <c r="A14" s="211" t="s">
        <v>178</v>
      </c>
      <c r="B14" s="230" t="s">
        <v>561</v>
      </c>
      <c r="C14" s="227" t="s">
        <v>1556</v>
      </c>
      <c r="D14" s="227" t="s">
        <v>1530</v>
      </c>
      <c r="E14" s="16"/>
    </row>
    <row r="15" spans="1:5" ht="108.75" customHeight="1" x14ac:dyDescent="0.25">
      <c r="A15" s="211" t="s">
        <v>179</v>
      </c>
      <c r="B15" s="227" t="s">
        <v>190</v>
      </c>
      <c r="C15" s="226" t="s">
        <v>1369</v>
      </c>
      <c r="D15" s="227" t="s">
        <v>1557</v>
      </c>
      <c r="E15" s="16"/>
    </row>
    <row r="16" spans="1:5" ht="47.25" x14ac:dyDescent="0.25">
      <c r="A16" s="211" t="s">
        <v>180</v>
      </c>
      <c r="B16" s="227" t="s">
        <v>579</v>
      </c>
      <c r="C16" s="229" t="s">
        <v>581</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47.25" x14ac:dyDescent="0.25">
      <c r="A19" s="211" t="s">
        <v>183</v>
      </c>
      <c r="B19" s="230" t="s">
        <v>580</v>
      </c>
      <c r="C19" s="229" t="s">
        <v>1554</v>
      </c>
      <c r="D19" s="227" t="s">
        <v>590</v>
      </c>
      <c r="E19" s="16"/>
    </row>
    <row r="20" spans="1:5" ht="15.75" x14ac:dyDescent="0.25">
      <c r="A20" s="13"/>
      <c r="B20" s="213"/>
      <c r="C20" s="213"/>
      <c r="D20" s="213"/>
      <c r="E20" s="16"/>
    </row>
    <row r="21" spans="1:5" s="2" customFormat="1" ht="170.25" customHeight="1" x14ac:dyDescent="0.25">
      <c r="A21" s="471" t="s">
        <v>1535</v>
      </c>
      <c r="B21" s="471"/>
      <c r="C21" s="471"/>
      <c r="D21" s="471"/>
      <c r="E21" s="18"/>
    </row>
    <row r="22" spans="1:5" ht="35.25" customHeight="1" x14ac:dyDescent="0.25">
      <c r="A22" s="473" t="s">
        <v>1166</v>
      </c>
      <c r="B22" s="473"/>
      <c r="C22" s="473"/>
      <c r="D22" s="473"/>
      <c r="E22" s="16"/>
    </row>
    <row r="23" spans="1:5" ht="79.5" customHeight="1" x14ac:dyDescent="0.25">
      <c r="A23" s="469" t="s">
        <v>1552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1664</v>
      </c>
      <c r="E1" s="16"/>
    </row>
    <row r="2" spans="1:5" ht="30.75" customHeight="1" x14ac:dyDescent="0.25">
      <c r="A2" s="456" t="s">
        <v>1526</v>
      </c>
      <c r="B2" s="456"/>
      <c r="C2" s="456"/>
      <c r="D2" s="456"/>
      <c r="E2" s="16"/>
    </row>
    <row r="3" spans="1:5" ht="15.75" x14ac:dyDescent="0.25">
      <c r="A3" s="8"/>
      <c r="B3" s="463" t="s">
        <v>575</v>
      </c>
      <c r="C3" s="214" t="s">
        <v>565</v>
      </c>
      <c r="D3" s="8"/>
      <c r="E3" s="16"/>
    </row>
    <row r="4" spans="1:5" ht="17.25" customHeight="1" x14ac:dyDescent="0.25">
      <c r="A4" s="213"/>
      <c r="B4" s="464"/>
      <c r="C4" s="406" t="s">
        <v>1363</v>
      </c>
      <c r="D4" s="213"/>
      <c r="E4" s="16"/>
    </row>
    <row r="5" spans="1:5" ht="21.75" customHeight="1" x14ac:dyDescent="0.25">
      <c r="A5" s="16"/>
      <c r="B5" s="466" t="s">
        <v>591</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31.5" x14ac:dyDescent="0.25">
      <c r="A8" s="211" t="s">
        <v>172</v>
      </c>
      <c r="B8" s="230" t="s">
        <v>5</v>
      </c>
      <c r="C8" s="229" t="s">
        <v>292</v>
      </c>
      <c r="D8" s="230" t="s">
        <v>1519</v>
      </c>
      <c r="E8" s="16"/>
    </row>
    <row r="9" spans="1:5" ht="15.75" x14ac:dyDescent="0.25">
      <c r="A9" s="211" t="s">
        <v>173</v>
      </c>
      <c r="B9" s="230" t="s">
        <v>6</v>
      </c>
      <c r="C9" s="229" t="s">
        <v>592</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113.25" customHeight="1" x14ac:dyDescent="0.25">
      <c r="A13" s="211" t="s">
        <v>177</v>
      </c>
      <c r="B13" s="230" t="s">
        <v>188</v>
      </c>
      <c r="C13" s="230" t="s">
        <v>1558</v>
      </c>
      <c r="D13" s="230"/>
      <c r="E13" s="16"/>
    </row>
    <row r="14" spans="1:5" ht="204.75" x14ac:dyDescent="0.25">
      <c r="A14" s="211" t="s">
        <v>178</v>
      </c>
      <c r="B14" s="230" t="s">
        <v>561</v>
      </c>
      <c r="C14" s="227" t="s">
        <v>1559</v>
      </c>
      <c r="D14" s="227" t="s">
        <v>1530</v>
      </c>
      <c r="E14" s="16"/>
    </row>
    <row r="15" spans="1:5" ht="108.75" customHeight="1" x14ac:dyDescent="0.25">
      <c r="A15" s="211" t="s">
        <v>179</v>
      </c>
      <c r="B15" s="227" t="s">
        <v>190</v>
      </c>
      <c r="C15" s="226" t="s">
        <v>1369</v>
      </c>
      <c r="D15" s="227" t="s">
        <v>1560</v>
      </c>
      <c r="E15" s="16"/>
    </row>
    <row r="16" spans="1:5" ht="47.25" x14ac:dyDescent="0.25">
      <c r="A16" s="211" t="s">
        <v>180</v>
      </c>
      <c r="B16" s="227" t="s">
        <v>579</v>
      </c>
      <c r="C16" s="229" t="s">
        <v>581</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47.25" x14ac:dyDescent="0.25">
      <c r="A19" s="211" t="s">
        <v>183</v>
      </c>
      <c r="B19" s="230" t="s">
        <v>580</v>
      </c>
      <c r="C19" s="229" t="s">
        <v>1554</v>
      </c>
      <c r="D19" s="227" t="s">
        <v>593</v>
      </c>
      <c r="E19" s="16"/>
    </row>
    <row r="20" spans="1:5" ht="15.75" x14ac:dyDescent="0.25">
      <c r="A20" s="13"/>
      <c r="B20" s="213"/>
      <c r="C20" s="213"/>
      <c r="D20" s="213"/>
      <c r="E20" s="16"/>
    </row>
    <row r="21" spans="1:5" s="2" customFormat="1" ht="170.25" customHeight="1" x14ac:dyDescent="0.25">
      <c r="A21" s="471" t="s">
        <v>1535</v>
      </c>
      <c r="B21" s="471"/>
      <c r="C21" s="471"/>
      <c r="D21" s="471"/>
      <c r="E21" s="18"/>
    </row>
    <row r="22" spans="1:5" ht="35.25" customHeight="1" x14ac:dyDescent="0.25">
      <c r="A22" s="473" t="s">
        <v>1166</v>
      </c>
      <c r="B22" s="473"/>
      <c r="C22" s="473"/>
      <c r="D22" s="473"/>
      <c r="E22" s="16"/>
    </row>
    <row r="23" spans="1:5" ht="75" customHeight="1" x14ac:dyDescent="0.25">
      <c r="A23" s="469" t="s">
        <v>1552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1" fitToWidth="0" orientation="landscape" horizontalDpi="300" verticalDpi="300" r:id="rId1"/>
  <headerFooter differentFirst="1">
    <oddHeader>&amp;C&amp;P</oddHead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3"/>
      <c r="B1" s="213"/>
      <c r="C1" s="213"/>
      <c r="D1" s="7" t="s">
        <v>1664</v>
      </c>
      <c r="E1" s="16"/>
    </row>
    <row r="2" spans="1:5" ht="30.75" customHeight="1" x14ac:dyDescent="0.25">
      <c r="A2" s="456" t="s">
        <v>1526</v>
      </c>
      <c r="B2" s="456"/>
      <c r="C2" s="456"/>
      <c r="D2" s="456"/>
      <c r="E2" s="16"/>
    </row>
    <row r="3" spans="1:5" ht="15.75" x14ac:dyDescent="0.25">
      <c r="A3" s="8"/>
      <c r="B3" s="463" t="s">
        <v>576</v>
      </c>
      <c r="C3" s="214" t="s">
        <v>565</v>
      </c>
      <c r="D3" s="8"/>
      <c r="E3" s="16"/>
    </row>
    <row r="4" spans="1:5" ht="17.25" customHeight="1" x14ac:dyDescent="0.25">
      <c r="A4" s="213"/>
      <c r="B4" s="464"/>
      <c r="C4" s="406" t="s">
        <v>1363</v>
      </c>
      <c r="D4" s="213"/>
      <c r="E4" s="16"/>
    </row>
    <row r="5" spans="1:5" ht="21.75" customHeight="1" x14ac:dyDescent="0.25">
      <c r="A5" s="16"/>
      <c r="B5" s="466" t="s">
        <v>594</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31.5" x14ac:dyDescent="0.25">
      <c r="A8" s="211" t="s">
        <v>172</v>
      </c>
      <c r="B8" s="230" t="s">
        <v>5</v>
      </c>
      <c r="C8" s="229" t="s">
        <v>292</v>
      </c>
      <c r="D8" s="230" t="s">
        <v>1519</v>
      </c>
      <c r="E8" s="16"/>
    </row>
    <row r="9" spans="1:5" ht="15.75" x14ac:dyDescent="0.25">
      <c r="A9" s="211" t="s">
        <v>173</v>
      </c>
      <c r="B9" s="230" t="s">
        <v>6</v>
      </c>
      <c r="C9" s="229" t="s">
        <v>595</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211" t="s">
        <v>177</v>
      </c>
      <c r="B13" s="230" t="s">
        <v>188</v>
      </c>
      <c r="C13" s="230" t="s">
        <v>1561</v>
      </c>
      <c r="D13" s="230"/>
      <c r="E13" s="16"/>
    </row>
    <row r="14" spans="1:5" ht="141.75" x14ac:dyDescent="0.25">
      <c r="A14" s="211" t="s">
        <v>178</v>
      </c>
      <c r="B14" s="230" t="s">
        <v>561</v>
      </c>
      <c r="C14" s="227" t="s">
        <v>1562</v>
      </c>
      <c r="D14" s="227" t="s">
        <v>1530</v>
      </c>
      <c r="E14" s="16"/>
    </row>
    <row r="15" spans="1:5" ht="108.75" customHeight="1" x14ac:dyDescent="0.25">
      <c r="A15" s="211" t="s">
        <v>179</v>
      </c>
      <c r="B15" s="227" t="s">
        <v>190</v>
      </c>
      <c r="C15" s="226" t="s">
        <v>1369</v>
      </c>
      <c r="D15" s="227" t="s">
        <v>1563</v>
      </c>
      <c r="E15" s="16"/>
    </row>
    <row r="16" spans="1:5" ht="47.25" x14ac:dyDescent="0.25">
      <c r="A16" s="211" t="s">
        <v>180</v>
      </c>
      <c r="B16" s="227" t="s">
        <v>579</v>
      </c>
      <c r="C16" s="229" t="s">
        <v>581</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47.25" x14ac:dyDescent="0.25">
      <c r="A19" s="211" t="s">
        <v>183</v>
      </c>
      <c r="B19" s="230" t="s">
        <v>580</v>
      </c>
      <c r="C19" s="229" t="s">
        <v>1554</v>
      </c>
      <c r="D19" s="227" t="s">
        <v>596</v>
      </c>
      <c r="E19" s="16"/>
    </row>
    <row r="20" spans="1:5" ht="15.75" x14ac:dyDescent="0.25">
      <c r="A20" s="13"/>
      <c r="B20" s="213"/>
      <c r="C20" s="213"/>
      <c r="D20" s="213"/>
      <c r="E20" s="16"/>
    </row>
    <row r="21" spans="1:5" s="2" customFormat="1" ht="170.25" customHeight="1" x14ac:dyDescent="0.25">
      <c r="A21" s="471" t="s">
        <v>1535</v>
      </c>
      <c r="B21" s="471"/>
      <c r="C21" s="471"/>
      <c r="D21" s="471"/>
      <c r="E21" s="18"/>
    </row>
    <row r="22" spans="1:5" ht="35.25" customHeight="1" x14ac:dyDescent="0.25">
      <c r="A22" s="473" t="s">
        <v>1166</v>
      </c>
      <c r="B22" s="473"/>
      <c r="C22" s="473"/>
      <c r="D22" s="473"/>
      <c r="E22" s="16"/>
    </row>
    <row r="23" spans="1:5" ht="78" customHeight="1" x14ac:dyDescent="0.25">
      <c r="A23" s="469" t="s">
        <v>1552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1664</v>
      </c>
      <c r="E1" s="16"/>
    </row>
    <row r="2" spans="1:5" ht="30.75" customHeight="1" x14ac:dyDescent="0.25">
      <c r="A2" s="456" t="s">
        <v>1526</v>
      </c>
      <c r="B2" s="456"/>
      <c r="C2" s="456"/>
      <c r="D2" s="456"/>
      <c r="E2" s="16"/>
    </row>
    <row r="3" spans="1:5" ht="15.75" x14ac:dyDescent="0.25">
      <c r="A3" s="8"/>
      <c r="B3" s="463" t="s">
        <v>1520</v>
      </c>
      <c r="C3" s="406" t="s">
        <v>1421</v>
      </c>
      <c r="D3" s="8"/>
      <c r="E3" s="16"/>
    </row>
    <row r="4" spans="1:5" ht="17.25" customHeight="1" x14ac:dyDescent="0.25">
      <c r="A4" s="407"/>
      <c r="B4" s="464"/>
      <c r="C4" s="406" t="s">
        <v>196</v>
      </c>
      <c r="D4" s="407"/>
      <c r="E4" s="16"/>
    </row>
    <row r="5" spans="1:5" ht="21.75" customHeight="1" x14ac:dyDescent="0.25">
      <c r="A5" s="16"/>
      <c r="B5" s="466" t="s">
        <v>1564</v>
      </c>
      <c r="C5" s="466"/>
      <c r="D5" s="466"/>
      <c r="E5" s="205"/>
    </row>
    <row r="6" spans="1:5" ht="15.75" x14ac:dyDescent="0.25">
      <c r="A6" s="11" t="s">
        <v>167</v>
      </c>
      <c r="B6" s="224" t="s">
        <v>168</v>
      </c>
      <c r="C6" s="224" t="s">
        <v>1149</v>
      </c>
      <c r="D6" s="224" t="s">
        <v>170</v>
      </c>
      <c r="E6" s="206"/>
    </row>
    <row r="7" spans="1:5" ht="94.5" x14ac:dyDescent="0.25">
      <c r="A7" s="211" t="s">
        <v>171</v>
      </c>
      <c r="B7" s="230" t="s">
        <v>184</v>
      </c>
      <c r="C7" s="229" t="s">
        <v>569</v>
      </c>
      <c r="D7" s="230" t="s">
        <v>1445</v>
      </c>
      <c r="E7" s="16"/>
    </row>
    <row r="8" spans="1:5" ht="47.25" x14ac:dyDescent="0.25">
      <c r="A8" s="211" t="s">
        <v>172</v>
      </c>
      <c r="B8" s="230" t="s">
        <v>5</v>
      </c>
      <c r="C8" s="229" t="s">
        <v>292</v>
      </c>
      <c r="D8" s="230" t="s">
        <v>1522</v>
      </c>
      <c r="E8" s="16"/>
    </row>
    <row r="9" spans="1:5" ht="15.75" x14ac:dyDescent="0.25">
      <c r="A9" s="211" t="s">
        <v>173</v>
      </c>
      <c r="B9" s="230" t="s">
        <v>6</v>
      </c>
      <c r="C9" s="229" t="s">
        <v>1521</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211" t="s">
        <v>177</v>
      </c>
      <c r="B13" s="230" t="s">
        <v>188</v>
      </c>
      <c r="C13" s="230" t="s">
        <v>1565</v>
      </c>
      <c r="D13" s="230"/>
      <c r="E13" s="16"/>
    </row>
    <row r="14" spans="1:5" ht="110.25" x14ac:dyDescent="0.25">
      <c r="A14" s="211" t="s">
        <v>178</v>
      </c>
      <c r="B14" s="230" t="s">
        <v>561</v>
      </c>
      <c r="C14" s="227" t="s">
        <v>1566</v>
      </c>
      <c r="D14" s="227" t="s">
        <v>1567</v>
      </c>
      <c r="E14" s="16"/>
    </row>
    <row r="15" spans="1:5" ht="108.75" customHeight="1" x14ac:dyDescent="0.25">
      <c r="A15" s="211" t="s">
        <v>179</v>
      </c>
      <c r="B15" s="227" t="s">
        <v>190</v>
      </c>
      <c r="C15" s="226" t="s">
        <v>1369</v>
      </c>
      <c r="D15" s="227" t="s">
        <v>1568</v>
      </c>
      <c r="E15" s="16"/>
    </row>
    <row r="16" spans="1:5" ht="66" x14ac:dyDescent="0.25">
      <c r="A16" s="211" t="s">
        <v>180</v>
      </c>
      <c r="B16" s="227" t="s">
        <v>579</v>
      </c>
      <c r="C16" s="229" t="s">
        <v>581</v>
      </c>
      <c r="D16" s="230" t="s">
        <v>1569</v>
      </c>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63" x14ac:dyDescent="0.25">
      <c r="A19" s="211" t="s">
        <v>183</v>
      </c>
      <c r="B19" s="230" t="s">
        <v>580</v>
      </c>
      <c r="C19" s="229" t="s">
        <v>1570</v>
      </c>
      <c r="D19" s="227" t="s">
        <v>1571</v>
      </c>
      <c r="E19" s="16"/>
    </row>
    <row r="20" spans="1:5" ht="15.75" x14ac:dyDescent="0.25">
      <c r="A20" s="13"/>
      <c r="B20" s="407"/>
      <c r="C20" s="407"/>
      <c r="D20" s="407"/>
      <c r="E20" s="16"/>
    </row>
    <row r="21" spans="1:5" s="2" customFormat="1" ht="218.25" customHeight="1" x14ac:dyDescent="0.25">
      <c r="A21" s="471" t="s">
        <v>1572</v>
      </c>
      <c r="B21" s="471"/>
      <c r="C21" s="471"/>
      <c r="D21" s="471"/>
      <c r="E21" s="18"/>
    </row>
    <row r="22" spans="1:5" ht="35.25" customHeight="1" x14ac:dyDescent="0.25">
      <c r="A22" s="473" t="s">
        <v>1166</v>
      </c>
      <c r="B22" s="473"/>
      <c r="C22" s="473"/>
      <c r="D22" s="473"/>
      <c r="E22" s="16"/>
    </row>
    <row r="23" spans="1:5" ht="78" customHeight="1" x14ac:dyDescent="0.25">
      <c r="A23" s="469" t="s">
        <v>1573</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7"/>
      <c r="B1" s="407"/>
      <c r="C1" s="407"/>
      <c r="D1" s="7" t="s">
        <v>1664</v>
      </c>
      <c r="E1" s="16"/>
    </row>
    <row r="2" spans="1:5" ht="30.75" customHeight="1" x14ac:dyDescent="0.25">
      <c r="A2" s="456" t="s">
        <v>1526</v>
      </c>
      <c r="B2" s="456"/>
      <c r="C2" s="456"/>
      <c r="D2" s="456"/>
      <c r="E2" s="16"/>
    </row>
    <row r="3" spans="1:5" ht="15.75" x14ac:dyDescent="0.25">
      <c r="A3" s="8"/>
      <c r="B3" s="463" t="s">
        <v>1523</v>
      </c>
      <c r="C3" s="406" t="s">
        <v>1421</v>
      </c>
      <c r="D3" s="8"/>
      <c r="E3" s="16"/>
    </row>
    <row r="4" spans="1:5" ht="17.25" customHeight="1" x14ac:dyDescent="0.25">
      <c r="A4" s="407"/>
      <c r="B4" s="464"/>
      <c r="C4" s="406" t="s">
        <v>196</v>
      </c>
      <c r="D4" s="407"/>
      <c r="E4" s="16"/>
    </row>
    <row r="5" spans="1:5" ht="21.75" customHeight="1" x14ac:dyDescent="0.25">
      <c r="A5" s="16"/>
      <c r="B5" s="466" t="s">
        <v>1574</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15.75" x14ac:dyDescent="0.25">
      <c r="A8" s="211" t="s">
        <v>172</v>
      </c>
      <c r="B8" s="230" t="s">
        <v>5</v>
      </c>
      <c r="C8" s="229" t="s">
        <v>292</v>
      </c>
      <c r="D8" s="230" t="s">
        <v>1525</v>
      </c>
      <c r="E8" s="16"/>
    </row>
    <row r="9" spans="1:5" ht="15.75" x14ac:dyDescent="0.25">
      <c r="A9" s="211" t="s">
        <v>173</v>
      </c>
      <c r="B9" s="230" t="s">
        <v>6</v>
      </c>
      <c r="C9" s="229" t="s">
        <v>1524</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47.25" x14ac:dyDescent="0.25">
      <c r="A13" s="211" t="s">
        <v>177</v>
      </c>
      <c r="B13" s="230" t="s">
        <v>188</v>
      </c>
      <c r="C13" s="230" t="s">
        <v>1575</v>
      </c>
      <c r="D13" s="230"/>
      <c r="E13" s="16"/>
    </row>
    <row r="14" spans="1:5" ht="110.25" x14ac:dyDescent="0.25">
      <c r="A14" s="211" t="s">
        <v>178</v>
      </c>
      <c r="B14" s="230" t="s">
        <v>561</v>
      </c>
      <c r="C14" s="227" t="s">
        <v>1529</v>
      </c>
      <c r="D14" s="227" t="s">
        <v>1530</v>
      </c>
      <c r="E14" s="16"/>
    </row>
    <row r="15" spans="1:5" ht="108.75" customHeight="1" x14ac:dyDescent="0.25">
      <c r="A15" s="211" t="s">
        <v>179</v>
      </c>
      <c r="B15" s="227" t="s">
        <v>190</v>
      </c>
      <c r="C15" s="226" t="s">
        <v>1369</v>
      </c>
      <c r="D15" s="227" t="s">
        <v>1576</v>
      </c>
      <c r="E15" s="16"/>
    </row>
    <row r="16" spans="1:5" ht="47.25" x14ac:dyDescent="0.25">
      <c r="A16" s="211" t="s">
        <v>180</v>
      </c>
      <c r="B16" s="227" t="s">
        <v>579</v>
      </c>
      <c r="C16" s="229" t="s">
        <v>1577</v>
      </c>
      <c r="D16" s="230"/>
      <c r="E16" s="16"/>
    </row>
    <row r="17" spans="1:5" ht="15.75" customHeight="1" x14ac:dyDescent="0.25">
      <c r="A17" s="211" t="s">
        <v>181</v>
      </c>
      <c r="B17" s="230" t="s">
        <v>192</v>
      </c>
      <c r="C17" s="229" t="s">
        <v>206</v>
      </c>
      <c r="D17" s="230"/>
      <c r="E17" s="16"/>
    </row>
    <row r="18" spans="1:5" ht="15.75" x14ac:dyDescent="0.25">
      <c r="A18" s="211" t="s">
        <v>182</v>
      </c>
      <c r="B18" s="227" t="s">
        <v>193</v>
      </c>
      <c r="C18" s="226" t="s">
        <v>206</v>
      </c>
      <c r="D18" s="227"/>
      <c r="E18" s="16"/>
    </row>
    <row r="19" spans="1:5" ht="47.25" x14ac:dyDescent="0.25">
      <c r="A19" s="211" t="s">
        <v>183</v>
      </c>
      <c r="B19" s="230" t="s">
        <v>580</v>
      </c>
      <c r="C19" s="229" t="s">
        <v>1578</v>
      </c>
      <c r="D19" s="227" t="s">
        <v>1579</v>
      </c>
      <c r="E19" s="16"/>
    </row>
    <row r="20" spans="1:5" ht="15.75" x14ac:dyDescent="0.25">
      <c r="A20" s="13"/>
      <c r="B20" s="407"/>
      <c r="C20" s="407"/>
      <c r="D20" s="407"/>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78" customHeight="1" x14ac:dyDescent="0.25">
      <c r="A23" s="469" t="s">
        <v>1581</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1785</v>
      </c>
      <c r="E1" s="16"/>
    </row>
    <row r="2" spans="1:5" ht="30.75" customHeight="1" x14ac:dyDescent="0.25">
      <c r="A2" s="456" t="s">
        <v>1784</v>
      </c>
      <c r="B2" s="456"/>
      <c r="C2" s="456"/>
      <c r="D2" s="456"/>
      <c r="E2" s="16"/>
    </row>
    <row r="3" spans="1:5" ht="15.75" x14ac:dyDescent="0.25">
      <c r="A3" s="8"/>
      <c r="B3" s="463" t="s">
        <v>1775</v>
      </c>
      <c r="C3" s="428" t="s">
        <v>1695</v>
      </c>
      <c r="D3" s="8"/>
      <c r="E3" s="16"/>
    </row>
    <row r="4" spans="1:5" ht="17.25" customHeight="1" x14ac:dyDescent="0.25">
      <c r="A4" s="429"/>
      <c r="B4" s="464"/>
      <c r="C4" s="428" t="s">
        <v>196</v>
      </c>
      <c r="D4" s="429"/>
      <c r="E4" s="16"/>
    </row>
    <row r="5" spans="1:5" ht="21.75" customHeight="1" x14ac:dyDescent="0.25">
      <c r="A5" s="16"/>
      <c r="B5" s="466" t="s">
        <v>1786</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78.75" x14ac:dyDescent="0.25">
      <c r="A8" s="211" t="s">
        <v>172</v>
      </c>
      <c r="B8" s="230" t="s">
        <v>5</v>
      </c>
      <c r="C8" s="229" t="s">
        <v>292</v>
      </c>
      <c r="D8" s="230" t="s">
        <v>1777</v>
      </c>
      <c r="E8" s="16"/>
    </row>
    <row r="9" spans="1:5" ht="15.75" x14ac:dyDescent="0.25">
      <c r="A9" s="211" t="s">
        <v>173</v>
      </c>
      <c r="B9" s="230" t="s">
        <v>6</v>
      </c>
      <c r="C9" s="229" t="s">
        <v>1778</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78.75" x14ac:dyDescent="0.25">
      <c r="A13" s="211" t="s">
        <v>177</v>
      </c>
      <c r="B13" s="230" t="s">
        <v>188</v>
      </c>
      <c r="C13" s="230" t="s">
        <v>1787</v>
      </c>
      <c r="D13" s="230" t="s">
        <v>1788</v>
      </c>
      <c r="E13" s="16"/>
    </row>
    <row r="14" spans="1:5" ht="110.25" x14ac:dyDescent="0.25">
      <c r="A14" s="211" t="s">
        <v>178</v>
      </c>
      <c r="B14" s="230" t="s">
        <v>561</v>
      </c>
      <c r="C14" s="370" t="s">
        <v>1789</v>
      </c>
      <c r="D14" s="370" t="s">
        <v>1790</v>
      </c>
      <c r="E14" s="16"/>
    </row>
    <row r="15" spans="1:5" ht="141.75" x14ac:dyDescent="0.25">
      <c r="A15" s="211" t="s">
        <v>179</v>
      </c>
      <c r="B15" s="227" t="s">
        <v>190</v>
      </c>
      <c r="C15" s="440" t="s">
        <v>1369</v>
      </c>
      <c r="D15" s="293" t="s">
        <v>1791</v>
      </c>
      <c r="E15" s="16"/>
    </row>
    <row r="16" spans="1:5" ht="47.25" x14ac:dyDescent="0.25">
      <c r="A16" s="211" t="s">
        <v>180</v>
      </c>
      <c r="B16" s="227" t="s">
        <v>579</v>
      </c>
      <c r="C16" s="229" t="s">
        <v>1792</v>
      </c>
      <c r="D16" s="230"/>
      <c r="E16" s="16"/>
    </row>
    <row r="17" spans="1:5" ht="15.75" customHeight="1" x14ac:dyDescent="0.25">
      <c r="A17" s="211" t="s">
        <v>181</v>
      </c>
      <c r="B17" s="230" t="s">
        <v>192</v>
      </c>
      <c r="C17" s="229" t="s">
        <v>206</v>
      </c>
      <c r="D17" s="230"/>
      <c r="E17" s="16"/>
    </row>
    <row r="18" spans="1:5" ht="79.5" customHeight="1" x14ac:dyDescent="0.25">
      <c r="A18" s="211" t="s">
        <v>182</v>
      </c>
      <c r="B18" s="227" t="s">
        <v>193</v>
      </c>
      <c r="C18" s="227" t="s">
        <v>1793</v>
      </c>
      <c r="D18" s="227" t="s">
        <v>1794</v>
      </c>
      <c r="E18" s="16"/>
    </row>
    <row r="19" spans="1:5" ht="63" x14ac:dyDescent="0.25">
      <c r="A19" s="211" t="s">
        <v>183</v>
      </c>
      <c r="B19" s="230" t="s">
        <v>580</v>
      </c>
      <c r="C19" s="229" t="s">
        <v>1795</v>
      </c>
      <c r="D19" s="227" t="s">
        <v>1796</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125.25" customHeight="1" x14ac:dyDescent="0.25">
      <c r="A23" s="469" t="s">
        <v>1797</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1785</v>
      </c>
      <c r="E1" s="16"/>
    </row>
    <row r="2" spans="1:5" ht="30.75" customHeight="1" x14ac:dyDescent="0.25">
      <c r="A2" s="456" t="s">
        <v>1784</v>
      </c>
      <c r="B2" s="456"/>
      <c r="C2" s="456"/>
      <c r="D2" s="456"/>
      <c r="E2" s="16"/>
    </row>
    <row r="3" spans="1:5" ht="15.75" x14ac:dyDescent="0.25">
      <c r="A3" s="8"/>
      <c r="B3" s="463" t="s">
        <v>1780</v>
      </c>
      <c r="C3" s="428" t="s">
        <v>1695</v>
      </c>
      <c r="D3" s="8"/>
      <c r="E3" s="16"/>
    </row>
    <row r="4" spans="1:5" ht="17.25" customHeight="1" x14ac:dyDescent="0.25">
      <c r="A4" s="429"/>
      <c r="B4" s="464"/>
      <c r="C4" s="428" t="s">
        <v>196</v>
      </c>
      <c r="D4" s="429"/>
      <c r="E4" s="16"/>
    </row>
    <row r="5" spans="1:5" ht="21.75" customHeight="1" x14ac:dyDescent="0.25">
      <c r="A5" s="16"/>
      <c r="B5" s="466" t="s">
        <v>1798</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78.75" x14ac:dyDescent="0.25">
      <c r="A8" s="211" t="s">
        <v>172</v>
      </c>
      <c r="B8" s="230" t="s">
        <v>5</v>
      </c>
      <c r="C8" s="229" t="s">
        <v>292</v>
      </c>
      <c r="D8" s="230" t="s">
        <v>1777</v>
      </c>
      <c r="E8" s="16"/>
    </row>
    <row r="9" spans="1:5" ht="15.75" x14ac:dyDescent="0.25">
      <c r="A9" s="211" t="s">
        <v>173</v>
      </c>
      <c r="B9" s="230" t="s">
        <v>6</v>
      </c>
      <c r="C9" s="229" t="s">
        <v>1782</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78.75" x14ac:dyDescent="0.25">
      <c r="A13" s="211" t="s">
        <v>177</v>
      </c>
      <c r="B13" s="230" t="s">
        <v>188</v>
      </c>
      <c r="C13" s="230" t="s">
        <v>1799</v>
      </c>
      <c r="D13" s="230" t="s">
        <v>1788</v>
      </c>
      <c r="E13" s="16"/>
    </row>
    <row r="14" spans="1:5" ht="110.25" x14ac:dyDescent="0.25">
      <c r="A14" s="211" t="s">
        <v>178</v>
      </c>
      <c r="B14" s="230" t="s">
        <v>561</v>
      </c>
      <c r="C14" s="370" t="s">
        <v>1789</v>
      </c>
      <c r="D14" s="370" t="s">
        <v>1790</v>
      </c>
      <c r="E14" s="16"/>
    </row>
    <row r="15" spans="1:5" ht="141.75" x14ac:dyDescent="0.25">
      <c r="A15" s="211" t="s">
        <v>179</v>
      </c>
      <c r="B15" s="227" t="s">
        <v>190</v>
      </c>
      <c r="C15" s="440" t="s">
        <v>1369</v>
      </c>
      <c r="D15" s="293" t="s">
        <v>1800</v>
      </c>
      <c r="E15" s="16"/>
    </row>
    <row r="16" spans="1:5" ht="47.25" x14ac:dyDescent="0.25">
      <c r="A16" s="211" t="s">
        <v>180</v>
      </c>
      <c r="B16" s="227" t="s">
        <v>579</v>
      </c>
      <c r="C16" s="229" t="s">
        <v>1792</v>
      </c>
      <c r="D16" s="230"/>
      <c r="E16" s="16"/>
    </row>
    <row r="17" spans="1:5" ht="15.75" customHeight="1" x14ac:dyDescent="0.25">
      <c r="A17" s="211" t="s">
        <v>181</v>
      </c>
      <c r="B17" s="230" t="s">
        <v>192</v>
      </c>
      <c r="C17" s="229" t="s">
        <v>206</v>
      </c>
      <c r="D17" s="230"/>
      <c r="E17" s="16"/>
    </row>
    <row r="18" spans="1:5" ht="79.5" customHeight="1" x14ac:dyDescent="0.25">
      <c r="A18" s="211" t="s">
        <v>182</v>
      </c>
      <c r="B18" s="227" t="s">
        <v>193</v>
      </c>
      <c r="C18" s="227" t="s">
        <v>1801</v>
      </c>
      <c r="D18" s="227" t="s">
        <v>1794</v>
      </c>
      <c r="E18" s="16"/>
    </row>
    <row r="19" spans="1:5" ht="63" x14ac:dyDescent="0.25">
      <c r="A19" s="211" t="s">
        <v>183</v>
      </c>
      <c r="B19" s="230" t="s">
        <v>580</v>
      </c>
      <c r="C19" s="229" t="s">
        <v>1795</v>
      </c>
      <c r="D19" s="227" t="s">
        <v>1802</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125.25" customHeight="1" x14ac:dyDescent="0.25">
      <c r="A23" s="469" t="s">
        <v>1803</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1785</v>
      </c>
      <c r="E1" s="16"/>
    </row>
    <row r="2" spans="1:5" ht="30.75" customHeight="1" x14ac:dyDescent="0.25">
      <c r="A2" s="456" t="s">
        <v>1784</v>
      </c>
      <c r="B2" s="456"/>
      <c r="C2" s="456"/>
      <c r="D2" s="456"/>
      <c r="E2" s="16"/>
    </row>
    <row r="3" spans="1:5" ht="15.75" x14ac:dyDescent="0.25">
      <c r="A3" s="8"/>
      <c r="B3" s="463" t="s">
        <v>1781</v>
      </c>
      <c r="C3" s="428" t="s">
        <v>1695</v>
      </c>
      <c r="D3" s="8"/>
      <c r="E3" s="16"/>
    </row>
    <row r="4" spans="1:5" ht="17.25" customHeight="1" x14ac:dyDescent="0.25">
      <c r="A4" s="429"/>
      <c r="B4" s="464"/>
      <c r="C4" s="428" t="s">
        <v>196</v>
      </c>
      <c r="D4" s="429"/>
      <c r="E4" s="16"/>
    </row>
    <row r="5" spans="1:5" ht="21.75" customHeight="1" x14ac:dyDescent="0.25">
      <c r="A5" s="16"/>
      <c r="B5" s="466" t="s">
        <v>1804</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78.75" x14ac:dyDescent="0.25">
      <c r="A8" s="211" t="s">
        <v>172</v>
      </c>
      <c r="B8" s="230" t="s">
        <v>5</v>
      </c>
      <c r="C8" s="229" t="s">
        <v>292</v>
      </c>
      <c r="D8" s="230" t="s">
        <v>1777</v>
      </c>
      <c r="E8" s="16"/>
    </row>
    <row r="9" spans="1:5" ht="15.75" x14ac:dyDescent="0.25">
      <c r="A9" s="211" t="s">
        <v>173</v>
      </c>
      <c r="B9" s="230" t="s">
        <v>6</v>
      </c>
      <c r="C9" s="229" t="s">
        <v>1783</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360" x14ac:dyDescent="0.25">
      <c r="A13" s="211" t="s">
        <v>177</v>
      </c>
      <c r="B13" s="230" t="s">
        <v>188</v>
      </c>
      <c r="C13" s="441" t="s">
        <v>1805</v>
      </c>
      <c r="D13" s="230" t="s">
        <v>1788</v>
      </c>
      <c r="E13" s="16"/>
    </row>
    <row r="14" spans="1:5" ht="110.25" x14ac:dyDescent="0.25">
      <c r="A14" s="211" t="s">
        <v>178</v>
      </c>
      <c r="B14" s="230" t="s">
        <v>561</v>
      </c>
      <c r="C14" s="370" t="s">
        <v>1789</v>
      </c>
      <c r="D14" s="370" t="s">
        <v>1790</v>
      </c>
      <c r="E14" s="16"/>
    </row>
    <row r="15" spans="1:5" ht="110.25" x14ac:dyDescent="0.25">
      <c r="A15" s="211" t="s">
        <v>179</v>
      </c>
      <c r="B15" s="227" t="s">
        <v>190</v>
      </c>
      <c r="C15" s="440" t="s">
        <v>1369</v>
      </c>
      <c r="D15" s="293" t="s">
        <v>1806</v>
      </c>
      <c r="E15" s="16"/>
    </row>
    <row r="16" spans="1:5" ht="47.25" x14ac:dyDescent="0.25">
      <c r="A16" s="211" t="s">
        <v>180</v>
      </c>
      <c r="B16" s="227" t="s">
        <v>579</v>
      </c>
      <c r="C16" s="229" t="s">
        <v>1792</v>
      </c>
      <c r="D16" s="230"/>
      <c r="E16" s="16"/>
    </row>
    <row r="17" spans="1:5" ht="15.75" customHeight="1" x14ac:dyDescent="0.25">
      <c r="A17" s="211" t="s">
        <v>181</v>
      </c>
      <c r="B17" s="230" t="s">
        <v>192</v>
      </c>
      <c r="C17" s="229" t="s">
        <v>206</v>
      </c>
      <c r="D17" s="230"/>
      <c r="E17" s="16"/>
    </row>
    <row r="18" spans="1:5" ht="203.25" customHeight="1" x14ac:dyDescent="0.25">
      <c r="A18" s="211" t="s">
        <v>182</v>
      </c>
      <c r="B18" s="227" t="s">
        <v>193</v>
      </c>
      <c r="C18" s="227" t="s">
        <v>1807</v>
      </c>
      <c r="D18" s="227" t="s">
        <v>1794</v>
      </c>
      <c r="E18" s="16"/>
    </row>
    <row r="19" spans="1:5" ht="63" x14ac:dyDescent="0.25">
      <c r="A19" s="211" t="s">
        <v>183</v>
      </c>
      <c r="B19" s="230" t="s">
        <v>580</v>
      </c>
      <c r="C19" s="229" t="s">
        <v>1795</v>
      </c>
      <c r="D19" s="227" t="s">
        <v>1808</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125.25" customHeight="1" x14ac:dyDescent="0.25">
      <c r="A23" s="469" t="s">
        <v>1797</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1821</v>
      </c>
      <c r="E1" s="16"/>
    </row>
    <row r="2" spans="1:5" ht="30.75" customHeight="1" x14ac:dyDescent="0.25">
      <c r="A2" s="456" t="s">
        <v>1822</v>
      </c>
      <c r="B2" s="456"/>
      <c r="C2" s="456"/>
      <c r="D2" s="456"/>
      <c r="E2" s="16"/>
    </row>
    <row r="3" spans="1:5" ht="15.75" x14ac:dyDescent="0.25">
      <c r="A3" s="8"/>
      <c r="B3" s="463" t="s">
        <v>1809</v>
      </c>
      <c r="C3" s="428" t="s">
        <v>1695</v>
      </c>
      <c r="D3" s="8"/>
      <c r="E3" s="16"/>
    </row>
    <row r="4" spans="1:5" ht="17.25" customHeight="1" x14ac:dyDescent="0.25">
      <c r="A4" s="429"/>
      <c r="B4" s="464"/>
      <c r="C4" s="428" t="s">
        <v>196</v>
      </c>
      <c r="D4" s="429"/>
      <c r="E4" s="16"/>
    </row>
    <row r="5" spans="1:5" ht="21.75" customHeight="1" x14ac:dyDescent="0.25">
      <c r="A5" s="16"/>
      <c r="B5" s="466" t="s">
        <v>1823</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126" x14ac:dyDescent="0.25">
      <c r="A8" s="211" t="s">
        <v>172</v>
      </c>
      <c r="B8" s="230" t="s">
        <v>5</v>
      </c>
      <c r="C8" s="229" t="s">
        <v>292</v>
      </c>
      <c r="D8" s="230" t="s">
        <v>1812</v>
      </c>
      <c r="E8" s="16"/>
    </row>
    <row r="9" spans="1:5" ht="15.75" x14ac:dyDescent="0.25">
      <c r="A9" s="211" t="s">
        <v>173</v>
      </c>
      <c r="B9" s="230" t="s">
        <v>6</v>
      </c>
      <c r="C9" s="229" t="s">
        <v>1811</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63" x14ac:dyDescent="0.25">
      <c r="A13" s="211" t="s">
        <v>177</v>
      </c>
      <c r="B13" s="230" t="s">
        <v>188</v>
      </c>
      <c r="C13" s="443" t="s">
        <v>1824</v>
      </c>
      <c r="D13" s="444" t="s">
        <v>1825</v>
      </c>
      <c r="E13" s="16"/>
    </row>
    <row r="14" spans="1:5" ht="110.25" x14ac:dyDescent="0.25">
      <c r="A14" s="211" t="s">
        <v>178</v>
      </c>
      <c r="B14" s="230" t="s">
        <v>561</v>
      </c>
      <c r="C14" s="442" t="s">
        <v>1789</v>
      </c>
      <c r="D14" s="442" t="s">
        <v>1790</v>
      </c>
      <c r="E14" s="16"/>
    </row>
    <row r="15" spans="1:5" ht="141.75" x14ac:dyDescent="0.25">
      <c r="A15" s="211" t="s">
        <v>179</v>
      </c>
      <c r="B15" s="227" t="s">
        <v>190</v>
      </c>
      <c r="C15" s="440" t="s">
        <v>1369</v>
      </c>
      <c r="D15" s="293" t="s">
        <v>1826</v>
      </c>
      <c r="E15" s="16"/>
    </row>
    <row r="16" spans="1:5" ht="47.25" x14ac:dyDescent="0.25">
      <c r="A16" s="211" t="s">
        <v>180</v>
      </c>
      <c r="B16" s="227" t="s">
        <v>579</v>
      </c>
      <c r="C16" s="229" t="s">
        <v>1827</v>
      </c>
      <c r="D16" s="230"/>
      <c r="E16" s="16"/>
    </row>
    <row r="17" spans="1:5" ht="15.75" customHeight="1" x14ac:dyDescent="0.25">
      <c r="A17" s="211" t="s">
        <v>181</v>
      </c>
      <c r="B17" s="230" t="s">
        <v>192</v>
      </c>
      <c r="C17" s="229" t="s">
        <v>206</v>
      </c>
      <c r="D17" s="230"/>
      <c r="E17" s="16"/>
    </row>
    <row r="18" spans="1:5" ht="31.5" x14ac:dyDescent="0.25">
      <c r="A18" s="211" t="s">
        <v>182</v>
      </c>
      <c r="B18" s="227" t="s">
        <v>193</v>
      </c>
      <c r="C18" s="371" t="s">
        <v>1828</v>
      </c>
      <c r="D18" s="370" t="s">
        <v>1829</v>
      </c>
      <c r="E18" s="16"/>
    </row>
    <row r="19" spans="1:5" ht="47.25" x14ac:dyDescent="0.25">
      <c r="A19" s="211" t="s">
        <v>183</v>
      </c>
      <c r="B19" s="230" t="s">
        <v>580</v>
      </c>
      <c r="C19" s="371" t="s">
        <v>1830</v>
      </c>
      <c r="D19" s="227" t="s">
        <v>1831</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91.5" customHeight="1" x14ac:dyDescent="0.25">
      <c r="A23" s="469" t="s">
        <v>1832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1821</v>
      </c>
      <c r="E1" s="16"/>
    </row>
    <row r="2" spans="1:5" ht="30.75" customHeight="1" x14ac:dyDescent="0.25">
      <c r="A2" s="456" t="s">
        <v>1822</v>
      </c>
      <c r="B2" s="456"/>
      <c r="C2" s="456"/>
      <c r="D2" s="456"/>
      <c r="E2" s="16"/>
    </row>
    <row r="3" spans="1:5" ht="15.75" x14ac:dyDescent="0.25">
      <c r="A3" s="8"/>
      <c r="B3" s="463" t="s">
        <v>1813</v>
      </c>
      <c r="C3" s="428" t="s">
        <v>1695</v>
      </c>
      <c r="D3" s="8"/>
      <c r="E3" s="16"/>
    </row>
    <row r="4" spans="1:5" ht="17.25" customHeight="1" x14ac:dyDescent="0.25">
      <c r="A4" s="429"/>
      <c r="B4" s="464"/>
      <c r="C4" s="428" t="s">
        <v>196</v>
      </c>
      <c r="D4" s="429"/>
      <c r="E4" s="16"/>
    </row>
    <row r="5" spans="1:5" ht="21.75" customHeight="1" x14ac:dyDescent="0.25">
      <c r="A5" s="16"/>
      <c r="B5" s="466" t="s">
        <v>1833</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126" x14ac:dyDescent="0.25">
      <c r="A8" s="211" t="s">
        <v>172</v>
      </c>
      <c r="B8" s="230" t="s">
        <v>5</v>
      </c>
      <c r="C8" s="229" t="s">
        <v>292</v>
      </c>
      <c r="D8" s="230" t="s">
        <v>1812</v>
      </c>
      <c r="E8" s="16"/>
    </row>
    <row r="9" spans="1:5" ht="15.75" x14ac:dyDescent="0.25">
      <c r="A9" s="211" t="s">
        <v>173</v>
      </c>
      <c r="B9" s="230" t="s">
        <v>6</v>
      </c>
      <c r="C9" s="229" t="s">
        <v>1817</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94.5" x14ac:dyDescent="0.25">
      <c r="A13" s="211" t="s">
        <v>177</v>
      </c>
      <c r="B13" s="230" t="s">
        <v>188</v>
      </c>
      <c r="C13" s="443" t="s">
        <v>1834</v>
      </c>
      <c r="D13" s="444" t="s">
        <v>1835</v>
      </c>
      <c r="E13" s="16"/>
    </row>
    <row r="14" spans="1:5" ht="110.25" x14ac:dyDescent="0.25">
      <c r="A14" s="211" t="s">
        <v>178</v>
      </c>
      <c r="B14" s="230" t="s">
        <v>561</v>
      </c>
      <c r="C14" s="442" t="s">
        <v>1789</v>
      </c>
      <c r="D14" s="442" t="s">
        <v>1790</v>
      </c>
      <c r="E14" s="16"/>
    </row>
    <row r="15" spans="1:5" ht="141.75" x14ac:dyDescent="0.25">
      <c r="A15" s="211" t="s">
        <v>179</v>
      </c>
      <c r="B15" s="227" t="s">
        <v>190</v>
      </c>
      <c r="C15" s="440" t="s">
        <v>1369</v>
      </c>
      <c r="D15" s="293" t="s">
        <v>1836</v>
      </c>
      <c r="E15" s="16"/>
    </row>
    <row r="16" spans="1:5" ht="47.25" x14ac:dyDescent="0.25">
      <c r="A16" s="211" t="s">
        <v>180</v>
      </c>
      <c r="B16" s="227" t="s">
        <v>579</v>
      </c>
      <c r="C16" s="229" t="s">
        <v>1827</v>
      </c>
      <c r="D16" s="230"/>
      <c r="E16" s="16"/>
    </row>
    <row r="17" spans="1:5" ht="15.75" customHeight="1" x14ac:dyDescent="0.25">
      <c r="A17" s="211" t="s">
        <v>181</v>
      </c>
      <c r="B17" s="230" t="s">
        <v>192</v>
      </c>
      <c r="C17" s="229" t="s">
        <v>206</v>
      </c>
      <c r="D17" s="230"/>
      <c r="E17" s="16"/>
    </row>
    <row r="18" spans="1:5" ht="31.5" x14ac:dyDescent="0.25">
      <c r="A18" s="211" t="s">
        <v>182</v>
      </c>
      <c r="B18" s="227" t="s">
        <v>193</v>
      </c>
      <c r="C18" s="371" t="s">
        <v>1828</v>
      </c>
      <c r="D18" s="370" t="s">
        <v>1829</v>
      </c>
      <c r="E18" s="16"/>
    </row>
    <row r="19" spans="1:5" ht="47.25" x14ac:dyDescent="0.25">
      <c r="A19" s="211" t="s">
        <v>183</v>
      </c>
      <c r="B19" s="230" t="s">
        <v>580</v>
      </c>
      <c r="C19" s="371" t="s">
        <v>1830</v>
      </c>
      <c r="D19" s="227" t="s">
        <v>1837</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91.5" customHeight="1" x14ac:dyDescent="0.25">
      <c r="A23" s="469" t="s">
        <v>1832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1821</v>
      </c>
      <c r="E1" s="16"/>
    </row>
    <row r="2" spans="1:5" ht="30.75" customHeight="1" x14ac:dyDescent="0.25">
      <c r="A2" s="456" t="s">
        <v>1822</v>
      </c>
      <c r="B2" s="456"/>
      <c r="C2" s="456"/>
      <c r="D2" s="456"/>
      <c r="E2" s="16"/>
    </row>
    <row r="3" spans="1:5" ht="15.75" x14ac:dyDescent="0.25">
      <c r="A3" s="8"/>
      <c r="B3" s="463" t="s">
        <v>1814</v>
      </c>
      <c r="C3" s="428" t="s">
        <v>1695</v>
      </c>
      <c r="D3" s="8"/>
      <c r="E3" s="16"/>
    </row>
    <row r="4" spans="1:5" ht="17.25" customHeight="1" x14ac:dyDescent="0.25">
      <c r="A4" s="429"/>
      <c r="B4" s="464"/>
      <c r="C4" s="428" t="s">
        <v>196</v>
      </c>
      <c r="D4" s="429"/>
      <c r="E4" s="16"/>
    </row>
    <row r="5" spans="1:5" ht="21.75" customHeight="1" x14ac:dyDescent="0.25">
      <c r="A5" s="16"/>
      <c r="B5" s="466" t="s">
        <v>1838</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126" x14ac:dyDescent="0.25">
      <c r="A8" s="211" t="s">
        <v>172</v>
      </c>
      <c r="B8" s="230" t="s">
        <v>5</v>
      </c>
      <c r="C8" s="229" t="s">
        <v>292</v>
      </c>
      <c r="D8" s="230" t="s">
        <v>1812</v>
      </c>
      <c r="E8" s="16"/>
    </row>
    <row r="9" spans="1:5" ht="15.75" x14ac:dyDescent="0.25">
      <c r="A9" s="211" t="s">
        <v>173</v>
      </c>
      <c r="B9" s="230" t="s">
        <v>6</v>
      </c>
      <c r="C9" s="229" t="s">
        <v>1818</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63" x14ac:dyDescent="0.25">
      <c r="A13" s="211" t="s">
        <v>177</v>
      </c>
      <c r="B13" s="230" t="s">
        <v>188</v>
      </c>
      <c r="C13" s="443" t="s">
        <v>1839</v>
      </c>
      <c r="D13" s="444" t="s">
        <v>1840</v>
      </c>
      <c r="E13" s="16"/>
    </row>
    <row r="14" spans="1:5" ht="110.25" x14ac:dyDescent="0.25">
      <c r="A14" s="211" t="s">
        <v>178</v>
      </c>
      <c r="B14" s="230" t="s">
        <v>561</v>
      </c>
      <c r="C14" s="442" t="s">
        <v>1789</v>
      </c>
      <c r="D14" s="442" t="s">
        <v>1790</v>
      </c>
      <c r="E14" s="16"/>
    </row>
    <row r="15" spans="1:5" ht="141.75" x14ac:dyDescent="0.25">
      <c r="A15" s="211" t="s">
        <v>179</v>
      </c>
      <c r="B15" s="227" t="s">
        <v>190</v>
      </c>
      <c r="C15" s="440" t="s">
        <v>1369</v>
      </c>
      <c r="D15" s="293" t="s">
        <v>1836</v>
      </c>
      <c r="E15" s="16"/>
    </row>
    <row r="16" spans="1:5" ht="47.25" x14ac:dyDescent="0.25">
      <c r="A16" s="211" t="s">
        <v>180</v>
      </c>
      <c r="B16" s="227" t="s">
        <v>579</v>
      </c>
      <c r="C16" s="229" t="s">
        <v>1827</v>
      </c>
      <c r="D16" s="230"/>
      <c r="E16" s="16"/>
    </row>
    <row r="17" spans="1:5" ht="15.75" customHeight="1" x14ac:dyDescent="0.25">
      <c r="A17" s="211" t="s">
        <v>181</v>
      </c>
      <c r="B17" s="230" t="s">
        <v>192</v>
      </c>
      <c r="C17" s="229" t="s">
        <v>206</v>
      </c>
      <c r="D17" s="230"/>
      <c r="E17" s="16"/>
    </row>
    <row r="18" spans="1:5" ht="31.5" x14ac:dyDescent="0.25">
      <c r="A18" s="211" t="s">
        <v>182</v>
      </c>
      <c r="B18" s="227" t="s">
        <v>193</v>
      </c>
      <c r="C18" s="371" t="s">
        <v>1828</v>
      </c>
      <c r="D18" s="370" t="s">
        <v>1829</v>
      </c>
      <c r="E18" s="16"/>
    </row>
    <row r="19" spans="1:5" ht="47.25" x14ac:dyDescent="0.25">
      <c r="A19" s="211" t="s">
        <v>183</v>
      </c>
      <c r="B19" s="230" t="s">
        <v>580</v>
      </c>
      <c r="C19" s="371" t="s">
        <v>1830</v>
      </c>
      <c r="D19" s="227" t="s">
        <v>1841</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91.5" customHeight="1" x14ac:dyDescent="0.25">
      <c r="A23" s="469" t="s">
        <v>1832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1821</v>
      </c>
      <c r="E1" s="16"/>
    </row>
    <row r="2" spans="1:5" ht="30.75" customHeight="1" x14ac:dyDescent="0.25">
      <c r="A2" s="456" t="s">
        <v>1822</v>
      </c>
      <c r="B2" s="456"/>
      <c r="C2" s="456"/>
      <c r="D2" s="456"/>
      <c r="E2" s="16"/>
    </row>
    <row r="3" spans="1:5" ht="15.75" x14ac:dyDescent="0.25">
      <c r="A3" s="8"/>
      <c r="B3" s="463" t="s">
        <v>1815</v>
      </c>
      <c r="C3" s="428" t="s">
        <v>1695</v>
      </c>
      <c r="D3" s="8"/>
      <c r="E3" s="16"/>
    </row>
    <row r="4" spans="1:5" ht="17.25" customHeight="1" x14ac:dyDescent="0.25">
      <c r="A4" s="429"/>
      <c r="B4" s="464"/>
      <c r="C4" s="428" t="s">
        <v>196</v>
      </c>
      <c r="D4" s="429"/>
      <c r="E4" s="16"/>
    </row>
    <row r="5" spans="1:5" ht="21.75" customHeight="1" x14ac:dyDescent="0.25">
      <c r="A5" s="16"/>
      <c r="B5" s="466" t="s">
        <v>1842</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126" x14ac:dyDescent="0.25">
      <c r="A8" s="211" t="s">
        <v>172</v>
      </c>
      <c r="B8" s="230" t="s">
        <v>5</v>
      </c>
      <c r="C8" s="229" t="s">
        <v>292</v>
      </c>
      <c r="D8" s="230" t="s">
        <v>1812</v>
      </c>
      <c r="E8" s="16"/>
    </row>
    <row r="9" spans="1:5" ht="15.75" x14ac:dyDescent="0.25">
      <c r="A9" s="211" t="s">
        <v>173</v>
      </c>
      <c r="B9" s="230" t="s">
        <v>6</v>
      </c>
      <c r="C9" s="229" t="s">
        <v>1819</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63" x14ac:dyDescent="0.25">
      <c r="A13" s="211" t="s">
        <v>177</v>
      </c>
      <c r="B13" s="230" t="s">
        <v>188</v>
      </c>
      <c r="C13" s="443" t="s">
        <v>1839</v>
      </c>
      <c r="D13" s="444" t="s">
        <v>1840</v>
      </c>
      <c r="E13" s="16"/>
    </row>
    <row r="14" spans="1:5" ht="110.25" x14ac:dyDescent="0.25">
      <c r="A14" s="211" t="s">
        <v>178</v>
      </c>
      <c r="B14" s="230" t="s">
        <v>561</v>
      </c>
      <c r="C14" s="442" t="s">
        <v>1789</v>
      </c>
      <c r="D14" s="442" t="s">
        <v>1790</v>
      </c>
      <c r="E14" s="16"/>
    </row>
    <row r="15" spans="1:5" ht="141.75" x14ac:dyDescent="0.25">
      <c r="A15" s="211" t="s">
        <v>179</v>
      </c>
      <c r="B15" s="227" t="s">
        <v>190</v>
      </c>
      <c r="C15" s="440" t="s">
        <v>1369</v>
      </c>
      <c r="D15" s="293" t="s">
        <v>1836</v>
      </c>
      <c r="E15" s="16"/>
    </row>
    <row r="16" spans="1:5" ht="47.25" x14ac:dyDescent="0.25">
      <c r="A16" s="211" t="s">
        <v>180</v>
      </c>
      <c r="B16" s="227" t="s">
        <v>579</v>
      </c>
      <c r="C16" s="229" t="s">
        <v>1827</v>
      </c>
      <c r="D16" s="230"/>
      <c r="E16" s="16"/>
    </row>
    <row r="17" spans="1:5" ht="15.75" customHeight="1" x14ac:dyDescent="0.25">
      <c r="A17" s="211" t="s">
        <v>181</v>
      </c>
      <c r="B17" s="230" t="s">
        <v>192</v>
      </c>
      <c r="C17" s="229" t="s">
        <v>206</v>
      </c>
      <c r="D17" s="230"/>
      <c r="E17" s="16"/>
    </row>
    <row r="18" spans="1:5" ht="31.5" x14ac:dyDescent="0.25">
      <c r="A18" s="211" t="s">
        <v>182</v>
      </c>
      <c r="B18" s="227" t="s">
        <v>193</v>
      </c>
      <c r="C18" s="371" t="s">
        <v>1828</v>
      </c>
      <c r="D18" s="370" t="s">
        <v>1829</v>
      </c>
      <c r="E18" s="16"/>
    </row>
    <row r="19" spans="1:5" ht="47.25" x14ac:dyDescent="0.25">
      <c r="A19" s="211" t="s">
        <v>183</v>
      </c>
      <c r="B19" s="230" t="s">
        <v>580</v>
      </c>
      <c r="C19" s="371" t="s">
        <v>1830</v>
      </c>
      <c r="D19" s="227" t="s">
        <v>1843</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91.5" customHeight="1" x14ac:dyDescent="0.25">
      <c r="A23" s="469" t="s">
        <v>1832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7" t="s">
        <v>1821</v>
      </c>
      <c r="E1" s="16"/>
    </row>
    <row r="2" spans="1:5" ht="30.75" customHeight="1" x14ac:dyDescent="0.25">
      <c r="A2" s="456" t="s">
        <v>1822</v>
      </c>
      <c r="B2" s="456"/>
      <c r="C2" s="456"/>
      <c r="D2" s="456"/>
      <c r="E2" s="16"/>
    </row>
    <row r="3" spans="1:5" ht="15.75" x14ac:dyDescent="0.25">
      <c r="A3" s="8"/>
      <c r="B3" s="463" t="s">
        <v>1816</v>
      </c>
      <c r="C3" s="428" t="s">
        <v>1695</v>
      </c>
      <c r="D3" s="8"/>
      <c r="E3" s="16"/>
    </row>
    <row r="4" spans="1:5" ht="17.25" customHeight="1" x14ac:dyDescent="0.25">
      <c r="A4" s="429"/>
      <c r="B4" s="464"/>
      <c r="C4" s="428" t="s">
        <v>196</v>
      </c>
      <c r="D4" s="429"/>
      <c r="E4" s="16"/>
    </row>
    <row r="5" spans="1:5" ht="21.75" customHeight="1" x14ac:dyDescent="0.25">
      <c r="A5" s="16"/>
      <c r="B5" s="466" t="s">
        <v>1844</v>
      </c>
      <c r="C5" s="466"/>
      <c r="D5" s="466"/>
      <c r="E5" s="205"/>
    </row>
    <row r="6" spans="1:5" ht="15.75" x14ac:dyDescent="0.25">
      <c r="A6" s="11" t="s">
        <v>167</v>
      </c>
      <c r="B6" s="224" t="s">
        <v>168</v>
      </c>
      <c r="C6" s="224" t="s">
        <v>1149</v>
      </c>
      <c r="D6" s="224" t="s">
        <v>170</v>
      </c>
      <c r="E6" s="206"/>
    </row>
    <row r="7" spans="1:5" ht="78.75" customHeight="1" x14ac:dyDescent="0.25">
      <c r="A7" s="211" t="s">
        <v>171</v>
      </c>
      <c r="B7" s="230" t="s">
        <v>184</v>
      </c>
      <c r="C7" s="229" t="s">
        <v>569</v>
      </c>
      <c r="D7" s="230" t="s">
        <v>1445</v>
      </c>
      <c r="E7" s="16"/>
    </row>
    <row r="8" spans="1:5" ht="126" x14ac:dyDescent="0.25">
      <c r="A8" s="211" t="s">
        <v>172</v>
      </c>
      <c r="B8" s="230" t="s">
        <v>5</v>
      </c>
      <c r="C8" s="229" t="s">
        <v>292</v>
      </c>
      <c r="D8" s="230" t="s">
        <v>1812</v>
      </c>
      <c r="E8" s="16"/>
    </row>
    <row r="9" spans="1:5" ht="15.75" x14ac:dyDescent="0.25">
      <c r="A9" s="211" t="s">
        <v>173</v>
      </c>
      <c r="B9" s="230" t="s">
        <v>6</v>
      </c>
      <c r="C9" s="229" t="s">
        <v>1820</v>
      </c>
      <c r="D9" s="230"/>
      <c r="E9" s="16"/>
    </row>
    <row r="10" spans="1:5" ht="15.75" x14ac:dyDescent="0.25">
      <c r="A10" s="211" t="s">
        <v>174</v>
      </c>
      <c r="B10" s="230" t="s">
        <v>312</v>
      </c>
      <c r="C10" s="229" t="s">
        <v>206</v>
      </c>
      <c r="D10" s="230"/>
      <c r="E10" s="16"/>
    </row>
    <row r="11" spans="1:5" ht="141.75" x14ac:dyDescent="0.25">
      <c r="A11" s="211" t="s">
        <v>175</v>
      </c>
      <c r="B11" s="230" t="s">
        <v>324</v>
      </c>
      <c r="C11" s="230" t="s">
        <v>1527</v>
      </c>
      <c r="D11" s="230"/>
      <c r="E11" s="16"/>
    </row>
    <row r="12" spans="1:5" ht="15.75" x14ac:dyDescent="0.25">
      <c r="A12" s="211" t="s">
        <v>176</v>
      </c>
      <c r="B12" s="227" t="s">
        <v>559</v>
      </c>
      <c r="C12" s="229" t="s">
        <v>206</v>
      </c>
      <c r="D12" s="230"/>
      <c r="E12" s="16"/>
    </row>
    <row r="13" spans="1:5" ht="63" x14ac:dyDescent="0.25">
      <c r="A13" s="211" t="s">
        <v>177</v>
      </c>
      <c r="B13" s="230" t="s">
        <v>188</v>
      </c>
      <c r="C13" s="443" t="s">
        <v>1839</v>
      </c>
      <c r="D13" s="444" t="s">
        <v>1840</v>
      </c>
      <c r="E13" s="16"/>
    </row>
    <row r="14" spans="1:5" ht="110.25" x14ac:dyDescent="0.25">
      <c r="A14" s="211" t="s">
        <v>178</v>
      </c>
      <c r="B14" s="230" t="s">
        <v>561</v>
      </c>
      <c r="C14" s="442" t="s">
        <v>1789</v>
      </c>
      <c r="D14" s="442" t="s">
        <v>1790</v>
      </c>
      <c r="E14" s="16"/>
    </row>
    <row r="15" spans="1:5" ht="141.75" x14ac:dyDescent="0.25">
      <c r="A15" s="211" t="s">
        <v>179</v>
      </c>
      <c r="B15" s="227" t="s">
        <v>190</v>
      </c>
      <c r="C15" s="440" t="s">
        <v>1369</v>
      </c>
      <c r="D15" s="293" t="s">
        <v>1836</v>
      </c>
      <c r="E15" s="16"/>
    </row>
    <row r="16" spans="1:5" ht="47.25" x14ac:dyDescent="0.25">
      <c r="A16" s="211" t="s">
        <v>180</v>
      </c>
      <c r="B16" s="227" t="s">
        <v>579</v>
      </c>
      <c r="C16" s="229" t="s">
        <v>1827</v>
      </c>
      <c r="D16" s="230"/>
      <c r="E16" s="16"/>
    </row>
    <row r="17" spans="1:5" ht="15.75" customHeight="1" x14ac:dyDescent="0.25">
      <c r="A17" s="211" t="s">
        <v>181</v>
      </c>
      <c r="B17" s="230" t="s">
        <v>192</v>
      </c>
      <c r="C17" s="229" t="s">
        <v>206</v>
      </c>
      <c r="D17" s="230"/>
      <c r="E17" s="16"/>
    </row>
    <row r="18" spans="1:5" ht="31.5" x14ac:dyDescent="0.25">
      <c r="A18" s="211" t="s">
        <v>182</v>
      </c>
      <c r="B18" s="227" t="s">
        <v>193</v>
      </c>
      <c r="C18" s="371" t="s">
        <v>1828</v>
      </c>
      <c r="D18" s="370" t="s">
        <v>1829</v>
      </c>
      <c r="E18" s="16"/>
    </row>
    <row r="19" spans="1:5" ht="47.25" x14ac:dyDescent="0.25">
      <c r="A19" s="211" t="s">
        <v>183</v>
      </c>
      <c r="B19" s="230" t="s">
        <v>580</v>
      </c>
      <c r="C19" s="371" t="s">
        <v>1830</v>
      </c>
      <c r="D19" s="227" t="s">
        <v>1845</v>
      </c>
      <c r="E19" s="16"/>
    </row>
    <row r="20" spans="1:5" ht="15.75" x14ac:dyDescent="0.25">
      <c r="A20" s="13"/>
      <c r="B20" s="429"/>
      <c r="C20" s="429"/>
      <c r="D20" s="429"/>
      <c r="E20" s="16"/>
    </row>
    <row r="21" spans="1:5" s="2" customFormat="1" ht="168" customHeight="1" x14ac:dyDescent="0.25">
      <c r="A21" s="471" t="s">
        <v>1580</v>
      </c>
      <c r="B21" s="471"/>
      <c r="C21" s="471"/>
      <c r="D21" s="471"/>
      <c r="E21" s="18"/>
    </row>
    <row r="22" spans="1:5" ht="35.25" customHeight="1" x14ac:dyDescent="0.25">
      <c r="A22" s="473" t="s">
        <v>1166</v>
      </c>
      <c r="B22" s="473"/>
      <c r="C22" s="473"/>
      <c r="D22" s="473"/>
      <c r="E22" s="16"/>
    </row>
    <row r="23" spans="1:5" ht="91.5" customHeight="1" x14ac:dyDescent="0.25">
      <c r="A23" s="469" t="s">
        <v>1832</v>
      </c>
      <c r="B23" s="469"/>
      <c r="C23" s="469"/>
      <c r="D23" s="469"/>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128</vt:i4>
      </vt:variant>
      <vt:variant>
        <vt:lpstr>Именованные диапазоны</vt:lpstr>
      </vt:variant>
      <vt:variant>
        <vt:i4>1534</vt:i4>
      </vt:variant>
    </vt:vector>
  </HeadingPairs>
  <TitlesOfParts>
    <vt:vector size="1662" baseType="lpstr">
      <vt:lpstr>Зміст</vt:lpstr>
      <vt:lpstr>РІ 2</vt:lpstr>
      <vt:lpstr>РІ 3-1</vt:lpstr>
      <vt:lpstr>РІ 3-2</vt:lpstr>
      <vt:lpstr>РІ 3-3</vt:lpstr>
      <vt:lpstr>РІ 3-4</vt:lpstr>
      <vt:lpstr>РІ 3-5</vt:lpstr>
      <vt:lpstr>РІ 3.1-1</vt:lpstr>
      <vt:lpstr>РІ 3.1-2</vt:lpstr>
      <vt:lpstr>РІ 3.1-3</vt:lpstr>
      <vt:lpstr>РІ 5-1</vt:lpstr>
      <vt:lpstr>РІ 5-2</vt:lpstr>
      <vt:lpstr>РІ 5-3</vt:lpstr>
      <vt:lpstr>РІ 6-1</vt:lpstr>
      <vt:lpstr>РІ 6-2</vt:lpstr>
      <vt:lpstr>РІ 14-1</vt:lpstr>
      <vt:lpstr>РІ 14-2</vt:lpstr>
      <vt:lpstr>РІ 19-1</vt:lpstr>
      <vt:lpstr>РІ 19-2</vt:lpstr>
      <vt:lpstr>РІ 20-1</vt:lpstr>
      <vt:lpstr>РІ 21-1</vt:lpstr>
      <vt:lpstr>РІ 22-1</vt:lpstr>
      <vt:lpstr>РІ 22-2-1</vt:lpstr>
      <vt:lpstr>РІ 22-2-2</vt:lpstr>
      <vt:lpstr>РІ 22-2-3</vt:lpstr>
      <vt:lpstr>РІ 22-2-4</vt:lpstr>
      <vt:lpstr>РІ 22.1-1-1</vt:lpstr>
      <vt:lpstr>РІ 22.1-1-2</vt:lpstr>
      <vt:lpstr>РІ 22.1-1-3</vt:lpstr>
      <vt:lpstr>РІ 22.1-1-4</vt:lpstr>
      <vt:lpstr>РІ 22.1-1-5</vt:lpstr>
      <vt:lpstr>РІ 22.1-2-1</vt:lpstr>
      <vt:lpstr>РІ 22.1-2-2</vt:lpstr>
      <vt:lpstr>РІ 22.1-3-1</vt:lpstr>
      <vt:lpstr>РІ 22.1-3-2</vt:lpstr>
      <vt:lpstr>РІ 22.1-4-1</vt:lpstr>
      <vt:lpstr>РІ 22.1-4-2</vt:lpstr>
      <vt:lpstr>РІ 22.1-5-1</vt:lpstr>
      <vt:lpstr>РІ 22.1-6-1</vt:lpstr>
      <vt:lpstr>РІ 22.1-6-2</vt:lpstr>
      <vt:lpstr>РІ 22.1-6-3</vt:lpstr>
      <vt:lpstr>РІ 22.1-7-1</vt:lpstr>
      <vt:lpstr>РІ 22.1-7-2</vt:lpstr>
      <vt:lpstr>РІ 22.1-7-3</vt:lpstr>
      <vt:lpstr>РІ 23-1</vt:lpstr>
      <vt:lpstr>РІ 23-2</vt:lpstr>
      <vt:lpstr>РІ 24-1-1</vt:lpstr>
      <vt:lpstr>РІ 24-1-2</vt:lpstr>
      <vt:lpstr>РІ 24-1-3</vt:lpstr>
      <vt:lpstr>РІ 24-1-4</vt:lpstr>
      <vt:lpstr>РІ 24-2-1</vt:lpstr>
      <vt:lpstr>РІ 24-2-2</vt:lpstr>
      <vt:lpstr>РІ 24-2-3</vt:lpstr>
      <vt:lpstr>РІ 24-2-4</vt:lpstr>
      <vt:lpstr>РІ 24-3</vt:lpstr>
      <vt:lpstr>РІ 24-4</vt:lpstr>
      <vt:lpstr>РІ 24-6</vt:lpstr>
      <vt:lpstr>РІ 24-7</vt:lpstr>
      <vt:lpstr>РІ 24-8</vt:lpstr>
      <vt:lpstr>РІ 24-9</vt:lpstr>
      <vt:lpstr>РІ 27-1</vt:lpstr>
      <vt:lpstr>РІ 27-2</vt:lpstr>
      <vt:lpstr>РІ 27-3</vt:lpstr>
      <vt:lpstr>РІ 27-4</vt:lpstr>
      <vt:lpstr>РІ 27-5</vt:lpstr>
      <vt:lpstr>РІ 27-6</vt:lpstr>
      <vt:lpstr>РІ 27-7</vt:lpstr>
      <vt:lpstr>РІ 27-8</vt:lpstr>
      <vt:lpstr>РІ 27-9</vt:lpstr>
      <vt:lpstr>РІ 27-10</vt:lpstr>
      <vt:lpstr>РІ 27-11</vt:lpstr>
      <vt:lpstr>РІ 27-12</vt:lpstr>
      <vt:lpstr>РІ 27-13</vt:lpstr>
      <vt:lpstr>РІ 31.1</vt:lpstr>
      <vt:lpstr>РІ 31.2</vt:lpstr>
      <vt:lpstr>РІ 32.1</vt:lpstr>
      <vt:lpstr>РІ 32.2</vt:lpstr>
      <vt:lpstr>РІ 32.3</vt:lpstr>
      <vt:lpstr>РІ 32.5</vt:lpstr>
      <vt:lpstr>РІ f8-1</vt:lpstr>
      <vt:lpstr>РІ 35-1</vt:lpstr>
      <vt:lpstr>РІ 37-1</vt:lpstr>
      <vt:lpstr>РІ 37.1-1</vt:lpstr>
      <vt:lpstr>РІ 37.2-1</vt:lpstr>
      <vt:lpstr>РІ 38.1-1</vt:lpstr>
      <vt:lpstr>РІ 40-1</vt:lpstr>
      <vt:lpstr>РІ 41-1</vt:lpstr>
      <vt:lpstr>РІ 41-2</vt:lpstr>
      <vt:lpstr>РІ 41-3</vt:lpstr>
      <vt:lpstr>РІ 41-4</vt:lpstr>
      <vt:lpstr>РІ 42-1</vt:lpstr>
      <vt:lpstr>РІ 42-2</vt:lpstr>
      <vt:lpstr>РІ 42-2-2</vt:lpstr>
      <vt:lpstr>РІ 42-2-3</vt:lpstr>
      <vt:lpstr>РІ 42-3</vt:lpstr>
      <vt:lpstr>РІ 42-4</vt:lpstr>
      <vt:lpstr>РІ 42-5</vt:lpstr>
      <vt:lpstr>РІ 42-6</vt:lpstr>
      <vt:lpstr>РІ 43-1</vt:lpstr>
      <vt:lpstr>РІ 44-1</vt:lpstr>
      <vt:lpstr>РІ 45-1</vt:lpstr>
      <vt:lpstr>РІ 45-2</vt:lpstr>
      <vt:lpstr>РІ 45-3</vt:lpstr>
      <vt:lpstr>РІ 46</vt:lpstr>
      <vt:lpstr>РІ 47-1</vt:lpstr>
      <vt:lpstr>РІ 47-2</vt:lpstr>
      <vt:lpstr>РІ 47-3</vt:lpstr>
      <vt:lpstr>РІ 47-4</vt:lpstr>
      <vt:lpstr>РІ 47-5</vt:lpstr>
      <vt:lpstr>РІ 47-6</vt:lpstr>
      <vt:lpstr>РІ 47-7</vt:lpstr>
      <vt:lpstr>РІ 49-1</vt:lpstr>
      <vt:lpstr>РІ 49-2</vt:lpstr>
      <vt:lpstr>РІ 49-3</vt:lpstr>
      <vt:lpstr>РІ 49-4</vt:lpstr>
      <vt:lpstr>РІ 49-5</vt:lpstr>
      <vt:lpstr>РІ 49-6</vt:lpstr>
      <vt:lpstr>РІ 49-7</vt:lpstr>
      <vt:lpstr>РІ 49-8</vt:lpstr>
      <vt:lpstr>РІ 49-9</vt:lpstr>
      <vt:lpstr>РІ 49-14-1</vt:lpstr>
      <vt:lpstr>РІ 49-14-2</vt:lpstr>
      <vt:lpstr>РІ 49-14-3</vt:lpstr>
      <vt:lpstr>РІ 49-15-1</vt:lpstr>
      <vt:lpstr>РІ 49-15-2</vt:lpstr>
      <vt:lpstr>РІ 49-15-3</vt:lpstr>
      <vt:lpstr>РІ 49-15-4</vt:lpstr>
      <vt:lpstr>РІ 49-15-5</vt:lpstr>
      <vt:lpstr>'РІ 42-3'!_ftn1</vt:lpstr>
      <vt:lpstr>'РІ 42-2'!_ftnref1</vt:lpstr>
      <vt:lpstr>'РІ 42-2-2'!_ftnref1</vt:lpstr>
      <vt:lpstr>'РІ 42-2-3'!_ftnref1</vt:lpstr>
      <vt:lpstr>'РІ 42-6'!_ftnref1</vt:lpstr>
      <vt:lpstr>'РІ 42-2'!_ftnref2</vt:lpstr>
      <vt:lpstr>'РІ 42-2-2'!_ftnref2</vt:lpstr>
      <vt:lpstr>'РІ 42-2-3'!_ftnref2</vt:lpstr>
      <vt:lpstr>'РІ 42-6'!_ftnref2</vt:lpstr>
      <vt:lpstr>'РІ 42-2'!_ftnref4</vt:lpstr>
      <vt:lpstr>'РІ 42-2-2'!_ftnref4</vt:lpstr>
      <vt:lpstr>'РІ 42-2-3'!_ftnref4</vt:lpstr>
      <vt:lpstr>'РІ 42-6'!_ftnref4</vt:lpstr>
      <vt:lpstr>'РІ 14-1'!№_параметру_РЕЗ</vt:lpstr>
      <vt:lpstr>'РІ 14-2'!№_параметру_РЕЗ</vt:lpstr>
      <vt:lpstr>'РІ 19-1'!№_параметру_РЕЗ</vt:lpstr>
      <vt:lpstr>'РІ 19-2'!№_параметру_РЕЗ</vt:lpstr>
      <vt:lpstr>'РІ 2'!№_параметру_РЕЗ</vt:lpstr>
      <vt:lpstr>'РІ 20-1'!№_параметру_РЕЗ</vt:lpstr>
      <vt:lpstr>'РІ 21-1'!№_параметру_РЕЗ</vt:lpstr>
      <vt:lpstr>'РІ 22.1-1-1'!№_параметру_РЕЗ</vt:lpstr>
      <vt:lpstr>'РІ 22.1-1-2'!№_параметру_РЕЗ</vt:lpstr>
      <vt:lpstr>'РІ 22.1-1-3'!№_параметру_РЕЗ</vt:lpstr>
      <vt:lpstr>'РІ 22.1-1-4'!№_параметру_РЕЗ</vt:lpstr>
      <vt:lpstr>'РІ 22.1-1-5'!№_параметру_РЕЗ</vt:lpstr>
      <vt:lpstr>'РІ 22.1-2-1'!№_параметру_РЕЗ</vt:lpstr>
      <vt:lpstr>'РІ 22.1-2-2'!№_параметру_РЕЗ</vt:lpstr>
      <vt:lpstr>'РІ 22.1-3-1'!№_параметру_РЕЗ</vt:lpstr>
      <vt:lpstr>'РІ 22.1-3-2'!№_параметру_РЕЗ</vt:lpstr>
      <vt:lpstr>'РІ 22.1-4-1'!№_параметру_РЕЗ</vt:lpstr>
      <vt:lpstr>'РІ 22.1-4-2'!№_параметру_РЕЗ</vt:lpstr>
      <vt:lpstr>'РІ 22.1-5-1'!№_параметру_РЕЗ</vt:lpstr>
      <vt:lpstr>'РІ 22.1-6-1'!№_параметру_РЕЗ</vt:lpstr>
      <vt:lpstr>'РІ 22.1-6-2'!№_параметру_РЕЗ</vt:lpstr>
      <vt:lpstr>'РІ 22.1-6-3'!№_параметру_РЕЗ</vt:lpstr>
      <vt:lpstr>'РІ 22.1-7-1'!№_параметру_РЕЗ</vt:lpstr>
      <vt:lpstr>'РІ 22.1-7-2'!№_параметру_РЕЗ</vt:lpstr>
      <vt:lpstr>'РІ 22.1-7-3'!№_параметру_РЕЗ</vt:lpstr>
      <vt:lpstr>'РІ 22-1'!№_параметру_РЕЗ</vt:lpstr>
      <vt:lpstr>'РІ 22-2-1'!№_параметру_РЕЗ</vt:lpstr>
      <vt:lpstr>'РІ 22-2-2'!№_параметру_РЕЗ</vt:lpstr>
      <vt:lpstr>'РІ 22-2-3'!№_параметру_РЕЗ</vt:lpstr>
      <vt:lpstr>'РІ 22-2-4'!№_параметру_РЕЗ</vt:lpstr>
      <vt:lpstr>'РІ 23-1'!№_параметру_РЕЗ</vt:lpstr>
      <vt:lpstr>'РІ 23-2'!№_параметру_РЕЗ</vt:lpstr>
      <vt:lpstr>'РІ 24-1-1'!№_параметру_РЕЗ</vt:lpstr>
      <vt:lpstr>'РІ 24-1-2'!№_параметру_РЕЗ</vt:lpstr>
      <vt:lpstr>'РІ 24-1-3'!№_параметру_РЕЗ</vt:lpstr>
      <vt:lpstr>'РІ 24-1-4'!№_параметру_РЕЗ</vt:lpstr>
      <vt:lpstr>'РІ 24-2-1'!№_параметру_РЕЗ</vt:lpstr>
      <vt:lpstr>'РІ 24-2-2'!№_параметру_РЕЗ</vt:lpstr>
      <vt:lpstr>'РІ 24-2-3'!№_параметру_РЕЗ</vt:lpstr>
      <vt:lpstr>'РІ 24-2-4'!№_параметру_РЕЗ</vt:lpstr>
      <vt:lpstr>'РІ 24-3'!№_параметру_РЕЗ</vt:lpstr>
      <vt:lpstr>'РІ 24-4'!№_параметру_РЕЗ</vt:lpstr>
      <vt:lpstr>'РІ 24-6'!№_параметру_РЕЗ</vt:lpstr>
      <vt:lpstr>'РІ 24-7'!№_параметру_РЕЗ</vt:lpstr>
      <vt:lpstr>'РІ 24-8'!№_параметру_РЕЗ</vt:lpstr>
      <vt:lpstr>'РІ 24-9'!№_параметру_РЕЗ</vt:lpstr>
      <vt:lpstr>'РІ 27-1'!№_параметру_РЕЗ</vt:lpstr>
      <vt:lpstr>'РІ 27-10'!№_параметру_РЕЗ</vt:lpstr>
      <vt:lpstr>'РІ 27-11'!№_параметру_РЕЗ</vt:lpstr>
      <vt:lpstr>'РІ 27-12'!№_параметру_РЕЗ</vt:lpstr>
      <vt:lpstr>'РІ 27-13'!№_параметру_РЕЗ</vt:lpstr>
      <vt:lpstr>'РІ 27-2'!№_параметру_РЕЗ</vt:lpstr>
      <vt:lpstr>'РІ 27-3'!№_параметру_РЕЗ</vt:lpstr>
      <vt:lpstr>'РІ 27-4'!№_параметру_РЕЗ</vt:lpstr>
      <vt:lpstr>'РІ 27-5'!№_параметру_РЕЗ</vt:lpstr>
      <vt:lpstr>'РІ 27-6'!№_параметру_РЕЗ</vt:lpstr>
      <vt:lpstr>'РІ 27-7'!№_параметру_РЕЗ</vt:lpstr>
      <vt:lpstr>'РІ 27-8'!№_параметру_РЕЗ</vt:lpstr>
      <vt:lpstr>'РІ 27-9'!№_параметру_РЕЗ</vt:lpstr>
      <vt:lpstr>'РІ 3.1-1'!№_параметру_РЕЗ</vt:lpstr>
      <vt:lpstr>'РІ 3.1-2'!№_параметру_РЕЗ</vt:lpstr>
      <vt:lpstr>'РІ 3.1-3'!№_параметру_РЕЗ</vt:lpstr>
      <vt:lpstr>'РІ 3-1'!№_параметру_РЕЗ</vt:lpstr>
      <vt:lpstr>'РІ 31.1'!№_параметру_РЕЗ</vt:lpstr>
      <vt:lpstr>'РІ 31.2'!№_параметру_РЕЗ</vt:lpstr>
      <vt:lpstr>'РІ 3-2'!№_параметру_РЕЗ</vt:lpstr>
      <vt:lpstr>'РІ 32.1'!№_параметру_РЕЗ</vt:lpstr>
      <vt:lpstr>'РІ 32.2'!№_параметру_РЕЗ</vt:lpstr>
      <vt:lpstr>'РІ 32.3'!№_параметру_РЕЗ</vt:lpstr>
      <vt:lpstr>'РІ 32.5'!№_параметру_РЕЗ</vt:lpstr>
      <vt:lpstr>'РІ 3-3'!№_параметру_РЕЗ</vt:lpstr>
      <vt:lpstr>'РІ 3-4'!№_параметру_РЕЗ</vt:lpstr>
      <vt:lpstr>'РІ 3-5'!№_параметру_РЕЗ</vt:lpstr>
      <vt:lpstr>'РІ 35-1'!№_параметру_РЕЗ</vt:lpstr>
      <vt:lpstr>'РІ 37.1-1'!№_параметру_РЕЗ</vt:lpstr>
      <vt:lpstr>'РІ 37.2-1'!№_параметру_РЕЗ</vt:lpstr>
      <vt:lpstr>'РІ 37-1'!№_параметру_РЕЗ</vt:lpstr>
      <vt:lpstr>'РІ 38.1-1'!№_параметру_РЕЗ</vt:lpstr>
      <vt:lpstr>'РІ 40-1'!№_параметру_РЕЗ</vt:lpstr>
      <vt:lpstr>'РІ 41-1'!№_параметру_РЕЗ</vt:lpstr>
      <vt:lpstr>'РІ 41-2'!№_параметру_РЕЗ</vt:lpstr>
      <vt:lpstr>'РІ 41-3'!№_параметру_РЕЗ</vt:lpstr>
      <vt:lpstr>'РІ 41-4'!№_параметру_РЕЗ</vt:lpstr>
      <vt:lpstr>'РІ 42-1'!№_параметру_РЕЗ</vt:lpstr>
      <vt:lpstr>'РІ 42-2'!№_параметру_РЕЗ</vt:lpstr>
      <vt:lpstr>'РІ 42-2-2'!№_параметру_РЕЗ</vt:lpstr>
      <vt:lpstr>'РІ 42-2-3'!№_параметру_РЕЗ</vt:lpstr>
      <vt:lpstr>'РІ 42-3'!№_параметру_РЕЗ</vt:lpstr>
      <vt:lpstr>'РІ 42-4'!№_параметру_РЕЗ</vt:lpstr>
      <vt:lpstr>'РІ 42-5'!№_параметру_РЕЗ</vt:lpstr>
      <vt:lpstr>'РІ 42-6'!№_параметру_РЕЗ</vt:lpstr>
      <vt:lpstr>'РІ 43-1'!№_параметру_РЕЗ</vt:lpstr>
      <vt:lpstr>'РІ 44-1'!№_параметру_РЕЗ</vt:lpstr>
      <vt:lpstr>'РІ 45-1'!№_параметру_РЕЗ</vt:lpstr>
      <vt:lpstr>'РІ 45-2'!№_параметру_РЕЗ</vt:lpstr>
      <vt:lpstr>'РІ 45-3'!№_параметру_РЕЗ</vt:lpstr>
      <vt:lpstr>'РІ 46'!№_параметру_РЕЗ</vt:lpstr>
      <vt:lpstr>'РІ 47-1'!№_параметру_РЕЗ</vt:lpstr>
      <vt:lpstr>'РІ 47-2'!№_параметру_РЕЗ</vt:lpstr>
      <vt:lpstr>'РІ 47-3'!№_параметру_РЕЗ</vt:lpstr>
      <vt:lpstr>'РІ 47-4'!№_параметру_РЕЗ</vt:lpstr>
      <vt:lpstr>'РІ 47-5'!№_параметру_РЕЗ</vt:lpstr>
      <vt:lpstr>'РІ 47-6'!№_параметру_РЕЗ</vt:lpstr>
      <vt:lpstr>'РІ 47-7'!№_параметру_РЕЗ</vt:lpstr>
      <vt:lpstr>'РІ 49-1'!№_параметру_РЕЗ</vt:lpstr>
      <vt:lpstr>'РІ 49-14-1'!№_параметру_РЕЗ</vt:lpstr>
      <vt:lpstr>'РІ 49-14-2'!№_параметру_РЕЗ</vt:lpstr>
      <vt:lpstr>'РІ 49-14-3'!№_параметру_РЕЗ</vt:lpstr>
      <vt:lpstr>'РІ 49-15-1'!№_параметру_РЕЗ</vt:lpstr>
      <vt:lpstr>'РІ 49-15-2'!№_параметру_РЕЗ</vt:lpstr>
      <vt:lpstr>'РІ 49-15-3'!№_параметру_РЕЗ</vt:lpstr>
      <vt:lpstr>'РІ 49-15-4'!№_параметру_РЕЗ</vt:lpstr>
      <vt:lpstr>'РІ 49-15-5'!№_параметру_РЕЗ</vt:lpstr>
      <vt:lpstr>'РІ 49-2'!№_параметру_РЕЗ</vt:lpstr>
      <vt:lpstr>'РІ 49-3'!№_параметру_РЕЗ</vt:lpstr>
      <vt:lpstr>'РІ 49-4'!№_параметру_РЕЗ</vt:lpstr>
      <vt:lpstr>'РІ 49-5'!№_параметру_РЕЗ</vt:lpstr>
      <vt:lpstr>'РІ 49-6'!№_параметру_РЕЗ</vt:lpstr>
      <vt:lpstr>'РІ 49-7'!№_параметру_РЕЗ</vt:lpstr>
      <vt:lpstr>'РІ 49-8'!№_параметру_РЕЗ</vt:lpstr>
      <vt:lpstr>'РІ 49-9'!№_параметру_РЕЗ</vt:lpstr>
      <vt:lpstr>'РІ 5-1'!№_параметру_РЕЗ</vt:lpstr>
      <vt:lpstr>'РІ 5-2'!№_параметру_РЕЗ</vt:lpstr>
      <vt:lpstr>'РІ 5-3'!№_параметру_РЕЗ</vt:lpstr>
      <vt:lpstr>'РІ 6-1'!№_параметру_РЕЗ</vt:lpstr>
      <vt:lpstr>'РІ 6-2'!№_параметру_РЕЗ</vt:lpstr>
      <vt:lpstr>'РІ f8-1'!№_параметру_РЕЗ</vt:lpstr>
      <vt:lpstr>'РІ 24-1-2'!OLE_LINK3</vt:lpstr>
      <vt:lpstr>'РІ 14-1'!Дата_внесення_змін</vt:lpstr>
      <vt:lpstr>'РІ 14-2'!Дата_внесення_змін</vt:lpstr>
      <vt:lpstr>'РІ 19-1'!Дата_внесення_змін</vt:lpstr>
      <vt:lpstr>'РІ 19-2'!Дата_внесення_змін</vt:lpstr>
      <vt:lpstr>'РІ 2'!Дата_внесення_змін</vt:lpstr>
      <vt:lpstr>'РІ 20-1'!Дата_внесення_змін</vt:lpstr>
      <vt:lpstr>'РІ 21-1'!Дата_внесення_змін</vt:lpstr>
      <vt:lpstr>'РІ 22.1-1-1'!Дата_внесення_змін</vt:lpstr>
      <vt:lpstr>'РІ 22.1-1-2'!Дата_внесення_змін</vt:lpstr>
      <vt:lpstr>'РІ 22.1-1-3'!Дата_внесення_змін</vt:lpstr>
      <vt:lpstr>'РІ 22.1-1-4'!Дата_внесення_змін</vt:lpstr>
      <vt:lpstr>'РІ 22.1-1-5'!Дата_внесення_змін</vt:lpstr>
      <vt:lpstr>'РІ 22.1-2-1'!Дата_внесення_змін</vt:lpstr>
      <vt:lpstr>'РІ 22.1-2-2'!Дата_внесення_змін</vt:lpstr>
      <vt:lpstr>'РІ 22.1-3-1'!Дата_внесення_змін</vt:lpstr>
      <vt:lpstr>'РІ 22.1-3-2'!Дата_внесення_змін</vt:lpstr>
      <vt:lpstr>'РІ 22.1-4-1'!Дата_внесення_змін</vt:lpstr>
      <vt:lpstr>'РІ 22.1-4-2'!Дата_внесення_змін</vt:lpstr>
      <vt:lpstr>'РІ 22.1-5-1'!Дата_внесення_змін</vt:lpstr>
      <vt:lpstr>'РІ 22.1-6-1'!Дата_внесення_змін</vt:lpstr>
      <vt:lpstr>'РІ 22.1-6-2'!Дата_внесення_змін</vt:lpstr>
      <vt:lpstr>'РІ 22.1-6-3'!Дата_внесення_змін</vt:lpstr>
      <vt:lpstr>'РІ 22.1-7-1'!Дата_внесення_змін</vt:lpstr>
      <vt:lpstr>'РІ 22.1-7-2'!Дата_внесення_змін</vt:lpstr>
      <vt:lpstr>'РІ 22.1-7-3'!Дата_внесення_змін</vt:lpstr>
      <vt:lpstr>'РІ 22-1'!Дата_внесення_змін</vt:lpstr>
      <vt:lpstr>'РІ 22-2-1'!Дата_внесення_змін</vt:lpstr>
      <vt:lpstr>'РІ 22-2-2'!Дата_внесення_змін</vt:lpstr>
      <vt:lpstr>'РІ 22-2-3'!Дата_внесення_змін</vt:lpstr>
      <vt:lpstr>'РІ 22-2-4'!Дата_внесення_змін</vt:lpstr>
      <vt:lpstr>'РІ 23-1'!Дата_внесення_змін</vt:lpstr>
      <vt:lpstr>'РІ 23-2'!Дата_внесення_змін</vt:lpstr>
      <vt:lpstr>'РІ 24-1-1'!Дата_внесення_змін</vt:lpstr>
      <vt:lpstr>'РІ 24-1-2'!Дата_внесення_змін</vt:lpstr>
      <vt:lpstr>'РІ 24-1-3'!Дата_внесення_змін</vt:lpstr>
      <vt:lpstr>'РІ 24-1-4'!Дата_внесення_змін</vt:lpstr>
      <vt:lpstr>'РІ 24-2-1'!Дата_внесення_змін</vt:lpstr>
      <vt:lpstr>'РІ 24-2-2'!Дата_внесення_змін</vt:lpstr>
      <vt:lpstr>'РІ 24-2-3'!Дата_внесення_змін</vt:lpstr>
      <vt:lpstr>'РІ 24-2-4'!Дата_внесення_змін</vt:lpstr>
      <vt:lpstr>'РІ 24-3'!Дата_внесення_змін</vt:lpstr>
      <vt:lpstr>'РІ 24-4'!Дата_внесення_змін</vt:lpstr>
      <vt:lpstr>'РІ 24-6'!Дата_внесення_змін</vt:lpstr>
      <vt:lpstr>'РІ 24-7'!Дата_внесення_змін</vt:lpstr>
      <vt:lpstr>'РІ 24-8'!Дата_внесення_змін</vt:lpstr>
      <vt:lpstr>'РІ 24-9'!Дата_внесення_змін</vt:lpstr>
      <vt:lpstr>'РІ 27-1'!Дата_внесення_змін</vt:lpstr>
      <vt:lpstr>'РІ 27-10'!Дата_внесення_змін</vt:lpstr>
      <vt:lpstr>'РІ 27-11'!Дата_внесення_змін</vt:lpstr>
      <vt:lpstr>'РІ 27-12'!Дата_внесення_змін</vt:lpstr>
      <vt:lpstr>'РІ 27-13'!Дата_внесення_змін</vt:lpstr>
      <vt:lpstr>'РІ 27-2'!Дата_внесення_змін</vt:lpstr>
      <vt:lpstr>'РІ 27-3'!Дата_внесення_змін</vt:lpstr>
      <vt:lpstr>'РІ 27-4'!Дата_внесення_змін</vt:lpstr>
      <vt:lpstr>'РІ 27-5'!Дата_внесення_змін</vt:lpstr>
      <vt:lpstr>'РІ 27-6'!Дата_внесення_змін</vt:lpstr>
      <vt:lpstr>'РІ 27-7'!Дата_внесення_змін</vt:lpstr>
      <vt:lpstr>'РІ 27-8'!Дата_внесення_змін</vt:lpstr>
      <vt:lpstr>'РІ 27-9'!Дата_внесення_змін</vt:lpstr>
      <vt:lpstr>'РІ 3.1-1'!Дата_внесення_змін</vt:lpstr>
      <vt:lpstr>'РІ 3.1-2'!Дата_внесення_змін</vt:lpstr>
      <vt:lpstr>'РІ 3.1-3'!Дата_внесення_змін</vt:lpstr>
      <vt:lpstr>'РІ 3-1'!Дата_внесення_змін</vt:lpstr>
      <vt:lpstr>'РІ 31.1'!Дата_внесення_змін</vt:lpstr>
      <vt:lpstr>'РІ 31.2'!Дата_внесення_змін</vt:lpstr>
      <vt:lpstr>'РІ 3-2'!Дата_внесення_змін</vt:lpstr>
      <vt:lpstr>'РІ 32.1'!Дата_внесення_змін</vt:lpstr>
      <vt:lpstr>'РІ 32.2'!Дата_внесення_змін</vt:lpstr>
      <vt:lpstr>'РІ 32.3'!Дата_внесення_змін</vt:lpstr>
      <vt:lpstr>'РІ 32.5'!Дата_внесення_змін</vt:lpstr>
      <vt:lpstr>'РІ 3-3'!Дата_внесення_змін</vt:lpstr>
      <vt:lpstr>'РІ 3-4'!Дата_внесення_змін</vt:lpstr>
      <vt:lpstr>'РІ 3-5'!Дата_внесення_змін</vt:lpstr>
      <vt:lpstr>'РІ 35-1'!Дата_внесення_змін</vt:lpstr>
      <vt:lpstr>'РІ 37.1-1'!Дата_внесення_змін</vt:lpstr>
      <vt:lpstr>'РІ 37.2-1'!Дата_внесення_змін</vt:lpstr>
      <vt:lpstr>'РІ 37-1'!Дата_внесення_змін</vt:lpstr>
      <vt:lpstr>'РІ 38.1-1'!Дата_внесення_змін</vt:lpstr>
      <vt:lpstr>'РІ 40-1'!Дата_внесення_змін</vt:lpstr>
      <vt:lpstr>'РІ 41-1'!Дата_внесення_змін</vt:lpstr>
      <vt:lpstr>'РІ 41-2'!Дата_внесення_змін</vt:lpstr>
      <vt:lpstr>'РІ 41-3'!Дата_внесення_змін</vt:lpstr>
      <vt:lpstr>'РІ 41-4'!Дата_внесення_змін</vt:lpstr>
      <vt:lpstr>'РІ 42-1'!Дата_внесення_змін</vt:lpstr>
      <vt:lpstr>'РІ 42-2'!Дата_внесення_змін</vt:lpstr>
      <vt:lpstr>'РІ 42-2-2'!Дата_внесення_змін</vt:lpstr>
      <vt:lpstr>'РІ 42-2-3'!Дата_внесення_змін</vt:lpstr>
      <vt:lpstr>'РІ 42-3'!Дата_внесення_змін</vt:lpstr>
      <vt:lpstr>'РІ 42-4'!Дата_внесення_змін</vt:lpstr>
      <vt:lpstr>'РІ 42-5'!Дата_внесення_змін</vt:lpstr>
      <vt:lpstr>'РІ 42-6'!Дата_внесення_змін</vt:lpstr>
      <vt:lpstr>'РІ 43-1'!Дата_внесення_змін</vt:lpstr>
      <vt:lpstr>'РІ 44-1'!Дата_внесення_змін</vt:lpstr>
      <vt:lpstr>'РІ 45-1'!Дата_внесення_змін</vt:lpstr>
      <vt:lpstr>'РІ 45-2'!Дата_внесення_змін</vt:lpstr>
      <vt:lpstr>'РІ 45-3'!Дата_внесення_змін</vt:lpstr>
      <vt:lpstr>'РІ 46'!Дата_внесення_змін</vt:lpstr>
      <vt:lpstr>'РІ 47-1'!Дата_внесення_змін</vt:lpstr>
      <vt:lpstr>'РІ 47-2'!Дата_внесення_змін</vt:lpstr>
      <vt:lpstr>'РІ 47-3'!Дата_внесення_змін</vt:lpstr>
      <vt:lpstr>'РІ 47-4'!Дата_внесення_змін</vt:lpstr>
      <vt:lpstr>'РІ 47-5'!Дата_внесення_змін</vt:lpstr>
      <vt:lpstr>'РІ 47-6'!Дата_внесення_змін</vt:lpstr>
      <vt:lpstr>'РІ 47-7'!Дата_внесення_змін</vt:lpstr>
      <vt:lpstr>'РІ 49-1'!Дата_внесення_змін</vt:lpstr>
      <vt:lpstr>'РІ 49-14-1'!Дата_внесення_змін</vt:lpstr>
      <vt:lpstr>'РІ 49-14-2'!Дата_внесення_змін</vt:lpstr>
      <vt:lpstr>'РІ 49-14-3'!Дата_внесення_змін</vt:lpstr>
      <vt:lpstr>'РІ 49-15-1'!Дата_внесення_змін</vt:lpstr>
      <vt:lpstr>'РІ 49-15-2'!Дата_внесення_змін</vt:lpstr>
      <vt:lpstr>'РІ 49-15-3'!Дата_внесення_змін</vt:lpstr>
      <vt:lpstr>'РІ 49-15-4'!Дата_внесення_змін</vt:lpstr>
      <vt:lpstr>'РІ 49-15-5'!Дата_внесення_змін</vt:lpstr>
      <vt:lpstr>'РІ 49-2'!Дата_внесення_змін</vt:lpstr>
      <vt:lpstr>'РІ 49-3'!Дата_внесення_змін</vt:lpstr>
      <vt:lpstr>'РІ 49-4'!Дата_внесення_змін</vt:lpstr>
      <vt:lpstr>'РІ 49-5'!Дата_внесення_змін</vt:lpstr>
      <vt:lpstr>'РІ 49-6'!Дата_внесення_змін</vt:lpstr>
      <vt:lpstr>'РІ 49-7'!Дата_внесення_змін</vt:lpstr>
      <vt:lpstr>'РІ 49-8'!Дата_внесення_змін</vt:lpstr>
      <vt:lpstr>'РІ 49-9'!Дата_внесення_змін</vt:lpstr>
      <vt:lpstr>'РІ 5-1'!Дата_внесення_змін</vt:lpstr>
      <vt:lpstr>'РІ 5-2'!Дата_внесення_змін</vt:lpstr>
      <vt:lpstr>'РІ 5-3'!Дата_внесення_змін</vt:lpstr>
      <vt:lpstr>'РІ 6-1'!Дата_внесення_змін</vt:lpstr>
      <vt:lpstr>'РІ 6-2'!Дата_внесення_змін</vt:lpstr>
      <vt:lpstr>'РІ f8-1'!Дата_внесення_змін</vt:lpstr>
      <vt:lpstr>'РІ 14-1'!Дата_прийняття</vt:lpstr>
      <vt:lpstr>'РІ 14-2'!Дата_прийняття</vt:lpstr>
      <vt:lpstr>'РІ 19-1'!Дата_прийняття</vt:lpstr>
      <vt:lpstr>'РІ 19-2'!Дата_прийняття</vt:lpstr>
      <vt:lpstr>'РІ 2'!Дата_прийняття</vt:lpstr>
      <vt:lpstr>'РІ 20-1'!Дата_прийняття</vt:lpstr>
      <vt:lpstr>'РІ 21-1'!Дата_прийняття</vt:lpstr>
      <vt:lpstr>'РІ 22.1-1-1'!Дата_прийняття</vt:lpstr>
      <vt:lpstr>'РІ 22.1-1-2'!Дата_прийняття</vt:lpstr>
      <vt:lpstr>'РІ 22.1-1-3'!Дата_прийняття</vt:lpstr>
      <vt:lpstr>'РІ 22.1-1-4'!Дата_прийняття</vt:lpstr>
      <vt:lpstr>'РІ 22.1-1-5'!Дата_прийняття</vt:lpstr>
      <vt:lpstr>'РІ 22.1-2-1'!Дата_прийняття</vt:lpstr>
      <vt:lpstr>'РІ 22.1-2-2'!Дата_прийняття</vt:lpstr>
      <vt:lpstr>'РІ 22.1-3-1'!Дата_прийняття</vt:lpstr>
      <vt:lpstr>'РІ 22.1-3-2'!Дата_прийняття</vt:lpstr>
      <vt:lpstr>'РІ 22.1-4-1'!Дата_прийняття</vt:lpstr>
      <vt:lpstr>'РІ 22.1-4-2'!Дата_прийняття</vt:lpstr>
      <vt:lpstr>'РІ 22.1-5-1'!Дата_прийняття</vt:lpstr>
      <vt:lpstr>'РІ 22.1-6-1'!Дата_прийняття</vt:lpstr>
      <vt:lpstr>'РІ 22.1-6-2'!Дата_прийняття</vt:lpstr>
      <vt:lpstr>'РІ 22.1-6-3'!Дата_прийняття</vt:lpstr>
      <vt:lpstr>'РІ 22.1-7-1'!Дата_прийняття</vt:lpstr>
      <vt:lpstr>'РІ 22.1-7-2'!Дата_прийняття</vt:lpstr>
      <vt:lpstr>'РІ 22.1-7-3'!Дата_прийняття</vt:lpstr>
      <vt:lpstr>'РІ 22-1'!Дата_прийняття</vt:lpstr>
      <vt:lpstr>'РІ 22-2-1'!Дата_прийняття</vt:lpstr>
      <vt:lpstr>'РІ 22-2-2'!Дата_прийняття</vt:lpstr>
      <vt:lpstr>'РІ 22-2-3'!Дата_прийняття</vt:lpstr>
      <vt:lpstr>'РІ 22-2-4'!Дата_прийняття</vt:lpstr>
      <vt:lpstr>'РІ 23-1'!Дата_прийняття</vt:lpstr>
      <vt:lpstr>'РІ 23-2'!Дата_прийняття</vt:lpstr>
      <vt:lpstr>'РІ 24-1-1'!Дата_прийняття</vt:lpstr>
      <vt:lpstr>'РІ 24-1-2'!Дата_прийняття</vt:lpstr>
      <vt:lpstr>'РІ 24-1-3'!Дата_прийняття</vt:lpstr>
      <vt:lpstr>'РІ 24-1-4'!Дата_прийняття</vt:lpstr>
      <vt:lpstr>'РІ 24-2-1'!Дата_прийняття</vt:lpstr>
      <vt:lpstr>'РІ 24-2-2'!Дата_прийняття</vt:lpstr>
      <vt:lpstr>'РІ 24-2-3'!Дата_прийняття</vt:lpstr>
      <vt:lpstr>'РІ 24-2-4'!Дата_прийняття</vt:lpstr>
      <vt:lpstr>'РІ 24-3'!Дата_прийняття</vt:lpstr>
      <vt:lpstr>'РІ 24-4'!Дата_прийняття</vt:lpstr>
      <vt:lpstr>'РІ 24-6'!Дата_прийняття</vt:lpstr>
      <vt:lpstr>'РІ 24-7'!Дата_прийняття</vt:lpstr>
      <vt:lpstr>'РІ 24-8'!Дата_прийняття</vt:lpstr>
      <vt:lpstr>'РІ 24-9'!Дата_прийняття</vt:lpstr>
      <vt:lpstr>'РІ 27-1'!Дата_прийняття</vt:lpstr>
      <vt:lpstr>'РІ 27-10'!Дата_прийняття</vt:lpstr>
      <vt:lpstr>'РІ 27-11'!Дата_прийняття</vt:lpstr>
      <vt:lpstr>'РІ 27-12'!Дата_прийняття</vt:lpstr>
      <vt:lpstr>'РІ 27-13'!Дата_прийняття</vt:lpstr>
      <vt:lpstr>'РІ 27-2'!Дата_прийняття</vt:lpstr>
      <vt:lpstr>'РІ 27-3'!Дата_прийняття</vt:lpstr>
      <vt:lpstr>'РІ 27-4'!Дата_прийняття</vt:lpstr>
      <vt:lpstr>'РІ 27-5'!Дата_прийняття</vt:lpstr>
      <vt:lpstr>'РІ 27-6'!Дата_прийняття</vt:lpstr>
      <vt:lpstr>'РІ 27-7'!Дата_прийняття</vt:lpstr>
      <vt:lpstr>'РІ 27-8'!Дата_прийняття</vt:lpstr>
      <vt:lpstr>'РІ 27-9'!Дата_прийняття</vt:lpstr>
      <vt:lpstr>'РІ 3.1-1'!Дата_прийняття</vt:lpstr>
      <vt:lpstr>'РІ 3.1-2'!Дата_прийняття</vt:lpstr>
      <vt:lpstr>'РІ 3.1-3'!Дата_прийняття</vt:lpstr>
      <vt:lpstr>'РІ 3-1'!Дата_прийняття</vt:lpstr>
      <vt:lpstr>'РІ 31.1'!Дата_прийняття</vt:lpstr>
      <vt:lpstr>'РІ 31.2'!Дата_прийняття</vt:lpstr>
      <vt:lpstr>'РІ 3-2'!Дата_прийняття</vt:lpstr>
      <vt:lpstr>'РІ 32.1'!Дата_прийняття</vt:lpstr>
      <vt:lpstr>'РІ 32.2'!Дата_прийняття</vt:lpstr>
      <vt:lpstr>'РІ 32.3'!Дата_прийняття</vt:lpstr>
      <vt:lpstr>'РІ 32.5'!Дата_прийняття</vt:lpstr>
      <vt:lpstr>'РІ 3-3'!Дата_прийняття</vt:lpstr>
      <vt:lpstr>'РІ 3-4'!Дата_прийняття</vt:lpstr>
      <vt:lpstr>'РІ 3-5'!Дата_прийняття</vt:lpstr>
      <vt:lpstr>'РІ 35-1'!Дата_прийняття</vt:lpstr>
      <vt:lpstr>'РІ 37.1-1'!Дата_прийняття</vt:lpstr>
      <vt:lpstr>'РІ 37.2-1'!Дата_прийняття</vt:lpstr>
      <vt:lpstr>'РІ 37-1'!Дата_прийняття</vt:lpstr>
      <vt:lpstr>'РІ 38.1-1'!Дата_прийняття</vt:lpstr>
      <vt:lpstr>'РІ 40-1'!Дата_прийняття</vt:lpstr>
      <vt:lpstr>'РІ 41-1'!Дата_прийняття</vt:lpstr>
      <vt:lpstr>'РІ 41-2'!Дата_прийняття</vt:lpstr>
      <vt:lpstr>'РІ 41-3'!Дата_прийняття</vt:lpstr>
      <vt:lpstr>'РІ 41-4'!Дата_прийняття</vt:lpstr>
      <vt:lpstr>'РІ 42-1'!Дата_прийняття</vt:lpstr>
      <vt:lpstr>'РІ 42-2'!Дата_прийняття</vt:lpstr>
      <vt:lpstr>'РІ 42-2-2'!Дата_прийняття</vt:lpstr>
      <vt:lpstr>'РІ 42-2-3'!Дата_прийняття</vt:lpstr>
      <vt:lpstr>'РІ 42-3'!Дата_прийняття</vt:lpstr>
      <vt:lpstr>'РІ 42-4'!Дата_прийняття</vt:lpstr>
      <vt:lpstr>'РІ 42-5'!Дата_прийняття</vt:lpstr>
      <vt:lpstr>'РІ 42-6'!Дата_прийняття</vt:lpstr>
      <vt:lpstr>'РІ 43-1'!Дата_прийняття</vt:lpstr>
      <vt:lpstr>'РІ 44-1'!Дата_прийняття</vt:lpstr>
      <vt:lpstr>'РІ 45-1'!Дата_прийняття</vt:lpstr>
      <vt:lpstr>'РІ 45-2'!Дата_прийняття</vt:lpstr>
      <vt:lpstr>'РІ 45-3'!Дата_прийняття</vt:lpstr>
      <vt:lpstr>'РІ 46'!Дата_прийняття</vt:lpstr>
      <vt:lpstr>'РІ 47-1'!Дата_прийняття</vt:lpstr>
      <vt:lpstr>'РІ 47-2'!Дата_прийняття</vt:lpstr>
      <vt:lpstr>'РІ 47-3'!Дата_прийняття</vt:lpstr>
      <vt:lpstr>'РІ 47-4'!Дата_прийняття</vt:lpstr>
      <vt:lpstr>'РІ 47-5'!Дата_прийняття</vt:lpstr>
      <vt:lpstr>'РІ 47-6'!Дата_прийняття</vt:lpstr>
      <vt:lpstr>'РІ 47-7'!Дата_прийняття</vt:lpstr>
      <vt:lpstr>'РІ 49-1'!Дата_прийняття</vt:lpstr>
      <vt:lpstr>'РІ 49-14-1'!Дата_прийняття</vt:lpstr>
      <vt:lpstr>'РІ 49-14-2'!Дата_прийняття</vt:lpstr>
      <vt:lpstr>'РІ 49-14-3'!Дата_прийняття</vt:lpstr>
      <vt:lpstr>'РІ 49-15-1'!Дата_прийняття</vt:lpstr>
      <vt:lpstr>'РІ 49-15-2'!Дата_прийняття</vt:lpstr>
      <vt:lpstr>'РІ 49-15-3'!Дата_прийняття</vt:lpstr>
      <vt:lpstr>'РІ 49-15-4'!Дата_прийняття</vt:lpstr>
      <vt:lpstr>'РІ 49-15-5'!Дата_прийняття</vt:lpstr>
      <vt:lpstr>'РІ 49-2'!Дата_прийняття</vt:lpstr>
      <vt:lpstr>'РІ 49-3'!Дата_прийняття</vt:lpstr>
      <vt:lpstr>'РІ 49-4'!Дата_прийняття</vt:lpstr>
      <vt:lpstr>'РІ 49-5'!Дата_прийняття</vt:lpstr>
      <vt:lpstr>'РІ 49-6'!Дата_прийняття</vt:lpstr>
      <vt:lpstr>'РІ 49-7'!Дата_прийняття</vt:lpstr>
      <vt:lpstr>'РІ 49-8'!Дата_прийняття</vt:lpstr>
      <vt:lpstr>'РІ 49-9'!Дата_прийняття</vt:lpstr>
      <vt:lpstr>'РІ 5-1'!Дата_прийняття</vt:lpstr>
      <vt:lpstr>'РІ 5-2'!Дата_прийняття</vt:lpstr>
      <vt:lpstr>'РІ 5-3'!Дата_прийняття</vt:lpstr>
      <vt:lpstr>'РІ 6-1'!Дата_прийняття</vt:lpstr>
      <vt:lpstr>'РІ 6-2'!Дата_прийняття</vt:lpstr>
      <vt:lpstr>'РІ f8-1'!Дата_прийняття</vt:lpstr>
      <vt:lpstr>'РІ 14-1'!додаткова_графічна_або_інша_роз’яснювальна_інформація</vt:lpstr>
      <vt:lpstr>'РІ 14-2'!додаткова_графічна_або_інша_роз’яснювальна_інформація</vt:lpstr>
      <vt:lpstr>'РІ 19-1'!додаткова_графічна_або_інша_роз’яснювальна_інформація</vt:lpstr>
      <vt:lpstr>'РІ 19-2'!додаткова_графічна_або_інша_роз’яснювальна_інформація</vt:lpstr>
      <vt:lpstr>'РІ 20-1'!додаткова_графічна_або_інша_роз’яснювальна_інформація</vt:lpstr>
      <vt:lpstr>'РІ 21-1'!додаткова_графічна_або_інша_роз’яснювальна_інформація</vt:lpstr>
      <vt:lpstr>'РІ 22.1-1-1'!додаткова_графічна_або_інша_роз’яснювальна_інформація</vt:lpstr>
      <vt:lpstr>'РІ 22.1-1-2'!додаткова_графічна_або_інша_роз’яснювальна_інформація</vt:lpstr>
      <vt:lpstr>'РІ 22.1-1-3'!додаткова_графічна_або_інша_роз’яснювальна_інформація</vt:lpstr>
      <vt:lpstr>'РІ 22.1-1-4'!додаткова_графічна_або_інша_роз’яснювальна_інформація</vt:lpstr>
      <vt:lpstr>'РІ 22.1-1-5'!додаткова_графічна_або_інша_роз’яснювальна_інформація</vt:lpstr>
      <vt:lpstr>'РІ 22.1-2-1'!додаткова_графічна_або_інша_роз’яснювальна_інформація</vt:lpstr>
      <vt:lpstr>'РІ 22.1-2-2'!додаткова_графічна_або_інша_роз’яснювальна_інформація</vt:lpstr>
      <vt:lpstr>'РІ 22.1-3-1'!додаткова_графічна_або_інша_роз’яснювальна_інформація</vt:lpstr>
      <vt:lpstr>'РІ 22.1-3-2'!додаткова_графічна_або_інша_роз’яснювальна_інформація</vt:lpstr>
      <vt:lpstr>'РІ 22.1-4-1'!додаткова_графічна_або_інша_роз’яснювальна_інформація</vt:lpstr>
      <vt:lpstr>'РІ 22.1-4-2'!додаткова_графічна_або_інша_роз’яснювальна_інформація</vt:lpstr>
      <vt:lpstr>'РІ 22.1-5-1'!додаткова_графічна_або_інша_роз’яснювальна_інформація</vt:lpstr>
      <vt:lpstr>'РІ 22.1-6-1'!додаткова_графічна_або_інша_роз’яснювальна_інформація</vt:lpstr>
      <vt:lpstr>'РІ 22.1-6-2'!додаткова_графічна_або_інша_роз’яснювальна_інформація</vt:lpstr>
      <vt:lpstr>'РІ 22.1-6-3'!додаткова_графічна_або_інша_роз’яснювальна_інформація</vt:lpstr>
      <vt:lpstr>'РІ 22.1-7-1'!додаткова_графічна_або_інша_роз’яснювальна_інформація</vt:lpstr>
      <vt:lpstr>'РІ 22.1-7-2'!додаткова_графічна_або_інша_роз’яснювальна_інформація</vt:lpstr>
      <vt:lpstr>'РІ 22.1-7-3'!додаткова_графічна_або_інша_роз’яснювальна_інформація</vt:lpstr>
      <vt:lpstr>'РІ 22-1'!додаткова_графічна_або_інша_роз’яснювальна_інформація</vt:lpstr>
      <vt:lpstr>'РІ 22-2-1'!додаткова_графічна_або_інша_роз’яснювальна_інформація</vt:lpstr>
      <vt:lpstr>'РІ 22-2-2'!додаткова_графічна_або_інша_роз’яснювальна_інформація</vt:lpstr>
      <vt:lpstr>'РІ 22-2-3'!додаткова_графічна_або_інша_роз’яснювальна_інформація</vt:lpstr>
      <vt:lpstr>'РІ 22-2-4'!додаткова_графічна_або_інша_роз’яснювальна_інформація</vt:lpstr>
      <vt:lpstr>'РІ 23-1'!додаткова_графічна_або_інша_роз’яснювальна_інформація</vt:lpstr>
      <vt:lpstr>'РІ 23-2'!додаткова_графічна_або_інша_роз’яснювальна_інформація</vt:lpstr>
      <vt:lpstr>'РІ 24-1-1'!додаткова_графічна_або_інша_роз’яснювальна_інформація</vt:lpstr>
      <vt:lpstr>'РІ 24-1-2'!додаткова_графічна_або_інша_роз’яснювальна_інформація</vt:lpstr>
      <vt:lpstr>'РІ 24-1-3'!додаткова_графічна_або_інша_роз’яснювальна_інформація</vt:lpstr>
      <vt:lpstr>'РІ 24-1-4'!додаткова_графічна_або_інша_роз’яснювальна_інформація</vt:lpstr>
      <vt:lpstr>'РІ 24-2-1'!додаткова_графічна_або_інша_роз’яснювальна_інформація</vt:lpstr>
      <vt:lpstr>'РІ 24-2-2'!додаткова_графічна_або_інша_роз’яснювальна_інформація</vt:lpstr>
      <vt:lpstr>'РІ 24-2-3'!додаткова_графічна_або_інша_роз’яснювальна_інформація</vt:lpstr>
      <vt:lpstr>'РІ 24-2-4'!додаткова_графічна_або_інша_роз’яснювальна_інформація</vt:lpstr>
      <vt:lpstr>'РІ 24-3'!додаткова_графічна_або_інша_роз’яснювальна_інформація</vt:lpstr>
      <vt:lpstr>'РІ 24-4'!додаткова_графічна_або_інша_роз’яснювальна_інформація</vt:lpstr>
      <vt:lpstr>'РІ 24-6'!додаткова_графічна_або_інша_роз’яснювальна_інформація</vt:lpstr>
      <vt:lpstr>'РІ 24-7'!додаткова_графічна_або_інша_роз’яснювальна_інформація</vt:lpstr>
      <vt:lpstr>'РІ 24-8'!додаткова_графічна_або_інша_роз’яснювальна_інформація</vt:lpstr>
      <vt:lpstr>'РІ 24-9'!додаткова_графічна_або_інша_роз’яснювальна_інформація</vt:lpstr>
      <vt:lpstr>'РІ 27-1'!додаткова_графічна_або_інша_роз’яснювальна_інформація</vt:lpstr>
      <vt:lpstr>'РІ 27-10'!додаткова_графічна_або_інша_роз’яснювальна_інформація</vt:lpstr>
      <vt:lpstr>'РІ 27-11'!додаткова_графічна_або_інша_роз’яснювальна_інформація</vt:lpstr>
      <vt:lpstr>'РІ 27-12'!додаткова_графічна_або_інша_роз’яснювальна_інформація</vt:lpstr>
      <vt:lpstr>'РІ 27-13'!додаткова_графічна_або_інша_роз’яснювальна_інформація</vt:lpstr>
      <vt:lpstr>'РІ 27-2'!додаткова_графічна_або_інша_роз’яснювальна_інформація</vt:lpstr>
      <vt:lpstr>'РІ 27-3'!додаткова_графічна_або_інша_роз’яснювальна_інформація</vt:lpstr>
      <vt:lpstr>'РІ 27-4'!додаткова_графічна_або_інша_роз’яснювальна_інформація</vt:lpstr>
      <vt:lpstr>'РІ 27-5'!додаткова_графічна_або_інша_роз’яснювальна_інформація</vt:lpstr>
      <vt:lpstr>'РІ 27-6'!додаткова_графічна_або_інша_роз’яснювальна_інформація</vt:lpstr>
      <vt:lpstr>'РІ 27-7'!додаткова_графічна_або_інша_роз’яснювальна_інформація</vt:lpstr>
      <vt:lpstr>'РІ 27-8'!додаткова_графічна_або_інша_роз’яснювальна_інформація</vt:lpstr>
      <vt:lpstr>'РІ 27-9'!додаткова_графічна_або_інша_роз’яснювальна_інформація</vt:lpstr>
      <vt:lpstr>'РІ 3.1-1'!додаткова_графічна_або_інша_роз’яснювальна_інформація</vt:lpstr>
      <vt:lpstr>'РІ 3.1-2'!додаткова_графічна_або_інша_роз’яснювальна_інформація</vt:lpstr>
      <vt:lpstr>'РІ 3.1-3'!додаткова_графічна_або_інша_роз’яснювальна_інформація</vt:lpstr>
      <vt:lpstr>'РІ 3-1'!додаткова_графічна_або_інша_роз’яснювальна_інформація</vt:lpstr>
      <vt:lpstr>'РІ 31.1'!додаткова_графічна_або_інша_роз’яснювальна_інформація</vt:lpstr>
      <vt:lpstr>'РІ 31.2'!додаткова_графічна_або_інша_роз’яснювальна_інформація</vt:lpstr>
      <vt:lpstr>'РІ 3-2'!додаткова_графічна_або_інша_роз’яснювальна_інформація</vt:lpstr>
      <vt:lpstr>'РІ 32.2'!додаткова_графічна_або_інша_роз’яснювальна_інформація</vt:lpstr>
      <vt:lpstr>'РІ 32.3'!додаткова_графічна_або_інша_роз’яснювальна_інформація</vt:lpstr>
      <vt:lpstr>'РІ 32.5'!додаткова_графічна_або_інша_роз’яснювальна_інформація</vt:lpstr>
      <vt:lpstr>'РІ 3-3'!додаткова_графічна_або_інша_роз’яснювальна_інформація</vt:lpstr>
      <vt:lpstr>'РІ 3-4'!додаткова_графічна_або_інша_роз’яснювальна_інформація</vt:lpstr>
      <vt:lpstr>'РІ 3-5'!додаткова_графічна_або_інша_роз’яснювальна_інформація</vt:lpstr>
      <vt:lpstr>'РІ 35-1'!додаткова_графічна_або_інша_роз’яснювальна_інформація</vt:lpstr>
      <vt:lpstr>'РІ 37.1-1'!додаткова_графічна_або_інша_роз’яснювальна_інформація</vt:lpstr>
      <vt:lpstr>'РІ 37.2-1'!додаткова_графічна_або_інша_роз’яснювальна_інформація</vt:lpstr>
      <vt:lpstr>'РІ 37-1'!додаткова_графічна_або_інша_роз’яснювальна_інформація</vt:lpstr>
      <vt:lpstr>'РІ 38.1-1'!додаткова_графічна_або_інша_роз’яснювальна_інформація</vt:lpstr>
      <vt:lpstr>'РІ 40-1'!додаткова_графічна_або_інша_роз’яснювальна_інформація</vt:lpstr>
      <vt:lpstr>'РІ 41-2'!додаткова_графічна_або_інша_роз’яснювальна_інформація</vt:lpstr>
      <vt:lpstr>'РІ 41-3'!додаткова_графічна_або_інша_роз’яснювальна_інформація</vt:lpstr>
      <vt:lpstr>'РІ 42-1'!додаткова_графічна_або_інша_роз’яснювальна_інформація</vt:lpstr>
      <vt:lpstr>'РІ 42-2'!додаткова_графічна_або_інша_роз’яснювальна_інформація</vt:lpstr>
      <vt:lpstr>'РІ 42-2-2'!додаткова_графічна_або_інша_роз’яснювальна_інформація</vt:lpstr>
      <vt:lpstr>'РІ 42-2-3'!додаткова_графічна_або_інша_роз’яснювальна_інформація</vt:lpstr>
      <vt:lpstr>'РІ 42-3'!додаткова_графічна_або_інша_роз’яснювальна_інформація</vt:lpstr>
      <vt:lpstr>'РІ 42-4'!додаткова_графічна_або_інша_роз’яснювальна_інформація</vt:lpstr>
      <vt:lpstr>'РІ 42-5'!додаткова_графічна_або_інша_роз’яснювальна_інформація</vt:lpstr>
      <vt:lpstr>'РІ 42-6'!додаткова_графічна_або_інша_роз’яснювальна_інформація</vt:lpstr>
      <vt:lpstr>'РІ 43-1'!додаткова_графічна_або_інша_роз’яснювальна_інформація</vt:lpstr>
      <vt:lpstr>'РІ 44-1'!додаткова_графічна_або_інша_роз’яснювальна_інформація</vt:lpstr>
      <vt:lpstr>'РІ 45-1'!додаткова_графічна_або_інша_роз’яснювальна_інформація</vt:lpstr>
      <vt:lpstr>'РІ 45-2'!додаткова_графічна_або_інша_роз’яснювальна_інформація</vt:lpstr>
      <vt:lpstr>'РІ 45-3'!додаткова_графічна_або_інша_роз’яснювальна_інформація</vt:lpstr>
      <vt:lpstr>'РІ 46'!додаткова_графічна_або_інша_роз’яснювальна_інформація</vt:lpstr>
      <vt:lpstr>'РІ 47-1'!додаткова_графічна_або_інша_роз’яснювальна_інформація</vt:lpstr>
      <vt:lpstr>'РІ 47-2'!додаткова_графічна_або_інша_роз’яснювальна_інформація</vt:lpstr>
      <vt:lpstr>'РІ 47-3'!додаткова_графічна_або_інша_роз’яснювальна_інформація</vt:lpstr>
      <vt:lpstr>'РІ 47-4'!додаткова_графічна_або_інша_роз’яснювальна_інформація</vt:lpstr>
      <vt:lpstr>'РІ 47-5'!додаткова_графічна_або_інша_роз’яснювальна_інформація</vt:lpstr>
      <vt:lpstr>'РІ 47-6'!додаткова_графічна_або_інша_роз’яснювальна_інформація</vt:lpstr>
      <vt:lpstr>'РІ 47-7'!додаткова_графічна_або_інша_роз’яснювальна_інформація</vt:lpstr>
      <vt:lpstr>'РІ 49-1'!додаткова_графічна_або_інша_роз’яснювальна_інформація</vt:lpstr>
      <vt:lpstr>'РІ 49-14-1'!додаткова_графічна_або_інша_роз’яснювальна_інформація</vt:lpstr>
      <vt:lpstr>'РІ 49-14-2'!додаткова_графічна_або_інша_роз’яснювальна_інформація</vt:lpstr>
      <vt:lpstr>'РІ 49-14-3'!додаткова_графічна_або_інша_роз’яснювальна_інформація</vt:lpstr>
      <vt:lpstr>'РІ 49-15-1'!додаткова_графічна_або_інша_роз’яснювальна_інформація</vt:lpstr>
      <vt:lpstr>'РІ 49-15-2'!додаткова_графічна_або_інша_роз’яснювальна_інформація</vt:lpstr>
      <vt:lpstr>'РІ 49-15-3'!додаткова_графічна_або_інша_роз’яснювальна_інформація</vt:lpstr>
      <vt:lpstr>'РІ 49-15-4'!додаткова_графічна_або_інша_роз’яснювальна_інформація</vt:lpstr>
      <vt:lpstr>'РІ 49-15-5'!додаткова_графічна_або_інша_роз’яснювальна_інформація</vt:lpstr>
      <vt:lpstr>'РІ 49-2'!додаткова_графічна_або_інша_роз’яснювальна_інформація</vt:lpstr>
      <vt:lpstr>'РІ 49-3'!додаткова_графічна_або_інша_роз’яснювальна_інформація</vt:lpstr>
      <vt:lpstr>'РІ 49-4'!додаткова_графічна_або_інша_роз’яснювальна_інформація</vt:lpstr>
      <vt:lpstr>'РІ 49-5'!додаткова_графічна_або_інша_роз’яснювальна_інформація</vt:lpstr>
      <vt:lpstr>'РІ 49-6'!додаткова_графічна_або_інша_роз’яснювальна_інформація</vt:lpstr>
      <vt:lpstr>'РІ 49-7'!додаткова_графічна_або_інша_роз’яснювальна_інформація</vt:lpstr>
      <vt:lpstr>'РІ 49-8'!додаткова_графічна_або_інша_роз’яснювальна_інформація</vt:lpstr>
      <vt:lpstr>'РІ 49-9'!додаткова_графічна_або_інша_роз’яснювальна_інформація</vt:lpstr>
      <vt:lpstr>'РІ 5-1'!додаткова_графічна_або_інша_роз’яснювальна_інформація</vt:lpstr>
      <vt:lpstr>'РІ 5-2'!додаткова_графічна_або_інша_роз’яснювальна_інформація</vt:lpstr>
      <vt:lpstr>'РІ 5-3'!додаткова_графічна_або_інша_роз’яснювальна_інформація</vt:lpstr>
      <vt:lpstr>'РІ 6-2'!додаткова_графічна_або_інша_роз’яснювальна_інформація</vt:lpstr>
      <vt:lpstr>'РІ f8-1'!додаткова_графічна_або_інша_роз’яснювальна_інформація</vt:lpstr>
      <vt:lpstr>'РІ 14-1'!назва_радіоелектронного_засобу</vt:lpstr>
      <vt:lpstr>'РІ 14-2'!назва_радіоелектронного_засобу</vt:lpstr>
      <vt:lpstr>'РІ 19-1'!назва_радіоелектронного_засобу</vt:lpstr>
      <vt:lpstr>'РІ 19-2'!назва_радіоелектронного_засобу</vt:lpstr>
      <vt:lpstr>'РІ 2'!назва_радіоелектронного_засобу</vt:lpstr>
      <vt:lpstr>'РІ 20-1'!назва_радіоелектронного_засобу</vt:lpstr>
      <vt:lpstr>'РІ 21-1'!назва_радіоелектронного_засобу</vt:lpstr>
      <vt:lpstr>'РІ 22.1-1-1'!назва_радіоелектронного_засобу</vt:lpstr>
      <vt:lpstr>'РІ 22.1-1-2'!назва_радіоелектронного_засобу</vt:lpstr>
      <vt:lpstr>'РІ 22.1-1-3'!назва_радіоелектронного_засобу</vt:lpstr>
      <vt:lpstr>'РІ 22.1-1-4'!назва_радіоелектронного_засобу</vt:lpstr>
      <vt:lpstr>'РІ 22.1-1-5'!назва_радіоелектронного_засобу</vt:lpstr>
      <vt:lpstr>'РІ 22.1-2-1'!назва_радіоелектронного_засобу</vt:lpstr>
      <vt:lpstr>'РІ 22.1-2-2'!назва_радіоелектронного_засобу</vt:lpstr>
      <vt:lpstr>'РІ 22.1-3-1'!назва_радіоелектронного_засобу</vt:lpstr>
      <vt:lpstr>'РІ 22.1-3-2'!назва_радіоелектронного_засобу</vt:lpstr>
      <vt:lpstr>'РІ 22.1-4-1'!назва_радіоелектронного_засобу</vt:lpstr>
      <vt:lpstr>'РІ 22.1-4-2'!назва_радіоелектронного_засобу</vt:lpstr>
      <vt:lpstr>'РІ 22.1-5-1'!назва_радіоелектронного_засобу</vt:lpstr>
      <vt:lpstr>'РІ 22.1-6-1'!назва_радіоелектронного_засобу</vt:lpstr>
      <vt:lpstr>'РІ 22.1-6-2'!назва_радіоелектронного_засобу</vt:lpstr>
      <vt:lpstr>'РІ 22.1-6-3'!назва_радіоелектронного_засобу</vt:lpstr>
      <vt:lpstr>'РІ 22.1-7-1'!назва_радіоелектронного_засобу</vt:lpstr>
      <vt:lpstr>'РІ 22.1-7-2'!назва_радіоелектронного_засобу</vt:lpstr>
      <vt:lpstr>'РІ 22.1-7-3'!назва_радіоелектронного_засобу</vt:lpstr>
      <vt:lpstr>'РІ 22-1'!назва_радіоелектронного_засобу</vt:lpstr>
      <vt:lpstr>'РІ 22-2-1'!назва_радіоелектронного_засобу</vt:lpstr>
      <vt:lpstr>'РІ 22-2-2'!назва_радіоелектронного_засобу</vt:lpstr>
      <vt:lpstr>'РІ 22-2-3'!назва_радіоелектронного_засобу</vt:lpstr>
      <vt:lpstr>'РІ 22-2-4'!назва_радіоелектронного_засобу</vt:lpstr>
      <vt:lpstr>'РІ 23-1'!назва_радіоелектронного_засобу</vt:lpstr>
      <vt:lpstr>'РІ 23-2'!назва_радіоелектронного_засобу</vt:lpstr>
      <vt:lpstr>'РІ 24-1-1'!назва_радіоелектронного_засобу</vt:lpstr>
      <vt:lpstr>'РІ 24-1-2'!назва_радіоелектронного_засобу</vt:lpstr>
      <vt:lpstr>'РІ 24-1-3'!назва_радіоелектронного_засобу</vt:lpstr>
      <vt:lpstr>'РІ 24-1-4'!назва_радіоелектронного_засобу</vt:lpstr>
      <vt:lpstr>'РІ 24-2-1'!назва_радіоелектронного_засобу</vt:lpstr>
      <vt:lpstr>'РІ 24-2-2'!назва_радіоелектронного_засобу</vt:lpstr>
      <vt:lpstr>'РІ 24-2-3'!назва_радіоелектронного_засобу</vt:lpstr>
      <vt:lpstr>'РІ 24-2-4'!назва_радіоелектронного_засобу</vt:lpstr>
      <vt:lpstr>'РІ 24-3'!назва_радіоелектронного_засобу</vt:lpstr>
      <vt:lpstr>'РІ 24-4'!назва_радіоелектронного_засобу</vt:lpstr>
      <vt:lpstr>'РІ 24-6'!назва_радіоелектронного_засобу</vt:lpstr>
      <vt:lpstr>'РІ 24-7'!назва_радіоелектронного_засобу</vt:lpstr>
      <vt:lpstr>'РІ 24-8'!назва_радіоелектронного_засобу</vt:lpstr>
      <vt:lpstr>'РІ 24-9'!назва_радіоелектронного_засобу</vt:lpstr>
      <vt:lpstr>'РІ 27-1'!назва_радіоелектронного_засобу</vt:lpstr>
      <vt:lpstr>'РІ 27-10'!назва_радіоелектронного_засобу</vt:lpstr>
      <vt:lpstr>'РІ 27-11'!назва_радіоелектронного_засобу</vt:lpstr>
      <vt:lpstr>'РІ 27-12'!назва_радіоелектронного_засобу</vt:lpstr>
      <vt:lpstr>'РІ 27-13'!назва_радіоелектронного_засобу</vt:lpstr>
      <vt:lpstr>'РІ 27-2'!назва_радіоелектронного_засобу</vt:lpstr>
      <vt:lpstr>'РІ 27-3'!назва_радіоелектронного_засобу</vt:lpstr>
      <vt:lpstr>'РІ 27-4'!назва_радіоелектронного_засобу</vt:lpstr>
      <vt:lpstr>'РІ 27-5'!назва_радіоелектронного_засобу</vt:lpstr>
      <vt:lpstr>'РІ 27-6'!назва_радіоелектронного_засобу</vt:lpstr>
      <vt:lpstr>'РІ 27-7'!назва_радіоелектронного_засобу</vt:lpstr>
      <vt:lpstr>'РІ 27-8'!назва_радіоелектронного_засобу</vt:lpstr>
      <vt:lpstr>'РІ 27-9'!назва_радіоелектронного_засобу</vt:lpstr>
      <vt:lpstr>'РІ 3.1-1'!назва_радіоелектронного_засобу</vt:lpstr>
      <vt:lpstr>'РІ 3.1-2'!назва_радіоелектронного_засобу</vt:lpstr>
      <vt:lpstr>'РІ 3.1-3'!назва_радіоелектронного_засобу</vt:lpstr>
      <vt:lpstr>'РІ 3-1'!назва_радіоелектронного_засобу</vt:lpstr>
      <vt:lpstr>'РІ 31.1'!назва_радіоелектронного_засобу</vt:lpstr>
      <vt:lpstr>'РІ 31.2'!назва_радіоелектронного_засобу</vt:lpstr>
      <vt:lpstr>'РІ 3-2'!назва_радіоелектронного_засобу</vt:lpstr>
      <vt:lpstr>'РІ 32.1'!назва_радіоелектронного_засобу</vt:lpstr>
      <vt:lpstr>'РІ 32.2'!назва_радіоелектронного_засобу</vt:lpstr>
      <vt:lpstr>'РІ 32.3'!назва_радіоелектронного_засобу</vt:lpstr>
      <vt:lpstr>'РІ 32.5'!назва_радіоелектронного_засобу</vt:lpstr>
      <vt:lpstr>'РІ 3-3'!назва_радіоелектронного_засобу</vt:lpstr>
      <vt:lpstr>'РІ 3-4'!назва_радіоелектронного_засобу</vt:lpstr>
      <vt:lpstr>'РІ 3-5'!назва_радіоелектронного_засобу</vt:lpstr>
      <vt:lpstr>'РІ 35-1'!назва_радіоелектронного_засобу</vt:lpstr>
      <vt:lpstr>'РІ 37.1-1'!назва_радіоелектронного_засобу</vt:lpstr>
      <vt:lpstr>'РІ 37.2-1'!назва_радіоелектронного_засобу</vt:lpstr>
      <vt:lpstr>'РІ 37-1'!назва_радіоелектронного_засобу</vt:lpstr>
      <vt:lpstr>'РІ 38.1-1'!назва_радіоелектронного_засобу</vt:lpstr>
      <vt:lpstr>'РІ 40-1'!назва_радіоелектронного_засобу</vt:lpstr>
      <vt:lpstr>'РІ 41-1'!назва_радіоелектронного_засобу</vt:lpstr>
      <vt:lpstr>'РІ 41-2'!назва_радіоелектронного_засобу</vt:lpstr>
      <vt:lpstr>'РІ 41-3'!назва_радіоелектронного_засобу</vt:lpstr>
      <vt:lpstr>'РІ 41-4'!назва_радіоелектронного_засобу</vt:lpstr>
      <vt:lpstr>'РІ 42-1'!назва_радіоелектронного_засобу</vt:lpstr>
      <vt:lpstr>'РІ 42-2'!назва_радіоелектронного_засобу</vt:lpstr>
      <vt:lpstr>'РІ 42-2-2'!назва_радіоелектронного_засобу</vt:lpstr>
      <vt:lpstr>'РІ 42-2-3'!назва_радіоелектронного_засобу</vt:lpstr>
      <vt:lpstr>'РІ 42-3'!назва_радіоелектронного_засобу</vt:lpstr>
      <vt:lpstr>'РІ 42-4'!назва_радіоелектронного_засобу</vt:lpstr>
      <vt:lpstr>'РІ 42-5'!назва_радіоелектронного_засобу</vt:lpstr>
      <vt:lpstr>'РІ 42-6'!назва_радіоелектронного_засобу</vt:lpstr>
      <vt:lpstr>'РІ 43-1'!назва_радіоелектронного_засобу</vt:lpstr>
      <vt:lpstr>'РІ 44-1'!назва_радіоелектронного_засобу</vt:lpstr>
      <vt:lpstr>'РІ 45-1'!назва_радіоелектронного_засобу</vt:lpstr>
      <vt:lpstr>'РІ 45-2'!назва_радіоелектронного_засобу</vt:lpstr>
      <vt:lpstr>'РІ 45-3'!назва_радіоелектронного_засобу</vt:lpstr>
      <vt:lpstr>'РІ 46'!назва_радіоелектронного_засобу</vt:lpstr>
      <vt:lpstr>'РІ 47-1'!назва_радіоелектронного_засобу</vt:lpstr>
      <vt:lpstr>'РІ 47-2'!назва_радіоелектронного_засобу</vt:lpstr>
      <vt:lpstr>'РІ 47-3'!назва_радіоелектронного_засобу</vt:lpstr>
      <vt:lpstr>'РІ 47-4'!назва_радіоелектронного_засобу</vt:lpstr>
      <vt:lpstr>'РІ 47-5'!назва_радіоелектронного_засобу</vt:lpstr>
      <vt:lpstr>'РІ 47-6'!назва_радіоелектронного_засобу</vt:lpstr>
      <vt:lpstr>'РІ 47-7'!назва_радіоелектронного_засобу</vt:lpstr>
      <vt:lpstr>'РІ 49-1'!назва_радіоелектронного_засобу</vt:lpstr>
      <vt:lpstr>'РІ 49-14-1'!назва_радіоелектронного_засобу</vt:lpstr>
      <vt:lpstr>'РІ 49-14-2'!назва_радіоелектронного_засобу</vt:lpstr>
      <vt:lpstr>'РІ 49-14-3'!назва_радіоелектронного_засобу</vt:lpstr>
      <vt:lpstr>'РІ 49-15-1'!назва_радіоелектронного_засобу</vt:lpstr>
      <vt:lpstr>'РІ 49-15-2'!назва_радіоелектронного_засобу</vt:lpstr>
      <vt:lpstr>'РІ 49-15-3'!назва_радіоелектронного_засобу</vt:lpstr>
      <vt:lpstr>'РІ 49-15-4'!назва_радіоелектронного_засобу</vt:lpstr>
      <vt:lpstr>'РІ 49-15-5'!назва_радіоелектронного_засобу</vt:lpstr>
      <vt:lpstr>'РІ 49-2'!назва_радіоелектронного_засобу</vt:lpstr>
      <vt:lpstr>'РІ 49-3'!назва_радіоелектронного_засобу</vt:lpstr>
      <vt:lpstr>'РІ 49-4'!назва_радіоелектронного_засобу</vt:lpstr>
      <vt:lpstr>'РІ 49-5'!назва_радіоелектронного_засобу</vt:lpstr>
      <vt:lpstr>'РІ 49-6'!назва_радіоелектронного_засобу</vt:lpstr>
      <vt:lpstr>'РІ 49-7'!назва_радіоелектронного_засобу</vt:lpstr>
      <vt:lpstr>'РІ 49-8'!назва_радіоелектронного_засобу</vt:lpstr>
      <vt:lpstr>'РІ 49-9'!назва_радіоелектронного_засобу</vt:lpstr>
      <vt:lpstr>'РІ 5-1'!назва_радіоелектронного_засобу</vt:lpstr>
      <vt:lpstr>'РІ 5-2'!назва_радіоелектронного_засобу</vt:lpstr>
      <vt:lpstr>'РІ 5-3'!назва_радіоелектронного_засобу</vt:lpstr>
      <vt:lpstr>'РІ 6-1'!назва_радіоелектронного_засобу</vt:lpstr>
      <vt:lpstr>'РІ 6-2'!назва_радіоелектронного_засобу</vt:lpstr>
      <vt:lpstr>'РІ f8-1'!назва_радіоелектронного_засобу</vt:lpstr>
      <vt:lpstr>'РІ 14-1'!Найменування_параметру</vt:lpstr>
      <vt:lpstr>'РІ 14-2'!Найменування_параметру</vt:lpstr>
      <vt:lpstr>'РІ 19-1'!Найменування_параметру</vt:lpstr>
      <vt:lpstr>'РІ 19-2'!Найменування_параметру</vt:lpstr>
      <vt:lpstr>'РІ 2'!Найменування_параметру</vt:lpstr>
      <vt:lpstr>'РІ 20-1'!Найменування_параметру</vt:lpstr>
      <vt:lpstr>'РІ 21-1'!Найменування_параметру</vt:lpstr>
      <vt:lpstr>'РІ 22.1-1-1'!Найменування_параметру</vt:lpstr>
      <vt:lpstr>'РІ 22.1-1-2'!Найменування_параметру</vt:lpstr>
      <vt:lpstr>'РІ 22.1-1-3'!Найменування_параметру</vt:lpstr>
      <vt:lpstr>'РІ 22.1-1-4'!Найменування_параметру</vt:lpstr>
      <vt:lpstr>'РІ 22.1-1-5'!Найменування_параметру</vt:lpstr>
      <vt:lpstr>'РІ 22.1-2-1'!Найменування_параметру</vt:lpstr>
      <vt:lpstr>'РІ 22.1-2-2'!Найменування_параметру</vt:lpstr>
      <vt:lpstr>'РІ 22.1-3-1'!Найменування_параметру</vt:lpstr>
      <vt:lpstr>'РІ 22.1-3-2'!Найменування_параметру</vt:lpstr>
      <vt:lpstr>'РІ 22.1-4-1'!Найменування_параметру</vt:lpstr>
      <vt:lpstr>'РІ 22.1-4-2'!Найменування_параметру</vt:lpstr>
      <vt:lpstr>'РІ 22.1-5-1'!Найменування_параметру</vt:lpstr>
      <vt:lpstr>'РІ 22.1-6-1'!Найменування_параметру</vt:lpstr>
      <vt:lpstr>'РІ 22.1-6-2'!Найменування_параметру</vt:lpstr>
      <vt:lpstr>'РІ 22.1-6-3'!Найменування_параметру</vt:lpstr>
      <vt:lpstr>'РІ 22.1-7-1'!Найменування_параметру</vt:lpstr>
      <vt:lpstr>'РІ 22.1-7-2'!Найменування_параметру</vt:lpstr>
      <vt:lpstr>'РІ 22.1-7-3'!Найменування_параметру</vt:lpstr>
      <vt:lpstr>'РІ 22-1'!Найменування_параметру</vt:lpstr>
      <vt:lpstr>'РІ 22-2-1'!Найменування_параметру</vt:lpstr>
      <vt:lpstr>'РІ 22-2-2'!Найменування_параметру</vt:lpstr>
      <vt:lpstr>'РІ 22-2-3'!Найменування_параметру</vt:lpstr>
      <vt:lpstr>'РІ 22-2-4'!Найменування_параметру</vt:lpstr>
      <vt:lpstr>'РІ 23-1'!Найменування_параметру</vt:lpstr>
      <vt:lpstr>'РІ 23-2'!Найменування_параметру</vt:lpstr>
      <vt:lpstr>'РІ 24-1-1'!Найменування_параметру</vt:lpstr>
      <vt:lpstr>'РІ 24-1-2'!Найменування_параметру</vt:lpstr>
      <vt:lpstr>'РІ 24-1-3'!Найменування_параметру</vt:lpstr>
      <vt:lpstr>'РІ 24-1-4'!Найменування_параметру</vt:lpstr>
      <vt:lpstr>'РІ 24-2-1'!Найменування_параметру</vt:lpstr>
      <vt:lpstr>'РІ 24-2-2'!Найменування_параметру</vt:lpstr>
      <vt:lpstr>'РІ 24-2-3'!Найменування_параметру</vt:lpstr>
      <vt:lpstr>'РІ 24-2-4'!Найменування_параметру</vt:lpstr>
      <vt:lpstr>'РІ 24-3'!Найменування_параметру</vt:lpstr>
      <vt:lpstr>'РІ 24-4'!Найменування_параметру</vt:lpstr>
      <vt:lpstr>'РІ 24-6'!Найменування_параметру</vt:lpstr>
      <vt:lpstr>'РІ 24-7'!Найменування_параметру</vt:lpstr>
      <vt:lpstr>'РІ 24-8'!Найменування_параметру</vt:lpstr>
      <vt:lpstr>'РІ 24-9'!Найменування_параметру</vt:lpstr>
      <vt:lpstr>'РІ 27-1'!Найменування_параметру</vt:lpstr>
      <vt:lpstr>'РІ 27-10'!Найменування_параметру</vt:lpstr>
      <vt:lpstr>'РІ 27-11'!Найменування_параметру</vt:lpstr>
      <vt:lpstr>'РІ 27-12'!Найменування_параметру</vt:lpstr>
      <vt:lpstr>'РІ 27-13'!Найменування_параметру</vt:lpstr>
      <vt:lpstr>'РІ 27-2'!Найменування_параметру</vt:lpstr>
      <vt:lpstr>'РІ 27-3'!Найменування_параметру</vt:lpstr>
      <vt:lpstr>'РІ 27-4'!Найменування_параметру</vt:lpstr>
      <vt:lpstr>'РІ 27-5'!Найменування_параметру</vt:lpstr>
      <vt:lpstr>'РІ 27-6'!Найменування_параметру</vt:lpstr>
      <vt:lpstr>'РІ 27-7'!Найменування_параметру</vt:lpstr>
      <vt:lpstr>'РІ 27-8'!Найменування_параметру</vt:lpstr>
      <vt:lpstr>'РІ 27-9'!Найменування_параметру</vt:lpstr>
      <vt:lpstr>'РІ 3.1-1'!Найменування_параметру</vt:lpstr>
      <vt:lpstr>'РІ 3.1-2'!Найменування_параметру</vt:lpstr>
      <vt:lpstr>'РІ 3.1-3'!Найменування_параметру</vt:lpstr>
      <vt:lpstr>'РІ 3-1'!Найменування_параметру</vt:lpstr>
      <vt:lpstr>'РІ 31.1'!Найменування_параметру</vt:lpstr>
      <vt:lpstr>'РІ 31.2'!Найменування_параметру</vt:lpstr>
      <vt:lpstr>'РІ 3-2'!Найменування_параметру</vt:lpstr>
      <vt:lpstr>'РІ 32.1'!Найменування_параметру</vt:lpstr>
      <vt:lpstr>'РІ 32.2'!Найменування_параметру</vt:lpstr>
      <vt:lpstr>'РІ 32.3'!Найменування_параметру</vt:lpstr>
      <vt:lpstr>'РІ 32.5'!Найменування_параметру</vt:lpstr>
      <vt:lpstr>'РІ 3-3'!Найменування_параметру</vt:lpstr>
      <vt:lpstr>'РІ 3-4'!Найменування_параметру</vt:lpstr>
      <vt:lpstr>'РІ 3-5'!Найменування_параметру</vt:lpstr>
      <vt:lpstr>'РІ 35-1'!Найменування_параметру</vt:lpstr>
      <vt:lpstr>'РІ 37.1-1'!Найменування_параметру</vt:lpstr>
      <vt:lpstr>'РІ 37.2-1'!Найменування_параметру</vt:lpstr>
      <vt:lpstr>'РІ 37-1'!Найменування_параметру</vt:lpstr>
      <vt:lpstr>'РІ 38.1-1'!Найменування_параметру</vt:lpstr>
      <vt:lpstr>'РІ 40-1'!Найменування_параметру</vt:lpstr>
      <vt:lpstr>'РІ 41-1'!Найменування_параметру</vt:lpstr>
      <vt:lpstr>'РІ 41-2'!Найменування_параметру</vt:lpstr>
      <vt:lpstr>'РІ 41-3'!Найменування_параметру</vt:lpstr>
      <vt:lpstr>'РІ 41-4'!Найменування_параметру</vt:lpstr>
      <vt:lpstr>'РІ 42-1'!Найменування_параметру</vt:lpstr>
      <vt:lpstr>'РІ 42-2'!Найменування_параметру</vt:lpstr>
      <vt:lpstr>'РІ 42-2-2'!Найменування_параметру</vt:lpstr>
      <vt:lpstr>'РІ 42-2-3'!Найменування_параметру</vt:lpstr>
      <vt:lpstr>'РІ 42-3'!Найменування_параметру</vt:lpstr>
      <vt:lpstr>'РІ 42-4'!Найменування_параметру</vt:lpstr>
      <vt:lpstr>'РІ 42-5'!Найменування_параметру</vt:lpstr>
      <vt:lpstr>'РІ 42-6'!Найменування_параметру</vt:lpstr>
      <vt:lpstr>'РІ 43-1'!Найменування_параметру</vt:lpstr>
      <vt:lpstr>'РІ 44-1'!Найменування_параметру</vt:lpstr>
      <vt:lpstr>'РІ 45-1'!Найменування_параметру</vt:lpstr>
      <vt:lpstr>'РІ 45-2'!Найменування_параметру</vt:lpstr>
      <vt:lpstr>'РІ 45-3'!Найменування_параметру</vt:lpstr>
      <vt:lpstr>'РІ 46'!Найменування_параметру</vt:lpstr>
      <vt:lpstr>'РІ 47-1'!Найменування_параметру</vt:lpstr>
      <vt:lpstr>'РІ 47-2'!Найменування_параметру</vt:lpstr>
      <vt:lpstr>'РІ 47-3'!Найменування_параметру</vt:lpstr>
      <vt:lpstr>'РІ 47-4'!Найменування_параметру</vt:lpstr>
      <vt:lpstr>'РІ 47-5'!Найменування_параметру</vt:lpstr>
      <vt:lpstr>'РІ 47-6'!Найменування_параметру</vt:lpstr>
      <vt:lpstr>'РІ 47-7'!Найменування_параметру</vt:lpstr>
      <vt:lpstr>'РІ 49-1'!Найменування_параметру</vt:lpstr>
      <vt:lpstr>'РІ 49-14-1'!Найменування_параметру</vt:lpstr>
      <vt:lpstr>'РІ 49-14-2'!Найменування_параметру</vt:lpstr>
      <vt:lpstr>'РІ 49-14-3'!Найменування_параметру</vt:lpstr>
      <vt:lpstr>'РІ 49-15-1'!Найменування_параметру</vt:lpstr>
      <vt:lpstr>'РІ 49-15-2'!Найменування_параметру</vt:lpstr>
      <vt:lpstr>'РІ 49-15-3'!Найменування_параметру</vt:lpstr>
      <vt:lpstr>'РІ 49-15-4'!Найменування_параметру</vt:lpstr>
      <vt:lpstr>'РІ 49-15-5'!Найменування_параметру</vt:lpstr>
      <vt:lpstr>'РІ 49-2'!Найменування_параметру</vt:lpstr>
      <vt:lpstr>'РІ 49-3'!Найменування_параметру</vt:lpstr>
      <vt:lpstr>'РІ 49-4'!Найменування_параметру</vt:lpstr>
      <vt:lpstr>'РІ 49-5'!Найменування_параметру</vt:lpstr>
      <vt:lpstr>'РІ 49-6'!Найменування_параметру</vt:lpstr>
      <vt:lpstr>'РІ 49-7'!Найменування_параметру</vt:lpstr>
      <vt:lpstr>'РІ 49-8'!Найменування_параметру</vt:lpstr>
      <vt:lpstr>'РІ 49-9'!Найменування_параметру</vt:lpstr>
      <vt:lpstr>'РІ 5-1'!Найменування_параметру</vt:lpstr>
      <vt:lpstr>'РІ 5-2'!Найменування_параметру</vt:lpstr>
      <vt:lpstr>'РІ 5-3'!Найменування_параметру</vt:lpstr>
      <vt:lpstr>'РІ 6-1'!Найменування_параметру</vt:lpstr>
      <vt:lpstr>'РІ 6-2'!Найменування_параметру</vt:lpstr>
      <vt:lpstr>'РІ f8-1'!Найменування_параметру</vt:lpstr>
      <vt:lpstr>'РІ 14-1'!номер_і_дата_рішення_НКРЗІ__номер_додатка</vt:lpstr>
      <vt:lpstr>'РІ 14-2'!номер_і_дата_рішення_НКРЗІ__номер_додатка</vt:lpstr>
      <vt:lpstr>'РІ 19-1'!номер_і_дата_рішення_НКРЗІ__номер_додатка</vt:lpstr>
      <vt:lpstr>'РІ 19-2'!номер_і_дата_рішення_НКРЗІ__номер_додатка</vt:lpstr>
      <vt:lpstr>'РІ 2'!номер_і_дата_рішення_НКРЗІ__номер_додатка</vt:lpstr>
      <vt:lpstr>'РІ 20-1'!номер_і_дата_рішення_НКРЗІ__номер_додатка</vt:lpstr>
      <vt:lpstr>'РІ 21-1'!номер_і_дата_рішення_НКРЗІ__номер_додатка</vt:lpstr>
      <vt:lpstr>'РІ 22.1-1-1'!номер_і_дата_рішення_НКРЗІ__номер_додатка</vt:lpstr>
      <vt:lpstr>'РІ 22.1-1-2'!номер_і_дата_рішення_НКРЗІ__номер_додатка</vt:lpstr>
      <vt:lpstr>'РІ 22.1-1-3'!номер_і_дата_рішення_НКРЗІ__номер_додатка</vt:lpstr>
      <vt:lpstr>'РІ 22.1-1-4'!номер_і_дата_рішення_НКРЗІ__номер_додатка</vt:lpstr>
      <vt:lpstr>'РІ 22.1-1-5'!номер_і_дата_рішення_НКРЗІ__номер_додатка</vt:lpstr>
      <vt:lpstr>'РІ 22.1-2-1'!номер_і_дата_рішення_НКРЗІ__номер_додатка</vt:lpstr>
      <vt:lpstr>'РІ 22.1-2-2'!номер_і_дата_рішення_НКРЗІ__номер_додатка</vt:lpstr>
      <vt:lpstr>'РІ 22.1-3-1'!номер_і_дата_рішення_НКРЗІ__номер_додатка</vt:lpstr>
      <vt:lpstr>'РІ 22.1-3-2'!номер_і_дата_рішення_НКРЗІ__номер_додатка</vt:lpstr>
      <vt:lpstr>'РІ 22.1-4-1'!номер_і_дата_рішення_НКРЗІ__номер_додатка</vt:lpstr>
      <vt:lpstr>'РІ 22.1-4-2'!номер_і_дата_рішення_НКРЗІ__номер_додатка</vt:lpstr>
      <vt:lpstr>'РІ 22.1-5-1'!номер_і_дата_рішення_НКРЗІ__номер_додатка</vt:lpstr>
      <vt:lpstr>'РІ 22.1-6-1'!номер_і_дата_рішення_НКРЗІ__номер_додатка</vt:lpstr>
      <vt:lpstr>'РІ 22.1-6-2'!номер_і_дата_рішення_НКРЗІ__номер_додатка</vt:lpstr>
      <vt:lpstr>'РІ 22.1-6-3'!номер_і_дата_рішення_НКРЗІ__номер_додатка</vt:lpstr>
      <vt:lpstr>'РІ 22.1-7-1'!номер_і_дата_рішення_НКРЗІ__номер_додатка</vt:lpstr>
      <vt:lpstr>'РІ 22.1-7-2'!номер_і_дата_рішення_НКРЗІ__номер_додатка</vt:lpstr>
      <vt:lpstr>'РІ 22.1-7-3'!номер_і_дата_рішення_НКРЗІ__номер_додатка</vt:lpstr>
      <vt:lpstr>'РІ 22-1'!номер_і_дата_рішення_НКРЗІ__номер_додатка</vt:lpstr>
      <vt:lpstr>'РІ 22-2-1'!номер_і_дата_рішення_НКРЗІ__номер_додатка</vt:lpstr>
      <vt:lpstr>'РІ 22-2-2'!номер_і_дата_рішення_НКРЗІ__номер_додатка</vt:lpstr>
      <vt:lpstr>'РІ 22-2-3'!номер_і_дата_рішення_НКРЗІ__номер_додатка</vt:lpstr>
      <vt:lpstr>'РІ 22-2-4'!номер_і_дата_рішення_НКРЗІ__номер_додатка</vt:lpstr>
      <vt:lpstr>'РІ 23-1'!номер_і_дата_рішення_НКРЗІ__номер_додатка</vt:lpstr>
      <vt:lpstr>'РІ 23-2'!номер_і_дата_рішення_НКРЗІ__номер_додатка</vt:lpstr>
      <vt:lpstr>'РІ 24-1-1'!номер_і_дата_рішення_НКРЗІ__номер_додатка</vt:lpstr>
      <vt:lpstr>'РІ 24-1-2'!номер_і_дата_рішення_НКРЗІ__номер_додатка</vt:lpstr>
      <vt:lpstr>'РІ 24-1-3'!номер_і_дата_рішення_НКРЗІ__номер_додатка</vt:lpstr>
      <vt:lpstr>'РІ 24-1-4'!номер_і_дата_рішення_НКРЗІ__номер_додатка</vt:lpstr>
      <vt:lpstr>'РІ 24-2-1'!номер_і_дата_рішення_НКРЗІ__номер_додатка</vt:lpstr>
      <vt:lpstr>'РІ 24-2-2'!номер_і_дата_рішення_НКРЗІ__номер_додатка</vt:lpstr>
      <vt:lpstr>'РІ 24-2-3'!номер_і_дата_рішення_НКРЗІ__номер_додатка</vt:lpstr>
      <vt:lpstr>'РІ 24-2-4'!номер_і_дата_рішення_НКРЗІ__номер_додатка</vt:lpstr>
      <vt:lpstr>'РІ 24-3'!номер_і_дата_рішення_НКРЗІ__номер_додатка</vt:lpstr>
      <vt:lpstr>'РІ 24-4'!номер_і_дата_рішення_НКРЗІ__номер_додатка</vt:lpstr>
      <vt:lpstr>'РІ 24-6'!номер_і_дата_рішення_НКРЗІ__номер_додатка</vt:lpstr>
      <vt:lpstr>'РІ 24-7'!номер_і_дата_рішення_НКРЗІ__номер_додатка</vt:lpstr>
      <vt:lpstr>'РІ 24-8'!номер_і_дата_рішення_НКРЗІ__номер_додатка</vt:lpstr>
      <vt:lpstr>'РІ 24-9'!номер_і_дата_рішення_НКРЗІ__номер_додатка</vt:lpstr>
      <vt:lpstr>'РІ 27-1'!номер_і_дата_рішення_НКРЗІ__номер_додатка</vt:lpstr>
      <vt:lpstr>'РІ 27-10'!номер_і_дата_рішення_НКРЗІ__номер_додатка</vt:lpstr>
      <vt:lpstr>'РІ 27-11'!номер_і_дата_рішення_НКРЗІ__номер_додатка</vt:lpstr>
      <vt:lpstr>'РІ 27-12'!номер_і_дата_рішення_НКРЗІ__номер_додатка</vt:lpstr>
      <vt:lpstr>'РІ 27-13'!номер_і_дата_рішення_НКРЗІ__номер_додатка</vt:lpstr>
      <vt:lpstr>'РІ 27-2'!номер_і_дата_рішення_НКРЗІ__номер_додатка</vt:lpstr>
      <vt:lpstr>'РІ 27-3'!номер_і_дата_рішення_НКРЗІ__номер_додатка</vt:lpstr>
      <vt:lpstr>'РІ 27-4'!номер_і_дата_рішення_НКРЗІ__номер_додатка</vt:lpstr>
      <vt:lpstr>'РІ 27-5'!номер_і_дата_рішення_НКРЗІ__номер_додатка</vt:lpstr>
      <vt:lpstr>'РІ 27-6'!номер_і_дата_рішення_НКРЗІ__номер_додатка</vt:lpstr>
      <vt:lpstr>'РІ 27-7'!номер_і_дата_рішення_НКРЗІ__номер_додатка</vt:lpstr>
      <vt:lpstr>'РІ 27-8'!номер_і_дата_рішення_НКРЗІ__номер_додатка</vt:lpstr>
      <vt:lpstr>'РІ 27-9'!номер_і_дата_рішення_НКРЗІ__номер_додатка</vt:lpstr>
      <vt:lpstr>'РІ 3.1-1'!номер_і_дата_рішення_НКРЗІ__номер_додатка</vt:lpstr>
      <vt:lpstr>'РІ 3.1-2'!номер_і_дата_рішення_НКРЗІ__номер_додатка</vt:lpstr>
      <vt:lpstr>'РІ 3.1-3'!номер_і_дата_рішення_НКРЗІ__номер_додатка</vt:lpstr>
      <vt:lpstr>'РІ 3-1'!номер_і_дата_рішення_НКРЗІ__номер_додатка</vt:lpstr>
      <vt:lpstr>'РІ 31.1'!номер_і_дата_рішення_НКРЗІ__номер_додатка</vt:lpstr>
      <vt:lpstr>'РІ 31.2'!номер_і_дата_рішення_НКРЗІ__номер_додатка</vt:lpstr>
      <vt:lpstr>'РІ 3-2'!номер_і_дата_рішення_НКРЗІ__номер_додатка</vt:lpstr>
      <vt:lpstr>'РІ 32.1'!номер_і_дата_рішення_НКРЗІ__номер_додатка</vt:lpstr>
      <vt:lpstr>'РІ 32.2'!номер_і_дата_рішення_НКРЗІ__номер_додатка</vt:lpstr>
      <vt:lpstr>'РІ 32.3'!номер_і_дата_рішення_НКРЗІ__номер_додатка</vt:lpstr>
      <vt:lpstr>'РІ 32.5'!номер_і_дата_рішення_НКРЗІ__номер_додатка</vt:lpstr>
      <vt:lpstr>'РІ 3-3'!номер_і_дата_рішення_НКРЗІ__номер_додатка</vt:lpstr>
      <vt:lpstr>'РІ 3-4'!номер_і_дата_рішення_НКРЗІ__номер_додатка</vt:lpstr>
      <vt:lpstr>'РІ 3-5'!номер_і_дата_рішення_НКРЗІ__номер_додатка</vt:lpstr>
      <vt:lpstr>'РІ 35-1'!номер_і_дата_рішення_НКРЗІ__номер_додатка</vt:lpstr>
      <vt:lpstr>'РІ 37.1-1'!номер_і_дата_рішення_НКРЗІ__номер_додатка</vt:lpstr>
      <vt:lpstr>'РІ 37.2-1'!номер_і_дата_рішення_НКРЗІ__номер_додатка</vt:lpstr>
      <vt:lpstr>'РІ 37-1'!номер_і_дата_рішення_НКРЗІ__номер_додатка</vt:lpstr>
      <vt:lpstr>'РІ 38.1-1'!номер_і_дата_рішення_НКРЗІ__номер_додатка</vt:lpstr>
      <vt:lpstr>'РІ 40-1'!номер_і_дата_рішення_НКРЗІ__номер_додатка</vt:lpstr>
      <vt:lpstr>'РІ 41-1'!номер_і_дата_рішення_НКРЗІ__номер_додатка</vt:lpstr>
      <vt:lpstr>'РІ 41-2'!номер_і_дата_рішення_НКРЗІ__номер_додатка</vt:lpstr>
      <vt:lpstr>'РІ 41-3'!номер_і_дата_рішення_НКРЗІ__номер_додатка</vt:lpstr>
      <vt:lpstr>'РІ 41-4'!номер_і_дата_рішення_НКРЗІ__номер_додатка</vt:lpstr>
      <vt:lpstr>'РІ 42-1'!номер_і_дата_рішення_НКРЗІ__номер_додатка</vt:lpstr>
      <vt:lpstr>'РІ 42-2'!номер_і_дата_рішення_НКРЗІ__номер_додатка</vt:lpstr>
      <vt:lpstr>'РІ 42-2-2'!номер_і_дата_рішення_НКРЗІ__номер_додатка</vt:lpstr>
      <vt:lpstr>'РІ 42-2-3'!номер_і_дата_рішення_НКРЗІ__номер_додатка</vt:lpstr>
      <vt:lpstr>'РІ 42-3'!номер_і_дата_рішення_НКРЗІ__номер_додатка</vt:lpstr>
      <vt:lpstr>'РІ 42-4'!номер_і_дата_рішення_НКРЗІ__номер_додатка</vt:lpstr>
      <vt:lpstr>'РІ 42-5'!номер_і_дата_рішення_НКРЗІ__номер_додатка</vt:lpstr>
      <vt:lpstr>'РІ 42-6'!номер_і_дата_рішення_НКРЗІ__номер_додатка</vt:lpstr>
      <vt:lpstr>'РІ 43-1'!номер_і_дата_рішення_НКРЗІ__номер_додатка</vt:lpstr>
      <vt:lpstr>'РІ 44-1'!номер_і_дата_рішення_НКРЗІ__номер_додатка</vt:lpstr>
      <vt:lpstr>'РІ 45-1'!номер_і_дата_рішення_НКРЗІ__номер_додатка</vt:lpstr>
      <vt:lpstr>'РІ 45-2'!номер_і_дата_рішення_НКРЗІ__номер_додатка</vt:lpstr>
      <vt:lpstr>'РІ 45-3'!номер_і_дата_рішення_НКРЗІ__номер_додатка</vt:lpstr>
      <vt:lpstr>'РІ 46'!номер_і_дата_рішення_НКРЗІ__номер_додатка</vt:lpstr>
      <vt:lpstr>'РІ 47-1'!номер_і_дата_рішення_НКРЗІ__номер_додатка</vt:lpstr>
      <vt:lpstr>'РІ 47-2'!номер_і_дата_рішення_НКРЗІ__номер_додатка</vt:lpstr>
      <vt:lpstr>'РІ 47-3'!номер_і_дата_рішення_НКРЗІ__номер_додатка</vt:lpstr>
      <vt:lpstr>'РІ 47-4'!номер_і_дата_рішення_НКРЗІ__номер_додатка</vt:lpstr>
      <vt:lpstr>'РІ 47-5'!номер_і_дата_рішення_НКРЗІ__номер_додатка</vt:lpstr>
      <vt:lpstr>'РІ 47-6'!номер_і_дата_рішення_НКРЗІ__номер_додатка</vt:lpstr>
      <vt:lpstr>'РІ 47-7'!номер_і_дата_рішення_НКРЗІ__номер_додатка</vt:lpstr>
      <vt:lpstr>'РІ 49-1'!номер_і_дата_рішення_НКРЗІ__номер_додатка</vt:lpstr>
      <vt:lpstr>'РІ 49-14-1'!номер_і_дата_рішення_НКРЗІ__номер_додатка</vt:lpstr>
      <vt:lpstr>'РІ 49-14-2'!номер_і_дата_рішення_НКРЗІ__номер_додатка</vt:lpstr>
      <vt:lpstr>'РІ 49-14-3'!номер_і_дата_рішення_НКРЗІ__номер_додатка</vt:lpstr>
      <vt:lpstr>'РІ 49-15-1'!номер_і_дата_рішення_НКРЗІ__номер_додатка</vt:lpstr>
      <vt:lpstr>'РІ 49-15-2'!номер_і_дата_рішення_НКРЗІ__номер_додатка</vt:lpstr>
      <vt:lpstr>'РІ 49-15-3'!номер_і_дата_рішення_НКРЗІ__номер_додатка</vt:lpstr>
      <vt:lpstr>'РІ 49-15-4'!номер_і_дата_рішення_НКРЗІ__номер_додатка</vt:lpstr>
      <vt:lpstr>'РІ 49-15-5'!номер_і_дата_рішення_НКРЗІ__номер_додатка</vt:lpstr>
      <vt:lpstr>'РІ 49-2'!номер_і_дата_рішення_НКРЗІ__номер_додатка</vt:lpstr>
      <vt:lpstr>'РІ 49-3'!номер_і_дата_рішення_НКРЗІ__номер_додатка</vt:lpstr>
      <vt:lpstr>'РІ 49-4'!номер_і_дата_рішення_НКРЗІ__номер_додатка</vt:lpstr>
      <vt:lpstr>'РІ 49-5'!номер_і_дата_рішення_НКРЗІ__номер_додатка</vt:lpstr>
      <vt:lpstr>'РІ 49-6'!номер_і_дата_рішення_НКРЗІ__номер_додатка</vt:lpstr>
      <vt:lpstr>'РІ 49-7'!номер_і_дата_рішення_НКРЗІ__номер_додатка</vt:lpstr>
      <vt:lpstr>'РІ 49-8'!номер_і_дата_рішення_НКРЗІ__номер_додатка</vt:lpstr>
      <vt:lpstr>'РІ 49-9'!номер_і_дата_рішення_НКРЗІ__номер_додатка</vt:lpstr>
      <vt:lpstr>'РІ 5-1'!номер_і_дата_рішення_НКРЗІ__номер_додатка</vt:lpstr>
      <vt:lpstr>'РІ 5-2'!номер_і_дата_рішення_НКРЗІ__номер_додатка</vt:lpstr>
      <vt:lpstr>'РІ 5-3'!номер_і_дата_рішення_НКРЗІ__номер_додатка</vt:lpstr>
      <vt:lpstr>'РІ 6-1'!номер_і_дата_рішення_НКРЗІ__номер_додатка</vt:lpstr>
      <vt:lpstr>'РІ 6-2'!номер_і_дата_рішення_НКРЗІ__номер_додатка</vt:lpstr>
      <vt:lpstr>'РІ f8-1'!номер_і_дата_рішення_НКРЗІ__номер_додатка</vt:lpstr>
      <vt:lpstr>'РІ 14-1'!номер_пункту_у_додатку</vt:lpstr>
      <vt:lpstr>'РІ 14-2'!номер_пункту_у_додатку</vt:lpstr>
      <vt:lpstr>'РІ 19-1'!номер_пункту_у_додатку</vt:lpstr>
      <vt:lpstr>'РІ 19-2'!номер_пункту_у_додатку</vt:lpstr>
      <vt:lpstr>'РІ 2'!номер_пункту_у_додатку</vt:lpstr>
      <vt:lpstr>'РІ 20-1'!номер_пункту_у_додатку</vt:lpstr>
      <vt:lpstr>'РІ 21-1'!номер_пункту_у_додатку</vt:lpstr>
      <vt:lpstr>'РІ 22.1-1-1'!номер_пункту_у_додатку</vt:lpstr>
      <vt:lpstr>'РІ 22.1-1-2'!номер_пункту_у_додатку</vt:lpstr>
      <vt:lpstr>'РІ 22.1-1-3'!номер_пункту_у_додатку</vt:lpstr>
      <vt:lpstr>'РІ 22.1-1-4'!номер_пункту_у_додатку</vt:lpstr>
      <vt:lpstr>'РІ 22.1-1-5'!номер_пункту_у_додатку</vt:lpstr>
      <vt:lpstr>'РІ 22.1-2-1'!номер_пункту_у_додатку</vt:lpstr>
      <vt:lpstr>'РІ 22.1-2-2'!номер_пункту_у_додатку</vt:lpstr>
      <vt:lpstr>'РІ 22.1-3-1'!номер_пункту_у_додатку</vt:lpstr>
      <vt:lpstr>'РІ 22.1-3-2'!номер_пункту_у_додатку</vt:lpstr>
      <vt:lpstr>'РІ 22.1-4-1'!номер_пункту_у_додатку</vt:lpstr>
      <vt:lpstr>'РІ 22.1-4-2'!номер_пункту_у_додатку</vt:lpstr>
      <vt:lpstr>'РІ 22.1-5-1'!номер_пункту_у_додатку</vt:lpstr>
      <vt:lpstr>'РІ 22.1-6-1'!номер_пункту_у_додатку</vt:lpstr>
      <vt:lpstr>'РІ 22.1-6-2'!номер_пункту_у_додатку</vt:lpstr>
      <vt:lpstr>'РІ 22.1-6-3'!номер_пункту_у_додатку</vt:lpstr>
      <vt:lpstr>'РІ 22.1-7-1'!номер_пункту_у_додатку</vt:lpstr>
      <vt:lpstr>'РІ 22.1-7-2'!номер_пункту_у_додатку</vt:lpstr>
      <vt:lpstr>'РІ 22.1-7-3'!номер_пункту_у_додатку</vt:lpstr>
      <vt:lpstr>'РІ 22-1'!номер_пункту_у_додатку</vt:lpstr>
      <vt:lpstr>'РІ 22-2-1'!номер_пункту_у_додатку</vt:lpstr>
      <vt:lpstr>'РІ 22-2-2'!номер_пункту_у_додатку</vt:lpstr>
      <vt:lpstr>'РІ 22-2-3'!номер_пункту_у_додатку</vt:lpstr>
      <vt:lpstr>'РІ 22-2-4'!номер_пункту_у_додатку</vt:lpstr>
      <vt:lpstr>'РІ 23-1'!номер_пункту_у_додатку</vt:lpstr>
      <vt:lpstr>'РІ 23-2'!номер_пункту_у_додатку</vt:lpstr>
      <vt:lpstr>'РІ 24-1-1'!номер_пункту_у_додатку</vt:lpstr>
      <vt:lpstr>'РІ 24-1-2'!номер_пункту_у_додатку</vt:lpstr>
      <vt:lpstr>'РІ 24-1-3'!номер_пункту_у_додатку</vt:lpstr>
      <vt:lpstr>'РІ 24-1-4'!номер_пункту_у_додатку</vt:lpstr>
      <vt:lpstr>'РІ 24-2-1'!номер_пункту_у_додатку</vt:lpstr>
      <vt:lpstr>'РІ 24-2-2'!номер_пункту_у_додатку</vt:lpstr>
      <vt:lpstr>'РІ 24-2-3'!номер_пункту_у_додатку</vt:lpstr>
      <vt:lpstr>'РІ 24-2-4'!номер_пункту_у_додатку</vt:lpstr>
      <vt:lpstr>'РІ 24-3'!номер_пункту_у_додатку</vt:lpstr>
      <vt:lpstr>'РІ 24-4'!номер_пункту_у_додатку</vt:lpstr>
      <vt:lpstr>'РІ 24-6'!номер_пункту_у_додатку</vt:lpstr>
      <vt:lpstr>'РІ 24-7'!номер_пункту_у_додатку</vt:lpstr>
      <vt:lpstr>'РІ 24-8'!номер_пункту_у_додатку</vt:lpstr>
      <vt:lpstr>'РІ 24-9'!номер_пункту_у_додатку</vt:lpstr>
      <vt:lpstr>'РІ 27-1'!номер_пункту_у_додатку</vt:lpstr>
      <vt:lpstr>'РІ 27-10'!номер_пункту_у_додатку</vt:lpstr>
      <vt:lpstr>'РІ 27-11'!номер_пункту_у_додатку</vt:lpstr>
      <vt:lpstr>'РІ 27-12'!номер_пункту_у_додатку</vt:lpstr>
      <vt:lpstr>'РІ 27-13'!номер_пункту_у_додатку</vt:lpstr>
      <vt:lpstr>'РІ 27-2'!номер_пункту_у_додатку</vt:lpstr>
      <vt:lpstr>'РІ 27-3'!номер_пункту_у_додатку</vt:lpstr>
      <vt:lpstr>'РІ 27-4'!номер_пункту_у_додатку</vt:lpstr>
      <vt:lpstr>'РІ 27-5'!номер_пункту_у_додатку</vt:lpstr>
      <vt:lpstr>'РІ 27-6'!номер_пункту_у_додатку</vt:lpstr>
      <vt:lpstr>'РІ 27-7'!номер_пункту_у_додатку</vt:lpstr>
      <vt:lpstr>'РІ 27-8'!номер_пункту_у_додатку</vt:lpstr>
      <vt:lpstr>'РІ 27-9'!номер_пункту_у_додатку</vt:lpstr>
      <vt:lpstr>'РІ 3.1-1'!номер_пункту_у_додатку</vt:lpstr>
      <vt:lpstr>'РІ 3.1-2'!номер_пункту_у_додатку</vt:lpstr>
      <vt:lpstr>'РІ 3.1-3'!номер_пункту_у_додатку</vt:lpstr>
      <vt:lpstr>'РІ 3-1'!номер_пункту_у_додатку</vt:lpstr>
      <vt:lpstr>'РІ 31.1'!номер_пункту_у_додатку</vt:lpstr>
      <vt:lpstr>'РІ 31.2'!номер_пункту_у_додатку</vt:lpstr>
      <vt:lpstr>'РІ 3-2'!номер_пункту_у_додатку</vt:lpstr>
      <vt:lpstr>'РІ 32.1'!номер_пункту_у_додатку</vt:lpstr>
      <vt:lpstr>'РІ 32.2'!номер_пункту_у_додатку</vt:lpstr>
      <vt:lpstr>'РІ 32.3'!номер_пункту_у_додатку</vt:lpstr>
      <vt:lpstr>'РІ 32.5'!номер_пункту_у_додатку</vt:lpstr>
      <vt:lpstr>'РІ 3-3'!номер_пункту_у_додатку</vt:lpstr>
      <vt:lpstr>'РІ 3-4'!номер_пункту_у_додатку</vt:lpstr>
      <vt:lpstr>'РІ 3-5'!номер_пункту_у_додатку</vt:lpstr>
      <vt:lpstr>'РІ 35-1'!номер_пункту_у_додатку</vt:lpstr>
      <vt:lpstr>'РІ 37.1-1'!номер_пункту_у_додатку</vt:lpstr>
      <vt:lpstr>'РІ 37.2-1'!номер_пункту_у_додатку</vt:lpstr>
      <vt:lpstr>'РІ 37-1'!номер_пункту_у_додатку</vt:lpstr>
      <vt:lpstr>'РІ 38.1-1'!номер_пункту_у_додатку</vt:lpstr>
      <vt:lpstr>'РІ 40-1'!номер_пункту_у_додатку</vt:lpstr>
      <vt:lpstr>'РІ 41-1'!номер_пункту_у_додатку</vt:lpstr>
      <vt:lpstr>'РІ 41-2'!номер_пункту_у_додатку</vt:lpstr>
      <vt:lpstr>'РІ 41-3'!номер_пункту_у_додатку</vt:lpstr>
      <vt:lpstr>'РІ 41-4'!номер_пункту_у_додатку</vt:lpstr>
      <vt:lpstr>'РІ 42-1'!номер_пункту_у_додатку</vt:lpstr>
      <vt:lpstr>'РІ 42-2'!номер_пункту_у_додатку</vt:lpstr>
      <vt:lpstr>'РІ 42-2-2'!номер_пункту_у_додатку</vt:lpstr>
      <vt:lpstr>'РІ 42-2-3'!номер_пункту_у_додатку</vt:lpstr>
      <vt:lpstr>'РІ 42-3'!номер_пункту_у_додатку</vt:lpstr>
      <vt:lpstr>'РІ 42-4'!номер_пункту_у_додатку</vt:lpstr>
      <vt:lpstr>'РІ 42-5'!номер_пункту_у_додатку</vt:lpstr>
      <vt:lpstr>'РІ 42-6'!номер_пункту_у_додатку</vt:lpstr>
      <vt:lpstr>'РІ 43-1'!номер_пункту_у_додатку</vt:lpstr>
      <vt:lpstr>'РІ 44-1'!номер_пункту_у_додатку</vt:lpstr>
      <vt:lpstr>'РІ 45-1'!номер_пункту_у_додатку</vt:lpstr>
      <vt:lpstr>'РІ 45-2'!номер_пункту_у_додатку</vt:lpstr>
      <vt:lpstr>'РІ 45-3'!номер_пункту_у_додатку</vt:lpstr>
      <vt:lpstr>'РІ 46'!номер_пункту_у_додатку</vt:lpstr>
      <vt:lpstr>'РІ 47-1'!номер_пункту_у_додатку</vt:lpstr>
      <vt:lpstr>'РІ 47-2'!номер_пункту_у_додатку</vt:lpstr>
      <vt:lpstr>'РІ 47-3'!номер_пункту_у_додатку</vt:lpstr>
      <vt:lpstr>'РІ 47-4'!номер_пункту_у_додатку</vt:lpstr>
      <vt:lpstr>'РІ 47-5'!номер_пункту_у_додатку</vt:lpstr>
      <vt:lpstr>'РІ 47-6'!номер_пункту_у_додатку</vt:lpstr>
      <vt:lpstr>'РІ 47-7'!номер_пункту_у_додатку</vt:lpstr>
      <vt:lpstr>'РІ 49-1'!номер_пункту_у_додатку</vt:lpstr>
      <vt:lpstr>'РІ 49-14-1'!номер_пункту_у_додатку</vt:lpstr>
      <vt:lpstr>'РІ 49-14-2'!номер_пункту_у_додатку</vt:lpstr>
      <vt:lpstr>'РІ 49-14-3'!номер_пункту_у_додатку</vt:lpstr>
      <vt:lpstr>'РІ 49-15-1'!номер_пункту_у_додатку</vt:lpstr>
      <vt:lpstr>'РІ 49-15-2'!номер_пункту_у_додатку</vt:lpstr>
      <vt:lpstr>'РІ 49-15-3'!номер_пункту_у_додатку</vt:lpstr>
      <vt:lpstr>'РІ 49-15-4'!номер_пункту_у_додатку</vt:lpstr>
      <vt:lpstr>'РІ 49-15-5'!номер_пункту_у_додатку</vt:lpstr>
      <vt:lpstr>'РІ 49-2'!номер_пункту_у_додатку</vt:lpstr>
      <vt:lpstr>'РІ 49-3'!номер_пункту_у_додатку</vt:lpstr>
      <vt:lpstr>'РІ 49-4'!номер_пункту_у_додатку</vt:lpstr>
      <vt:lpstr>'РІ 49-5'!номер_пункту_у_додатку</vt:lpstr>
      <vt:lpstr>'РІ 49-6'!номер_пункту_у_додатку</vt:lpstr>
      <vt:lpstr>'РІ 49-7'!номер_пункту_у_додатку</vt:lpstr>
      <vt:lpstr>'РІ 49-8'!номер_пункту_у_додатку</vt:lpstr>
      <vt:lpstr>'РІ 49-9'!номер_пункту_у_додатку</vt:lpstr>
      <vt:lpstr>'РІ 5-1'!номер_пункту_у_додатку</vt:lpstr>
      <vt:lpstr>'РІ 5-2'!номер_пункту_у_додатку</vt:lpstr>
      <vt:lpstr>'РІ 5-3'!номер_пункту_у_додатку</vt:lpstr>
      <vt:lpstr>'РІ 6-1'!номер_пункту_у_додатку</vt:lpstr>
      <vt:lpstr>'РІ 6-2'!номер_пункту_у_додатку</vt:lpstr>
      <vt:lpstr>'РІ f8-1'!номер_пункту_у_додатку</vt:lpstr>
      <vt:lpstr>Зміст!Область_печати</vt:lpstr>
      <vt:lpstr>'РІ 14-1'!Область_печати</vt:lpstr>
      <vt:lpstr>'РІ 14-2'!Область_печати</vt:lpstr>
      <vt:lpstr>'РІ 19-1'!Область_печати</vt:lpstr>
      <vt:lpstr>'РІ 19-2'!Область_печати</vt:lpstr>
      <vt:lpstr>'РІ 2'!Область_печати</vt:lpstr>
      <vt:lpstr>'РІ 20-1'!Область_печати</vt:lpstr>
      <vt:lpstr>'РІ 21-1'!Область_печати</vt:lpstr>
      <vt:lpstr>'РІ 22.1-1-1'!Область_печати</vt:lpstr>
      <vt:lpstr>'РІ 22.1-1-2'!Область_печати</vt:lpstr>
      <vt:lpstr>'РІ 22.1-1-3'!Область_печати</vt:lpstr>
      <vt:lpstr>'РІ 22.1-1-4'!Область_печати</vt:lpstr>
      <vt:lpstr>'РІ 22.1-1-5'!Область_печати</vt:lpstr>
      <vt:lpstr>'РІ 22.1-2-1'!Область_печати</vt:lpstr>
      <vt:lpstr>'РІ 22.1-2-2'!Область_печати</vt:lpstr>
      <vt:lpstr>'РІ 22.1-3-1'!Область_печати</vt:lpstr>
      <vt:lpstr>'РІ 22.1-3-2'!Область_печати</vt:lpstr>
      <vt:lpstr>'РІ 22.1-4-1'!Область_печати</vt:lpstr>
      <vt:lpstr>'РІ 22.1-4-2'!Область_печати</vt:lpstr>
      <vt:lpstr>'РІ 22.1-5-1'!Область_печати</vt:lpstr>
      <vt:lpstr>'РІ 22.1-6-1'!Область_печати</vt:lpstr>
      <vt:lpstr>'РІ 22.1-6-2'!Область_печати</vt:lpstr>
      <vt:lpstr>'РІ 22.1-6-3'!Область_печати</vt:lpstr>
      <vt:lpstr>'РІ 22.1-7-1'!Область_печати</vt:lpstr>
      <vt:lpstr>'РІ 22.1-7-2'!Область_печати</vt:lpstr>
      <vt:lpstr>'РІ 22.1-7-3'!Область_печати</vt:lpstr>
      <vt:lpstr>'РІ 22-1'!Область_печати</vt:lpstr>
      <vt:lpstr>'РІ 22-2-1'!Область_печати</vt:lpstr>
      <vt:lpstr>'РІ 22-2-2'!Область_печати</vt:lpstr>
      <vt:lpstr>'РІ 22-2-3'!Область_печати</vt:lpstr>
      <vt:lpstr>'РІ 22-2-4'!Область_печати</vt:lpstr>
      <vt:lpstr>'РІ 23-1'!Область_печати</vt:lpstr>
      <vt:lpstr>'РІ 23-2'!Область_печати</vt:lpstr>
      <vt:lpstr>'РІ 24-1-1'!Область_печати</vt:lpstr>
      <vt:lpstr>'РІ 24-1-2'!Область_печати</vt:lpstr>
      <vt:lpstr>'РІ 24-1-3'!Область_печати</vt:lpstr>
      <vt:lpstr>'РІ 24-1-4'!Область_печати</vt:lpstr>
      <vt:lpstr>'РІ 24-2-1'!Область_печати</vt:lpstr>
      <vt:lpstr>'РІ 24-2-2'!Область_печати</vt:lpstr>
      <vt:lpstr>'РІ 24-2-3'!Область_печати</vt:lpstr>
      <vt:lpstr>'РІ 24-2-4'!Область_печати</vt:lpstr>
      <vt:lpstr>'РІ 24-3'!Область_печати</vt:lpstr>
      <vt:lpstr>'РІ 24-4'!Область_печати</vt:lpstr>
      <vt:lpstr>'РІ 24-6'!Область_печати</vt:lpstr>
      <vt:lpstr>'РІ 24-7'!Область_печати</vt:lpstr>
      <vt:lpstr>'РІ 24-8'!Область_печати</vt:lpstr>
      <vt:lpstr>'РІ 24-9'!Область_печати</vt:lpstr>
      <vt:lpstr>'РІ 27-1'!Область_печати</vt:lpstr>
      <vt:lpstr>'РІ 27-10'!Область_печати</vt:lpstr>
      <vt:lpstr>'РІ 27-11'!Область_печати</vt:lpstr>
      <vt:lpstr>'РІ 27-12'!Область_печати</vt:lpstr>
      <vt:lpstr>'РІ 27-13'!Область_печати</vt:lpstr>
      <vt:lpstr>'РІ 27-2'!Область_печати</vt:lpstr>
      <vt:lpstr>'РІ 27-3'!Область_печати</vt:lpstr>
      <vt:lpstr>'РІ 27-4'!Область_печати</vt:lpstr>
      <vt:lpstr>'РІ 27-5'!Область_печати</vt:lpstr>
      <vt:lpstr>'РІ 27-6'!Область_печати</vt:lpstr>
      <vt:lpstr>'РІ 27-7'!Область_печати</vt:lpstr>
      <vt:lpstr>'РІ 27-8'!Область_печати</vt:lpstr>
      <vt:lpstr>'РІ 27-9'!Область_печати</vt:lpstr>
      <vt:lpstr>'РІ 3.1-1'!Область_печати</vt:lpstr>
      <vt:lpstr>'РІ 3.1-2'!Область_печати</vt:lpstr>
      <vt:lpstr>'РІ 3.1-3'!Область_печати</vt:lpstr>
      <vt:lpstr>'РІ 3-1'!Область_печати</vt:lpstr>
      <vt:lpstr>'РІ 31.1'!Область_печати</vt:lpstr>
      <vt:lpstr>'РІ 31.2'!Область_печати</vt:lpstr>
      <vt:lpstr>'РІ 3-2'!Область_печати</vt:lpstr>
      <vt:lpstr>'РІ 32.1'!Область_печати</vt:lpstr>
      <vt:lpstr>'РІ 32.2'!Область_печати</vt:lpstr>
      <vt:lpstr>'РІ 32.3'!Область_печати</vt:lpstr>
      <vt:lpstr>'РІ 32.5'!Область_печати</vt:lpstr>
      <vt:lpstr>'РІ 3-3'!Область_печати</vt:lpstr>
      <vt:lpstr>'РІ 3-4'!Область_печати</vt:lpstr>
      <vt:lpstr>'РІ 3-5'!Область_печати</vt:lpstr>
      <vt:lpstr>'РІ 35-1'!Область_печати</vt:lpstr>
      <vt:lpstr>'РІ 37.1-1'!Область_печати</vt:lpstr>
      <vt:lpstr>'РІ 37.2-1'!Область_печати</vt:lpstr>
      <vt:lpstr>'РІ 37-1'!Область_печати</vt:lpstr>
      <vt:lpstr>'РІ 38.1-1'!Область_печати</vt:lpstr>
      <vt:lpstr>'РІ 40-1'!Область_печати</vt:lpstr>
      <vt:lpstr>'РІ 41-1'!Область_печати</vt:lpstr>
      <vt:lpstr>'РІ 41-2'!Область_печати</vt:lpstr>
      <vt:lpstr>'РІ 41-3'!Область_печати</vt:lpstr>
      <vt:lpstr>'РІ 41-4'!Область_печати</vt:lpstr>
      <vt:lpstr>'РІ 42-1'!Область_печати</vt:lpstr>
      <vt:lpstr>'РІ 42-2'!Область_печати</vt:lpstr>
      <vt:lpstr>'РІ 42-2-2'!Область_печати</vt:lpstr>
      <vt:lpstr>'РІ 42-2-3'!Область_печати</vt:lpstr>
      <vt:lpstr>'РІ 42-3'!Область_печати</vt:lpstr>
      <vt:lpstr>'РІ 42-4'!Область_печати</vt:lpstr>
      <vt:lpstr>'РІ 42-5'!Область_печати</vt:lpstr>
      <vt:lpstr>'РІ 42-6'!Область_печати</vt:lpstr>
      <vt:lpstr>'РІ 43-1'!Область_печати</vt:lpstr>
      <vt:lpstr>'РІ 44-1'!Область_печати</vt:lpstr>
      <vt:lpstr>'РІ 45-1'!Область_печати</vt:lpstr>
      <vt:lpstr>'РІ 45-2'!Область_печати</vt:lpstr>
      <vt:lpstr>'РІ 45-3'!Область_печати</vt:lpstr>
      <vt:lpstr>'РІ 46'!Область_печати</vt:lpstr>
      <vt:lpstr>'РІ 47-1'!Область_печати</vt:lpstr>
      <vt:lpstr>'РІ 47-2'!Область_печати</vt:lpstr>
      <vt:lpstr>'РІ 47-3'!Область_печати</vt:lpstr>
      <vt:lpstr>'РІ 47-4'!Область_печати</vt:lpstr>
      <vt:lpstr>'РІ 47-5'!Область_печати</vt:lpstr>
      <vt:lpstr>'РІ 47-6'!Область_печати</vt:lpstr>
      <vt:lpstr>'РІ 47-7'!Область_печати</vt:lpstr>
      <vt:lpstr>'РІ 49-1'!Область_печати</vt:lpstr>
      <vt:lpstr>'РІ 49-14-1'!Область_печати</vt:lpstr>
      <vt:lpstr>'РІ 49-14-2'!Область_печати</vt:lpstr>
      <vt:lpstr>'РІ 49-14-3'!Область_печати</vt:lpstr>
      <vt:lpstr>'РІ 49-15-1'!Область_печати</vt:lpstr>
      <vt:lpstr>'РІ 49-15-2'!Область_печати</vt:lpstr>
      <vt:lpstr>'РІ 49-15-3'!Область_печати</vt:lpstr>
      <vt:lpstr>'РІ 49-15-4'!Область_печати</vt:lpstr>
      <vt:lpstr>'РІ 49-15-5'!Область_печати</vt:lpstr>
      <vt:lpstr>'РІ 49-2'!Область_печати</vt:lpstr>
      <vt:lpstr>'РІ 49-3'!Область_печати</vt:lpstr>
      <vt:lpstr>'РІ 49-4'!Область_печати</vt:lpstr>
      <vt:lpstr>'РІ 49-5'!Область_печати</vt:lpstr>
      <vt:lpstr>'РІ 49-6'!Область_печати</vt:lpstr>
      <vt:lpstr>'РІ 49-7'!Область_печати</vt:lpstr>
      <vt:lpstr>'РІ 49-8'!Область_печати</vt:lpstr>
      <vt:lpstr>'РІ 49-9'!Область_печати</vt:lpstr>
      <vt:lpstr>'РІ 5-1'!Область_печати</vt:lpstr>
      <vt:lpstr>'РІ 5-2'!Область_печати</vt:lpstr>
      <vt:lpstr>'РІ 5-3'!Область_печати</vt:lpstr>
      <vt:lpstr>'РІ 6-1'!Область_печати</vt:lpstr>
      <vt:lpstr>'РІ 6-2'!Область_печати</vt:lpstr>
      <vt:lpstr>'РІ f8-1'!Область_печати</vt:lpstr>
      <vt:lpstr>'РІ 14-1'!Опис</vt:lpstr>
      <vt:lpstr>'РІ 14-2'!Опис</vt:lpstr>
      <vt:lpstr>'РІ 19-1'!Опис</vt:lpstr>
      <vt:lpstr>'РІ 19-2'!Опис</vt:lpstr>
      <vt:lpstr>'РІ 2'!Опис</vt:lpstr>
      <vt:lpstr>'РІ 20-1'!Опис</vt:lpstr>
      <vt:lpstr>'РІ 21-1'!Опис</vt:lpstr>
      <vt:lpstr>'РІ 22.1-1-1'!Опис</vt:lpstr>
      <vt:lpstr>'РІ 22.1-1-2'!Опис</vt:lpstr>
      <vt:lpstr>'РІ 22.1-1-3'!Опис</vt:lpstr>
      <vt:lpstr>'РІ 22.1-1-4'!Опис</vt:lpstr>
      <vt:lpstr>'РІ 22.1-1-5'!Опис</vt:lpstr>
      <vt:lpstr>'РІ 22.1-2-1'!Опис</vt:lpstr>
      <vt:lpstr>'РІ 22.1-2-2'!Опис</vt:lpstr>
      <vt:lpstr>'РІ 22.1-3-1'!Опис</vt:lpstr>
      <vt:lpstr>'РІ 22.1-3-2'!Опис</vt:lpstr>
      <vt:lpstr>'РІ 22.1-4-1'!Опис</vt:lpstr>
      <vt:lpstr>'РІ 22.1-4-2'!Опис</vt:lpstr>
      <vt:lpstr>'РІ 22.1-5-1'!Опис</vt:lpstr>
      <vt:lpstr>'РІ 22.1-6-1'!Опис</vt:lpstr>
      <vt:lpstr>'РІ 22.1-6-2'!Опис</vt:lpstr>
      <vt:lpstr>'РІ 22.1-6-3'!Опис</vt:lpstr>
      <vt:lpstr>'РІ 22.1-7-1'!Опис</vt:lpstr>
      <vt:lpstr>'РІ 22.1-7-2'!Опис</vt:lpstr>
      <vt:lpstr>'РІ 22.1-7-3'!Опис</vt:lpstr>
      <vt:lpstr>'РІ 22-1'!Опис</vt:lpstr>
      <vt:lpstr>'РІ 22-2-1'!Опис</vt:lpstr>
      <vt:lpstr>'РІ 22-2-2'!Опис</vt:lpstr>
      <vt:lpstr>'РІ 22-2-3'!Опис</vt:lpstr>
      <vt:lpstr>'РІ 22-2-4'!Опис</vt:lpstr>
      <vt:lpstr>'РІ 23-1'!Опис</vt:lpstr>
      <vt:lpstr>'РІ 23-2'!Опис</vt:lpstr>
      <vt:lpstr>'РІ 24-1-1'!Опис</vt:lpstr>
      <vt:lpstr>'РІ 24-1-2'!Опис</vt:lpstr>
      <vt:lpstr>'РІ 24-1-3'!Опис</vt:lpstr>
      <vt:lpstr>'РІ 24-1-4'!Опис</vt:lpstr>
      <vt:lpstr>'РІ 24-2-1'!Опис</vt:lpstr>
      <vt:lpstr>'РІ 24-2-2'!Опис</vt:lpstr>
      <vt:lpstr>'РІ 24-2-3'!Опис</vt:lpstr>
      <vt:lpstr>'РІ 24-2-4'!Опис</vt:lpstr>
      <vt:lpstr>'РІ 24-3'!Опис</vt:lpstr>
      <vt:lpstr>'РІ 24-4'!Опис</vt:lpstr>
      <vt:lpstr>'РІ 24-6'!Опис</vt:lpstr>
      <vt:lpstr>'РІ 24-7'!Опис</vt:lpstr>
      <vt:lpstr>'РІ 24-8'!Опис</vt:lpstr>
      <vt:lpstr>'РІ 24-9'!Опис</vt:lpstr>
      <vt:lpstr>'РІ 27-1'!Опис</vt:lpstr>
      <vt:lpstr>'РІ 27-10'!Опис</vt:lpstr>
      <vt:lpstr>'РІ 27-11'!Опис</vt:lpstr>
      <vt:lpstr>'РІ 27-12'!Опис</vt:lpstr>
      <vt:lpstr>'РІ 27-13'!Опис</vt:lpstr>
      <vt:lpstr>'РІ 27-2'!Опис</vt:lpstr>
      <vt:lpstr>'РІ 27-3'!Опис</vt:lpstr>
      <vt:lpstr>'РІ 27-4'!Опис</vt:lpstr>
      <vt:lpstr>'РІ 27-5'!Опис</vt:lpstr>
      <vt:lpstr>'РІ 27-6'!Опис</vt:lpstr>
      <vt:lpstr>'РІ 27-7'!Опис</vt:lpstr>
      <vt:lpstr>'РІ 27-8'!Опис</vt:lpstr>
      <vt:lpstr>'РІ 27-9'!Опис</vt:lpstr>
      <vt:lpstr>'РІ 3.1-1'!Опис</vt:lpstr>
      <vt:lpstr>'РІ 3.1-2'!Опис</vt:lpstr>
      <vt:lpstr>'РІ 3.1-3'!Опис</vt:lpstr>
      <vt:lpstr>'РІ 3-1'!Опис</vt:lpstr>
      <vt:lpstr>'РІ 31.1'!Опис</vt:lpstr>
      <vt:lpstr>'РІ 31.2'!Опис</vt:lpstr>
      <vt:lpstr>'РІ 3-2'!Опис</vt:lpstr>
      <vt:lpstr>'РІ 32.1'!Опис</vt:lpstr>
      <vt:lpstr>'РІ 32.2'!Опис</vt:lpstr>
      <vt:lpstr>'РІ 32.3'!Опис</vt:lpstr>
      <vt:lpstr>'РІ 32.5'!Опис</vt:lpstr>
      <vt:lpstr>'РІ 3-3'!Опис</vt:lpstr>
      <vt:lpstr>'РІ 3-4'!Опис</vt:lpstr>
      <vt:lpstr>'РІ 3-5'!Опис</vt:lpstr>
      <vt:lpstr>'РІ 35-1'!Опис</vt:lpstr>
      <vt:lpstr>'РІ 37.1-1'!Опис</vt:lpstr>
      <vt:lpstr>'РІ 37.2-1'!Опис</vt:lpstr>
      <vt:lpstr>'РІ 37-1'!Опис</vt:lpstr>
      <vt:lpstr>'РІ 38.1-1'!Опис</vt:lpstr>
      <vt:lpstr>'РІ 40-1'!Опис</vt:lpstr>
      <vt:lpstr>'РІ 41-1'!Опис</vt:lpstr>
      <vt:lpstr>'РІ 41-2'!Опис</vt:lpstr>
      <vt:lpstr>'РІ 41-3'!Опис</vt:lpstr>
      <vt:lpstr>'РІ 41-4'!Опис</vt:lpstr>
      <vt:lpstr>'РІ 42-1'!Опис</vt:lpstr>
      <vt:lpstr>'РІ 42-2'!Опис</vt:lpstr>
      <vt:lpstr>'РІ 42-2-2'!Опис</vt:lpstr>
      <vt:lpstr>'РІ 42-2-3'!Опис</vt:lpstr>
      <vt:lpstr>'РІ 42-3'!Опис</vt:lpstr>
      <vt:lpstr>'РІ 42-4'!Опис</vt:lpstr>
      <vt:lpstr>'РІ 42-5'!Опис</vt:lpstr>
      <vt:lpstr>'РІ 42-6'!Опис</vt:lpstr>
      <vt:lpstr>'РІ 43-1'!Опис</vt:lpstr>
      <vt:lpstr>'РІ 44-1'!Опис</vt:lpstr>
      <vt:lpstr>'РІ 45-1'!Опис</vt:lpstr>
      <vt:lpstr>'РІ 45-2'!Опис</vt:lpstr>
      <vt:lpstr>'РІ 45-3'!Опис</vt:lpstr>
      <vt:lpstr>'РІ 46'!Опис</vt:lpstr>
      <vt:lpstr>'РІ 47-1'!Опис</vt:lpstr>
      <vt:lpstr>'РІ 47-2'!Опис</vt:lpstr>
      <vt:lpstr>'РІ 47-3'!Опис</vt:lpstr>
      <vt:lpstr>'РІ 47-4'!Опис</vt:lpstr>
      <vt:lpstr>'РІ 47-5'!Опис</vt:lpstr>
      <vt:lpstr>'РІ 47-6'!Опис</vt:lpstr>
      <vt:lpstr>'РІ 47-7'!Опис</vt:lpstr>
      <vt:lpstr>'РІ 49-1'!Опис</vt:lpstr>
      <vt:lpstr>'РІ 49-14-1'!Опис</vt:lpstr>
      <vt:lpstr>'РІ 49-14-2'!Опис</vt:lpstr>
      <vt:lpstr>'РІ 49-14-3'!Опис</vt:lpstr>
      <vt:lpstr>'РІ 49-15-1'!Опис</vt:lpstr>
      <vt:lpstr>'РІ 49-15-2'!Опис</vt:lpstr>
      <vt:lpstr>'РІ 49-15-3'!Опис</vt:lpstr>
      <vt:lpstr>'РІ 49-15-4'!Опис</vt:lpstr>
      <vt:lpstr>'РІ 49-15-5'!Опис</vt:lpstr>
      <vt:lpstr>'РІ 49-2'!Опис</vt:lpstr>
      <vt:lpstr>'РІ 49-3'!Опис</vt:lpstr>
      <vt:lpstr>'РІ 49-4'!Опис</vt:lpstr>
      <vt:lpstr>'РІ 49-5'!Опис</vt:lpstr>
      <vt:lpstr>'РІ 49-6'!Опис</vt:lpstr>
      <vt:lpstr>'РІ 49-7'!Опис</vt:lpstr>
      <vt:lpstr>'РІ 49-8'!Опис</vt:lpstr>
      <vt:lpstr>'РІ 49-9'!Опис</vt:lpstr>
      <vt:lpstr>'РІ 5-1'!Опис</vt:lpstr>
      <vt:lpstr>'РІ 5-2'!Опис</vt:lpstr>
      <vt:lpstr>'РІ 5-3'!Опис</vt:lpstr>
      <vt:lpstr>'РІ 6-1'!Опис</vt:lpstr>
      <vt:lpstr>'РІ 6-2'!Опис</vt:lpstr>
      <vt:lpstr>'РІ f8-1'!Опис</vt:lpstr>
      <vt:lpstr>'РІ 14-1'!Примітка_Пояснення</vt:lpstr>
      <vt:lpstr>'РІ 14-2'!Примітка_Пояснення</vt:lpstr>
      <vt:lpstr>'РІ 19-1'!Примітка_Пояснення</vt:lpstr>
      <vt:lpstr>'РІ 19-2'!Примітка_Пояснення</vt:lpstr>
      <vt:lpstr>'РІ 2'!Примітка_Пояснення</vt:lpstr>
      <vt:lpstr>'РІ 20-1'!Примітка_Пояснення</vt:lpstr>
      <vt:lpstr>'РІ 21-1'!Примітка_Пояснення</vt:lpstr>
      <vt:lpstr>'РІ 22.1-1-1'!Примітка_Пояснення</vt:lpstr>
      <vt:lpstr>'РІ 22.1-1-2'!Примітка_Пояснення</vt:lpstr>
      <vt:lpstr>'РІ 22.1-1-3'!Примітка_Пояснення</vt:lpstr>
      <vt:lpstr>'РІ 22.1-1-4'!Примітка_Пояснення</vt:lpstr>
      <vt:lpstr>'РІ 22.1-1-5'!Примітка_Пояснення</vt:lpstr>
      <vt:lpstr>'РІ 22.1-2-1'!Примітка_Пояснення</vt:lpstr>
      <vt:lpstr>'РІ 22.1-2-2'!Примітка_Пояснення</vt:lpstr>
      <vt:lpstr>'РІ 22.1-3-1'!Примітка_Пояснення</vt:lpstr>
      <vt:lpstr>'РІ 22.1-3-2'!Примітка_Пояснення</vt:lpstr>
      <vt:lpstr>'РІ 22.1-4-1'!Примітка_Пояснення</vt:lpstr>
      <vt:lpstr>'РІ 22.1-4-2'!Примітка_Пояснення</vt:lpstr>
      <vt:lpstr>'РІ 22.1-5-1'!Примітка_Пояснення</vt:lpstr>
      <vt:lpstr>'РІ 22.1-6-1'!Примітка_Пояснення</vt:lpstr>
      <vt:lpstr>'РІ 22.1-6-2'!Примітка_Пояснення</vt:lpstr>
      <vt:lpstr>'РІ 22.1-6-3'!Примітка_Пояснення</vt:lpstr>
      <vt:lpstr>'РІ 22.1-7-1'!Примітка_Пояснення</vt:lpstr>
      <vt:lpstr>'РІ 22.1-7-2'!Примітка_Пояснення</vt:lpstr>
      <vt:lpstr>'РІ 22.1-7-3'!Примітка_Пояснення</vt:lpstr>
      <vt:lpstr>'РІ 22-1'!Примітка_Пояснення</vt:lpstr>
      <vt:lpstr>'РІ 22-2-1'!Примітка_Пояснення</vt:lpstr>
      <vt:lpstr>'РІ 22-2-2'!Примітка_Пояснення</vt:lpstr>
      <vt:lpstr>'РІ 22-2-3'!Примітка_Пояснення</vt:lpstr>
      <vt:lpstr>'РІ 22-2-4'!Примітка_Пояснення</vt:lpstr>
      <vt:lpstr>'РІ 23-1'!Примітка_Пояснення</vt:lpstr>
      <vt:lpstr>'РІ 23-2'!Примітка_Пояснення</vt:lpstr>
      <vt:lpstr>'РІ 24-1-1'!Примітка_Пояснення</vt:lpstr>
      <vt:lpstr>'РІ 24-1-2'!Примітка_Пояснення</vt:lpstr>
      <vt:lpstr>'РІ 24-1-3'!Примітка_Пояснення</vt:lpstr>
      <vt:lpstr>'РІ 24-1-4'!Примітка_Пояснення</vt:lpstr>
      <vt:lpstr>'РІ 24-2-1'!Примітка_Пояснення</vt:lpstr>
      <vt:lpstr>'РІ 24-2-2'!Примітка_Пояснення</vt:lpstr>
      <vt:lpstr>'РІ 24-2-3'!Примітка_Пояснення</vt:lpstr>
      <vt:lpstr>'РІ 24-2-4'!Примітка_Пояснення</vt:lpstr>
      <vt:lpstr>'РІ 24-3'!Примітка_Пояснення</vt:lpstr>
      <vt:lpstr>'РІ 24-4'!Примітка_Пояснення</vt:lpstr>
      <vt:lpstr>'РІ 24-6'!Примітка_Пояснення</vt:lpstr>
      <vt:lpstr>'РІ 24-7'!Примітка_Пояснення</vt:lpstr>
      <vt:lpstr>'РІ 24-8'!Примітка_Пояснення</vt:lpstr>
      <vt:lpstr>'РІ 24-9'!Примітка_Пояснення</vt:lpstr>
      <vt:lpstr>'РІ 27-1'!Примітка_Пояснення</vt:lpstr>
      <vt:lpstr>'РІ 27-10'!Примітка_Пояснення</vt:lpstr>
      <vt:lpstr>'РІ 27-11'!Примітка_Пояснення</vt:lpstr>
      <vt:lpstr>'РІ 27-12'!Примітка_Пояснення</vt:lpstr>
      <vt:lpstr>'РІ 27-13'!Примітка_Пояснення</vt:lpstr>
      <vt:lpstr>'РІ 27-2'!Примітка_Пояснення</vt:lpstr>
      <vt:lpstr>'РІ 27-3'!Примітка_Пояснення</vt:lpstr>
      <vt:lpstr>'РІ 27-4'!Примітка_Пояснення</vt:lpstr>
      <vt:lpstr>'РІ 27-5'!Примітка_Пояснення</vt:lpstr>
      <vt:lpstr>'РІ 27-6'!Примітка_Пояснення</vt:lpstr>
      <vt:lpstr>'РІ 27-7'!Примітка_Пояснення</vt:lpstr>
      <vt:lpstr>'РІ 27-8'!Примітка_Пояснення</vt:lpstr>
      <vt:lpstr>'РІ 27-9'!Примітка_Пояснення</vt:lpstr>
      <vt:lpstr>'РІ 3.1-1'!Примітка_Пояснення</vt:lpstr>
      <vt:lpstr>'РІ 3.1-2'!Примітка_Пояснення</vt:lpstr>
      <vt:lpstr>'РІ 3.1-3'!Примітка_Пояснення</vt:lpstr>
      <vt:lpstr>'РІ 3-1'!Примітка_Пояснення</vt:lpstr>
      <vt:lpstr>'РІ 31.1'!Примітка_Пояснення</vt:lpstr>
      <vt:lpstr>'РІ 31.2'!Примітка_Пояснення</vt:lpstr>
      <vt:lpstr>'РІ 3-2'!Примітка_Пояснення</vt:lpstr>
      <vt:lpstr>'РІ 32.1'!Примітка_Пояснення</vt:lpstr>
      <vt:lpstr>'РІ 32.2'!Примітка_Пояснення</vt:lpstr>
      <vt:lpstr>'РІ 32.3'!Примітка_Пояснення</vt:lpstr>
      <vt:lpstr>'РІ 32.5'!Примітка_Пояснення</vt:lpstr>
      <vt:lpstr>'РІ 3-3'!Примітка_Пояснення</vt:lpstr>
      <vt:lpstr>'РІ 3-4'!Примітка_Пояснення</vt:lpstr>
      <vt:lpstr>'РІ 3-5'!Примітка_Пояснення</vt:lpstr>
      <vt:lpstr>'РІ 35-1'!Примітка_Пояснення</vt:lpstr>
      <vt:lpstr>'РІ 37.1-1'!Примітка_Пояснення</vt:lpstr>
      <vt:lpstr>'РІ 37.2-1'!Примітка_Пояснення</vt:lpstr>
      <vt:lpstr>'РІ 37-1'!Примітка_Пояснення</vt:lpstr>
      <vt:lpstr>'РІ 38.1-1'!Примітка_Пояснення</vt:lpstr>
      <vt:lpstr>'РІ 40-1'!Примітка_Пояснення</vt:lpstr>
      <vt:lpstr>'РІ 41-1'!Примітка_Пояснення</vt:lpstr>
      <vt:lpstr>'РІ 41-2'!Примітка_Пояснення</vt:lpstr>
      <vt:lpstr>'РІ 41-3'!Примітка_Пояснення</vt:lpstr>
      <vt:lpstr>'РІ 41-4'!Примітка_Пояснення</vt:lpstr>
      <vt:lpstr>'РІ 42-1'!Примітка_Пояснення</vt:lpstr>
      <vt:lpstr>'РІ 42-2'!Примітка_Пояснення</vt:lpstr>
      <vt:lpstr>'РІ 42-2-2'!Примітка_Пояснення</vt:lpstr>
      <vt:lpstr>'РІ 42-2-3'!Примітка_Пояснення</vt:lpstr>
      <vt:lpstr>'РІ 42-3'!Примітка_Пояснення</vt:lpstr>
      <vt:lpstr>'РІ 42-4'!Примітка_Пояснення</vt:lpstr>
      <vt:lpstr>'РІ 42-5'!Примітка_Пояснення</vt:lpstr>
      <vt:lpstr>'РІ 42-6'!Примітка_Пояснення</vt:lpstr>
      <vt:lpstr>'РІ 43-1'!Примітка_Пояснення</vt:lpstr>
      <vt:lpstr>'РІ 44-1'!Примітка_Пояснення</vt:lpstr>
      <vt:lpstr>'РІ 45-1'!Примітка_Пояснення</vt:lpstr>
      <vt:lpstr>'РІ 45-2'!Примітка_Пояснення</vt:lpstr>
      <vt:lpstr>'РІ 45-3'!Примітка_Пояснення</vt:lpstr>
      <vt:lpstr>'РІ 46'!Примітка_Пояснення</vt:lpstr>
      <vt:lpstr>'РІ 47-1'!Примітка_Пояснення</vt:lpstr>
      <vt:lpstr>'РІ 47-2'!Примітка_Пояснення</vt:lpstr>
      <vt:lpstr>'РІ 47-3'!Примітка_Пояснення</vt:lpstr>
      <vt:lpstr>'РІ 47-4'!Примітка_Пояснення</vt:lpstr>
      <vt:lpstr>'РІ 47-5'!Примітка_Пояснення</vt:lpstr>
      <vt:lpstr>'РІ 47-6'!Примітка_Пояснення</vt:lpstr>
      <vt:lpstr>'РІ 47-7'!Примітка_Пояснення</vt:lpstr>
      <vt:lpstr>'РІ 49-1'!Примітка_Пояснення</vt:lpstr>
      <vt:lpstr>'РІ 49-14-1'!Примітка_Пояснення</vt:lpstr>
      <vt:lpstr>'РІ 49-14-2'!Примітка_Пояснення</vt:lpstr>
      <vt:lpstr>'РІ 49-14-3'!Примітка_Пояснення</vt:lpstr>
      <vt:lpstr>'РІ 49-15-1'!Примітка_Пояснення</vt:lpstr>
      <vt:lpstr>'РІ 49-15-2'!Примітка_Пояснення</vt:lpstr>
      <vt:lpstr>'РІ 49-15-3'!Примітка_Пояснення</vt:lpstr>
      <vt:lpstr>'РІ 49-15-4'!Примітка_Пояснення</vt:lpstr>
      <vt:lpstr>'РІ 49-15-5'!Примітка_Пояснення</vt:lpstr>
      <vt:lpstr>'РІ 49-2'!Примітка_Пояснення</vt:lpstr>
      <vt:lpstr>'РІ 49-3'!Примітка_Пояснення</vt:lpstr>
      <vt:lpstr>'РІ 49-4'!Примітка_Пояснення</vt:lpstr>
      <vt:lpstr>'РІ 49-5'!Примітка_Пояснення</vt:lpstr>
      <vt:lpstr>'РІ 49-6'!Примітка_Пояснення</vt:lpstr>
      <vt:lpstr>'РІ 49-7'!Примітка_Пояснення</vt:lpstr>
      <vt:lpstr>'РІ 49-8'!Примітка_Пояснення</vt:lpstr>
      <vt:lpstr>'РІ 49-9'!Примітка_Пояснення</vt:lpstr>
      <vt:lpstr>'РІ 5-1'!Примітка_Пояснення</vt:lpstr>
      <vt:lpstr>'РІ 5-2'!Примітка_Пояснення</vt:lpstr>
      <vt:lpstr>'РІ 5-3'!Примітка_Пояснення</vt:lpstr>
      <vt:lpstr>'РІ 6-1'!Примітка_Пояснення</vt:lpstr>
      <vt:lpstr>'РІ 6-2'!Примітка_Пояснення</vt:lpstr>
      <vt:lpstr>'РІ f8-1'!Примітка_Пояснення</vt:lpstr>
      <vt:lpstr>'РІ 14-1'!умовне_позначення_узагальнених_умов_застосування</vt:lpstr>
      <vt:lpstr>'РІ 14-2'!умовне_позначення_узагальнених_умов_застосування</vt:lpstr>
      <vt:lpstr>'РІ 19-1'!умовне_позначення_узагальнених_умов_застосування</vt:lpstr>
      <vt:lpstr>'РІ 19-2'!умовне_позначення_узагальнених_умов_застосування</vt:lpstr>
      <vt:lpstr>'РІ 2'!умовне_позначення_узагальнених_умов_застосування</vt:lpstr>
      <vt:lpstr>'РІ 20-1'!умовне_позначення_узагальнених_умов_застосування</vt:lpstr>
      <vt:lpstr>'РІ 21-1'!умовне_позначення_узагальнених_умов_застосування</vt:lpstr>
      <vt:lpstr>'РІ 22.1-1-1'!умовне_позначення_узагальнених_умов_застосування</vt:lpstr>
      <vt:lpstr>'РІ 22.1-1-2'!умовне_позначення_узагальнених_умов_застосування</vt:lpstr>
      <vt:lpstr>'РІ 22.1-1-3'!умовне_позначення_узагальнених_умов_застосування</vt:lpstr>
      <vt:lpstr>'РІ 22.1-1-4'!умовне_позначення_узагальнених_умов_застосування</vt:lpstr>
      <vt:lpstr>'РІ 22.1-1-5'!умовне_позначення_узагальнених_умов_застосування</vt:lpstr>
      <vt:lpstr>'РІ 22.1-2-1'!умовне_позначення_узагальнених_умов_застосування</vt:lpstr>
      <vt:lpstr>'РІ 22.1-2-2'!умовне_позначення_узагальнених_умов_застосування</vt:lpstr>
      <vt:lpstr>'РІ 22.1-3-1'!умовне_позначення_узагальнених_умов_застосування</vt:lpstr>
      <vt:lpstr>'РІ 22.1-3-2'!умовне_позначення_узагальнених_умов_застосування</vt:lpstr>
      <vt:lpstr>'РІ 22.1-4-1'!умовне_позначення_узагальнених_умов_застосування</vt:lpstr>
      <vt:lpstr>'РІ 22.1-4-2'!умовне_позначення_узагальнених_умов_застосування</vt:lpstr>
      <vt:lpstr>'РІ 22.1-5-1'!умовне_позначення_узагальнених_умов_застосування</vt:lpstr>
      <vt:lpstr>'РІ 22.1-6-1'!умовне_позначення_узагальнених_умов_застосування</vt:lpstr>
      <vt:lpstr>'РІ 22.1-6-2'!умовне_позначення_узагальнених_умов_застосування</vt:lpstr>
      <vt:lpstr>'РІ 22.1-6-3'!умовне_позначення_узагальнених_умов_застосування</vt:lpstr>
      <vt:lpstr>'РІ 22.1-7-1'!умовне_позначення_узагальнених_умов_застосування</vt:lpstr>
      <vt:lpstr>'РІ 22.1-7-2'!умовне_позначення_узагальнених_умов_застосування</vt:lpstr>
      <vt:lpstr>'РІ 22.1-7-3'!умовне_позначення_узагальнених_умов_застосування</vt:lpstr>
      <vt:lpstr>'РІ 22-1'!умовне_позначення_узагальнених_умов_застосування</vt:lpstr>
      <vt:lpstr>'РІ 22-2-1'!умовне_позначення_узагальнених_умов_застосування</vt:lpstr>
      <vt:lpstr>'РІ 22-2-2'!умовне_позначення_узагальнених_умов_застосування</vt:lpstr>
      <vt:lpstr>'РІ 22-2-3'!умовне_позначення_узагальнених_умов_застосування</vt:lpstr>
      <vt:lpstr>'РІ 22-2-4'!умовне_позначення_узагальнених_умов_застосування</vt:lpstr>
      <vt:lpstr>'РІ 23-1'!умовне_позначення_узагальнених_умов_застосування</vt:lpstr>
      <vt:lpstr>'РІ 23-2'!умовне_позначення_узагальнених_умов_застосування</vt:lpstr>
      <vt:lpstr>'РІ 24-1-1'!умовне_позначення_узагальнених_умов_застосування</vt:lpstr>
      <vt:lpstr>'РІ 24-1-2'!умовне_позначення_узагальнених_умов_застосування</vt:lpstr>
      <vt:lpstr>'РІ 24-1-3'!умовне_позначення_узагальнених_умов_застосування</vt:lpstr>
      <vt:lpstr>'РІ 24-1-4'!умовне_позначення_узагальнених_умов_застосування</vt:lpstr>
      <vt:lpstr>'РІ 24-2-1'!умовне_позначення_узагальнених_умов_застосування</vt:lpstr>
      <vt:lpstr>'РІ 24-2-2'!умовне_позначення_узагальнених_умов_застосування</vt:lpstr>
      <vt:lpstr>'РІ 24-2-3'!умовне_позначення_узагальнених_умов_застосування</vt:lpstr>
      <vt:lpstr>'РІ 24-2-4'!умовне_позначення_узагальнених_умов_застосування</vt:lpstr>
      <vt:lpstr>'РІ 24-3'!умовне_позначення_узагальнених_умов_застосування</vt:lpstr>
      <vt:lpstr>'РІ 24-4'!умовне_позначення_узагальнених_умов_застосування</vt:lpstr>
      <vt:lpstr>'РІ 24-6'!умовне_позначення_узагальнених_умов_застосування</vt:lpstr>
      <vt:lpstr>'РІ 24-7'!умовне_позначення_узагальнених_умов_застосування</vt:lpstr>
      <vt:lpstr>'РІ 24-8'!умовне_позначення_узагальнених_умов_застосування</vt:lpstr>
      <vt:lpstr>'РІ 24-9'!умовне_позначення_узагальнених_умов_застосування</vt:lpstr>
      <vt:lpstr>'РІ 27-1'!умовне_позначення_узагальнених_умов_застосування</vt:lpstr>
      <vt:lpstr>'РІ 27-10'!умовне_позначення_узагальнених_умов_застосування</vt:lpstr>
      <vt:lpstr>'РІ 27-11'!умовне_позначення_узагальнених_умов_застосування</vt:lpstr>
      <vt:lpstr>'РІ 27-12'!умовне_позначення_узагальнених_умов_застосування</vt:lpstr>
      <vt:lpstr>'РІ 27-13'!умовне_позначення_узагальнених_умов_застосування</vt:lpstr>
      <vt:lpstr>'РІ 27-2'!умовне_позначення_узагальнених_умов_застосування</vt:lpstr>
      <vt:lpstr>'РІ 27-3'!умовне_позначення_узагальнених_умов_застосування</vt:lpstr>
      <vt:lpstr>'РІ 27-4'!умовне_позначення_узагальнених_умов_застосування</vt:lpstr>
      <vt:lpstr>'РІ 27-5'!умовне_позначення_узагальнених_умов_застосування</vt:lpstr>
      <vt:lpstr>'РІ 27-6'!умовне_позначення_узагальнених_умов_застосування</vt:lpstr>
      <vt:lpstr>'РІ 27-7'!умовне_позначення_узагальнених_умов_застосування</vt:lpstr>
      <vt:lpstr>'РІ 27-8'!умовне_позначення_узагальнених_умов_застосування</vt:lpstr>
      <vt:lpstr>'РІ 27-9'!умовне_позначення_узагальнених_умов_застосування</vt:lpstr>
      <vt:lpstr>'РІ 3.1-1'!умовне_позначення_узагальнених_умов_застосування</vt:lpstr>
      <vt:lpstr>'РІ 3.1-2'!умовне_позначення_узагальнених_умов_застосування</vt:lpstr>
      <vt:lpstr>'РІ 3.1-3'!умовне_позначення_узагальнених_умов_застосування</vt:lpstr>
      <vt:lpstr>'РІ 3-1'!умовне_позначення_узагальнених_умов_застосування</vt:lpstr>
      <vt:lpstr>'РІ 31.1'!умовне_позначення_узагальнених_умов_застосування</vt:lpstr>
      <vt:lpstr>'РІ 31.2'!умовне_позначення_узагальнених_умов_застосування</vt:lpstr>
      <vt:lpstr>'РІ 3-2'!умовне_позначення_узагальнених_умов_застосування</vt:lpstr>
      <vt:lpstr>'РІ 32.1'!умовне_позначення_узагальнених_умов_застосування</vt:lpstr>
      <vt:lpstr>'РІ 32.2'!умовне_позначення_узагальнених_умов_застосування</vt:lpstr>
      <vt:lpstr>'РІ 32.3'!умовне_позначення_узагальнених_умов_застосування</vt:lpstr>
      <vt:lpstr>'РІ 32.5'!умовне_позначення_узагальнених_умов_застосування</vt:lpstr>
      <vt:lpstr>'РІ 3-3'!умовне_позначення_узагальнених_умов_застосування</vt:lpstr>
      <vt:lpstr>'РІ 3-4'!умовне_позначення_узагальнених_умов_застосування</vt:lpstr>
      <vt:lpstr>'РІ 3-5'!умовне_позначення_узагальнених_умов_застосування</vt:lpstr>
      <vt:lpstr>'РІ 35-1'!умовне_позначення_узагальнених_умов_застосування</vt:lpstr>
      <vt:lpstr>'РІ 37.1-1'!умовне_позначення_узагальнених_умов_застосування</vt:lpstr>
      <vt:lpstr>'РІ 37.2-1'!умовне_позначення_узагальнених_умов_застосування</vt:lpstr>
      <vt:lpstr>'РІ 37-1'!умовне_позначення_узагальнених_умов_застосування</vt:lpstr>
      <vt:lpstr>'РІ 38.1-1'!умовне_позначення_узагальнених_умов_застосування</vt:lpstr>
      <vt:lpstr>'РІ 40-1'!умовне_позначення_узагальнених_умов_застосування</vt:lpstr>
      <vt:lpstr>'РІ 41-1'!умовне_позначення_узагальнених_умов_застосування</vt:lpstr>
      <vt:lpstr>'РІ 41-2'!умовне_позначення_узагальнених_умов_застосування</vt:lpstr>
      <vt:lpstr>'РІ 41-3'!умовне_позначення_узагальнених_умов_застосування</vt:lpstr>
      <vt:lpstr>'РІ 41-4'!умовне_позначення_узагальнених_умов_застосування</vt:lpstr>
      <vt:lpstr>'РІ 42-1'!умовне_позначення_узагальнених_умов_застосування</vt:lpstr>
      <vt:lpstr>'РІ 42-2'!умовне_позначення_узагальнених_умов_застосування</vt:lpstr>
      <vt:lpstr>'РІ 42-2-2'!умовне_позначення_узагальнених_умов_застосування</vt:lpstr>
      <vt:lpstr>'РІ 42-2-3'!умовне_позначення_узагальнених_умов_застосування</vt:lpstr>
      <vt:lpstr>'РІ 42-3'!умовне_позначення_узагальнених_умов_застосування</vt:lpstr>
      <vt:lpstr>'РІ 42-4'!умовне_позначення_узагальнених_умов_застосування</vt:lpstr>
      <vt:lpstr>'РІ 42-5'!умовне_позначення_узагальнених_умов_застосування</vt:lpstr>
      <vt:lpstr>'РІ 42-6'!умовне_позначення_узагальнених_умов_застосування</vt:lpstr>
      <vt:lpstr>'РІ 43-1'!умовне_позначення_узагальнених_умов_застосування</vt:lpstr>
      <vt:lpstr>'РІ 44-1'!умовне_позначення_узагальнених_умов_застосування</vt:lpstr>
      <vt:lpstr>'РІ 45-1'!умовне_позначення_узагальнених_умов_застосування</vt:lpstr>
      <vt:lpstr>'РІ 45-2'!умовне_позначення_узагальнених_умов_застосування</vt:lpstr>
      <vt:lpstr>'РІ 45-3'!умовне_позначення_узагальнених_умов_застосування</vt:lpstr>
      <vt:lpstr>'РІ 46'!умовне_позначення_узагальнених_умов_застосування</vt:lpstr>
      <vt:lpstr>'РІ 47-1'!умовне_позначення_узагальнених_умов_застосування</vt:lpstr>
      <vt:lpstr>'РІ 47-2'!умовне_позначення_узагальнених_умов_застосування</vt:lpstr>
      <vt:lpstr>'РІ 47-3'!умовне_позначення_узагальнених_умов_застосування</vt:lpstr>
      <vt:lpstr>'РІ 47-4'!умовне_позначення_узагальнених_умов_застосування</vt:lpstr>
      <vt:lpstr>'РІ 47-5'!умовне_позначення_узагальнених_умов_застосування</vt:lpstr>
      <vt:lpstr>'РІ 47-6'!умовне_позначення_узагальнених_умов_застосування</vt:lpstr>
      <vt:lpstr>'РІ 47-7'!умовне_позначення_узагальнених_умов_застосування</vt:lpstr>
      <vt:lpstr>'РІ 49-1'!умовне_позначення_узагальнених_умов_застосування</vt:lpstr>
      <vt:lpstr>'РІ 49-14-1'!умовне_позначення_узагальнених_умов_застосування</vt:lpstr>
      <vt:lpstr>'РІ 49-14-2'!умовне_позначення_узагальнених_умов_застосування</vt:lpstr>
      <vt:lpstr>'РІ 49-14-3'!умовне_позначення_узагальнених_умов_застосування</vt:lpstr>
      <vt:lpstr>'РІ 49-15-1'!умовне_позначення_узагальнених_умов_застосування</vt:lpstr>
      <vt:lpstr>'РІ 49-15-2'!умовне_позначення_узагальнених_умов_застосування</vt:lpstr>
      <vt:lpstr>'РІ 49-15-3'!умовне_позначення_узагальнених_умов_застосування</vt:lpstr>
      <vt:lpstr>'РІ 49-15-4'!умовне_позначення_узагальнених_умов_застосування</vt:lpstr>
      <vt:lpstr>'РІ 49-15-5'!умовне_позначення_узагальнених_умов_застосування</vt:lpstr>
      <vt:lpstr>'РІ 49-2'!умовне_позначення_узагальнених_умов_застосування</vt:lpstr>
      <vt:lpstr>'РІ 49-3'!умовне_позначення_узагальнених_умов_застосування</vt:lpstr>
      <vt:lpstr>'РІ 49-4'!умовне_позначення_узагальнених_умов_застосування</vt:lpstr>
      <vt:lpstr>'РІ 49-5'!умовне_позначення_узагальнених_умов_застосування</vt:lpstr>
      <vt:lpstr>'РІ 49-6'!умовне_позначення_узагальнених_умов_застосування</vt:lpstr>
      <vt:lpstr>'РІ 49-7'!умовне_позначення_узагальнених_умов_застосування</vt:lpstr>
      <vt:lpstr>'РІ 49-8'!умовне_позначення_узагальнених_умов_застосування</vt:lpstr>
      <vt:lpstr>'РІ 49-9'!умовне_позначення_узагальнених_умов_застосування</vt:lpstr>
      <vt:lpstr>'РІ 5-1'!умовне_позначення_узагальнених_умов_застосування</vt:lpstr>
      <vt:lpstr>'РІ 5-2'!умовне_позначення_узагальнених_умов_застосування</vt:lpstr>
      <vt:lpstr>'РІ 5-3'!умовне_позначення_узагальнених_умов_застосування</vt:lpstr>
      <vt:lpstr>'РІ 6-1'!умовне_позначення_узагальнених_умов_застосування</vt:lpstr>
      <vt:lpstr>'РІ 6-2'!умовне_позначення_узагальнених_умов_застосування</vt:lpstr>
      <vt:lpstr>'РІ f8-1'!умовне_позначення_узагальнених_умов_застосування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Реєстр РЕЗ - розділ ІІІ, част. І</dc:title>
  <dc:creator/>
  <cp:keywords>Узагальнені умови застосування РЕЗ</cp:keywords>
  <cp:lastModifiedBy/>
  <dcterms:created xsi:type="dcterms:W3CDTF">2006-09-16T00:00:00Z</dcterms:created>
  <dcterms:modified xsi:type="dcterms:W3CDTF">2021-03-31T06:39:13Z</dcterms:modified>
</cp:coreProperties>
</file>