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360" yWindow="210" windowWidth="18780" windowHeight="11700"/>
  </bookViews>
  <sheets>
    <sheet name="3.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localSheetId="0" hidden="1">{#N/A,#N/A,FALSE,"9PS0"}</definedName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localSheetId="0" hidden="1">{#N/A,#N/A,FALSE,"9PS0"}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localSheetId="0" hidden="1">{#N/A,#N/A,FALSE,"9PS0"}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localSheetId="0" hidden="1">{#N/A,#N/A,FALSE,"9PS0"}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 localSheetId="0">#REF!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'3.2'!$A$3:$N$56</definedName>
    <definedName name="_xlnm._FilterDatabase" hidden="1">[3]Філіали!$A$1:$E$1</definedName>
    <definedName name="a">#N/A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localSheetId="0" hidden="1">{#N/A,#N/A,FALSE,"9PS0"}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 localSheetId="0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localSheetId="0" hidden="1">{#N/A,#N/A,TRUE,"попередні"}</definedName>
    <definedName name="e" hidden="1">{#N/A,#N/A,TRUE,"попередні"}</definedName>
    <definedName name="ee">#N/A</definedName>
    <definedName name="ekymay" localSheetId="0">'3.2'!ekymay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 localSheetId="0">#REF!</definedName>
    <definedName name="FinDAte">#REF!</definedName>
    <definedName name="FirstDataRow">[3]Ini!$C$7</definedName>
    <definedName name="ForDebug" localSheetId="0">#REF!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 localSheetId="0">'3.2'!GER</definedName>
    <definedName name="GER">[23]!GER</definedName>
    <definedName name="gg" localSheetId="0">'3.2'!gg</definedName>
    <definedName name="gg">[23]!gg</definedName>
    <definedName name="h">#N/A</definedName>
    <definedName name="Heading">[3]Ini!$C$8</definedName>
    <definedName name="hhhhh" localSheetId="0">'3.2'!hhhhh</definedName>
    <definedName name="hhhhh">[23]!hhhhh</definedName>
    <definedName name="hopok" localSheetId="0">'3.2'!hopok</definedName>
    <definedName name="hopok">[23]!hopok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 localSheetId="0">'[26]Типи данних філії'!#REF!</definedName>
    <definedName name="Id_TypeList">'[26]Типи данних філії'!#REF!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 localSheetId="0">'3.2'!Katya</definedName>
    <definedName name="Katya">[23]!Katya</definedName>
    <definedName name="KBCN" localSheetId="0" hidden="1">{#N/A,#N/A,FALSE,"9PS0"}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localSheetId="0" hidden="1">{#N/A,#N/A,FALSE,"9PS0"}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 localSheetId="0">'3.2'!llllll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0">#REF!</definedName>
    <definedName name="Markohim">#REF!</definedName>
    <definedName name="may" localSheetId="0">'3.2'!may</definedName>
    <definedName name="may">[23]!may</definedName>
    <definedName name="MAYEK" localSheetId="0">'3.2'!MAYEK</definedName>
    <definedName name="MAYEK">[23]!MAYEK</definedName>
    <definedName name="n" localSheetId="0" hidden="1">{"'таб 21'!$A$1:$U$24","'таб 21'!$A$1:$U$1"}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 localSheetId="0">'3.2'!POLO</definedName>
    <definedName name="POLO">[23]!POLO</definedName>
    <definedName name="Poz">[3]Філіали!$A$2:$A$20</definedName>
    <definedName name="pppp" localSheetId="0">'3.2'!pppp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[3]Періоди!$D$2:$D$35</definedName>
    <definedName name="s" localSheetId="0" hidden="1">{#N/A,#N/A,FALSE,"9PS0"}</definedName>
    <definedName name="s" hidden="1">{#N/A,#N/A,FALSE,"9PS0"}</definedName>
    <definedName name="SetP">'[3]Типи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localSheetId="0" hidden="1">{#N/A,#N/A,FALSE,"9PS0"}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localSheetId="0" hidden="1">{#N/A,#N/A,TRUE,"попередні"}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0">'3.2'!uuuu</definedName>
    <definedName name="uuuu">[23]!uuuu</definedName>
    <definedName name="v">#N/A</definedName>
    <definedName name="ver" localSheetId="0" hidden="1">{#N/A,#N/A,FALSE,"9PS0"}</definedName>
    <definedName name="ver" hidden="1">{#N/A,#N/A,FALSE,"9PS0"}</definedName>
    <definedName name="VVVVV" localSheetId="0">'3.2'!VVVVV</definedName>
    <definedName name="VVVVV">[23]!VVVVV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x">#N/A</definedName>
    <definedName name="y" localSheetId="0" hidden="1">{"'таб 21'!$A$1:$U$24","'таб 21'!$A$1:$U$1"}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localSheetId="0" hidden="1">{"'таб 21'!$A$1:$U$24","'таб 21'!$A$1:$U$1"}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 localSheetId="0">'3.2'!ббб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 localSheetId="0">'3.2'!вика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localSheetId="0" hidden="1">{#N/A,#N/A,FALSE,"9PS0"}</definedName>
    <definedName name="вііф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 localSheetId="0">'3.2'!ВчерашнийДень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localSheetId="0" hidden="1">{#N/A,#N/A,FALSE,"9PS0"}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localSheetId="0" hidden="1">{#N/A,#N/A,FALSE,"9PS0"}</definedName>
    <definedName name="ГРУДЕНЬ" hidden="1">{#N/A,#N/A,FALSE,"9PS0"}</definedName>
    <definedName name="Д">'[30]МТР Газ України'!$B$4</definedName>
    <definedName name="ддд" localSheetId="0">'3.2'!ддд</definedName>
    <definedName name="ддд">[23]!ддд</definedName>
    <definedName name="дез_пл" localSheetId="0">[44]дез!#REF!</definedName>
    <definedName name="дез_пл">[44]дез!#REF!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localSheetId="0" hidden="1">{#N/A,#N/A,FALSE,"9PS0"}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localSheetId="0" hidden="1">{#N/A,#N/A,FALSE,"9PS0"}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 localSheetId="0">'3.2'!ззз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 localSheetId="0">'3.2'!иии</definedName>
    <definedName name="иии">[23]!иии</definedName>
    <definedName name="ИсключитьПраздник" localSheetId="0">'3.2'!ИсключитьПраздник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localSheetId="0" hidden="1">{#N/A,#N/A,TRUE,"попередні"}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 localSheetId="0">'3.2'!лена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 localSheetId="0">'3.2'!лор</definedName>
    <definedName name="лор">[23]!лор</definedName>
    <definedName name="лорн" localSheetId="0" hidden="1">{#N/A,#N/A,TRUE,"попередні"}</definedName>
    <definedName name="лорн" hidden="1">{#N/A,#N/A,TRUE,"попередні"}</definedName>
    <definedName name="лют">'[45]812'!$O:$O</definedName>
    <definedName name="лютий" localSheetId="0" hidden="1">{#N/A,#N/A,FALSE,"9PS0"}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'3.2'!$A$1:$N$40</definedName>
    <definedName name="облік">[73]скрыть!$D$4:$D$6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 localSheetId="0">'3.2'!ооо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0">'3.2'!Построение_жука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Р" localSheetId="0">#REF!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localSheetId="0" hidden="1">{#N/A,#N/A,FALSE,"9PS0"}</definedName>
    <definedName name="рік" hidden="1">{#N/A,#N/A,FALSE,"9PS0"}</definedName>
    <definedName name="рое" localSheetId="0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localSheetId="0" hidden="1">{#N/A,#N/A,FALSE,"9PS0"}</definedName>
    <definedName name="СЕРПЕНЬ" hidden="1">{#N/A,#N/A,FALSE,"9PS0"}</definedName>
    <definedName name="січ">'[45]812'!$N:$N</definedName>
    <definedName name="січень" localSheetId="0" hidden="1">{#N/A,#N/A,FALSE,"9PS0"}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localSheetId="0" hidden="1">{#N/A,#N/A,FALSE,"9PS0"}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 localSheetId="0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УЖДТ" localSheetId="0">'3.2'!УЖДТ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 localSheetId="0">'3.2'!шшш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 localSheetId="0">'3.2'!эээ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M83" i="1" l="1"/>
  <c r="L83" i="1"/>
  <c r="K83" i="1"/>
  <c r="J83" i="1"/>
  <c r="I83" i="1"/>
  <c r="H83" i="1"/>
  <c r="F83" i="1"/>
  <c r="M80" i="1"/>
  <c r="L80" i="1"/>
  <c r="K80" i="1"/>
  <c r="J80" i="1"/>
  <c r="I80" i="1"/>
  <c r="H80" i="1"/>
  <c r="F80" i="1"/>
  <c r="M77" i="1"/>
  <c r="L77" i="1"/>
  <c r="K77" i="1"/>
  <c r="J77" i="1"/>
  <c r="I77" i="1"/>
  <c r="H77" i="1"/>
  <c r="F77" i="1"/>
  <c r="M74" i="1"/>
  <c r="L74" i="1"/>
  <c r="K74" i="1"/>
  <c r="J74" i="1"/>
  <c r="I74" i="1"/>
  <c r="H74" i="1"/>
  <c r="F74" i="1"/>
  <c r="M71" i="1"/>
  <c r="L71" i="1"/>
  <c r="K71" i="1"/>
  <c r="J71" i="1"/>
  <c r="I71" i="1"/>
  <c r="H71" i="1"/>
  <c r="F71" i="1"/>
  <c r="H68" i="1"/>
  <c r="H67" i="1"/>
  <c r="H66" i="1"/>
  <c r="H65" i="1"/>
  <c r="N62" i="1"/>
  <c r="N61" i="1"/>
  <c r="N60" i="1"/>
  <c r="N59" i="1"/>
  <c r="N58" i="1"/>
  <c r="F56" i="1"/>
  <c r="E56" i="1"/>
  <c r="N55" i="1"/>
  <c r="N83" i="1" s="1"/>
  <c r="N54" i="1"/>
  <c r="N53" i="1"/>
  <c r="N68" i="1" s="1"/>
  <c r="M53" i="1"/>
  <c r="M68" i="1" s="1"/>
  <c r="L53" i="1"/>
  <c r="L68" i="1" s="1"/>
  <c r="K53" i="1"/>
  <c r="K68" i="1" s="1"/>
  <c r="J53" i="1"/>
  <c r="J68" i="1" s="1"/>
  <c r="I53" i="1"/>
  <c r="I68" i="1" s="1"/>
  <c r="D53" i="1"/>
  <c r="N52" i="1"/>
  <c r="N80" i="1" s="1"/>
  <c r="N51" i="1"/>
  <c r="N50" i="1"/>
  <c r="N67" i="1" s="1"/>
  <c r="M50" i="1"/>
  <c r="M67" i="1" s="1"/>
  <c r="L50" i="1"/>
  <c r="L67" i="1" s="1"/>
  <c r="K50" i="1"/>
  <c r="K67" i="1" s="1"/>
  <c r="J50" i="1"/>
  <c r="J67" i="1" s="1"/>
  <c r="I50" i="1"/>
  <c r="I67" i="1" s="1"/>
  <c r="D50" i="1"/>
  <c r="N49" i="1"/>
  <c r="N77" i="1" s="1"/>
  <c r="N48" i="1"/>
  <c r="N47" i="1"/>
  <c r="N66" i="1" s="1"/>
  <c r="M47" i="1"/>
  <c r="M66" i="1" s="1"/>
  <c r="L47" i="1"/>
  <c r="L66" i="1" s="1"/>
  <c r="K47" i="1"/>
  <c r="K66" i="1" s="1"/>
  <c r="J47" i="1"/>
  <c r="J66" i="1" s="1"/>
  <c r="I47" i="1"/>
  <c r="I66" i="1" s="1"/>
  <c r="D47" i="1"/>
  <c r="N46" i="1"/>
  <c r="N74" i="1" s="1"/>
  <c r="N45" i="1"/>
  <c r="N44" i="1"/>
  <c r="N65" i="1" s="1"/>
  <c r="M44" i="1"/>
  <c r="M65" i="1" s="1"/>
  <c r="L44" i="1"/>
  <c r="L65" i="1" s="1"/>
  <c r="K44" i="1"/>
  <c r="K65" i="1" s="1"/>
  <c r="J44" i="1"/>
  <c r="J65" i="1" s="1"/>
  <c r="I44" i="1"/>
  <c r="I65" i="1" s="1"/>
  <c r="D44" i="1"/>
  <c r="A44" i="1"/>
  <c r="A47" i="1" s="1"/>
  <c r="A50" i="1" s="1"/>
  <c r="A53" i="1" s="1"/>
  <c r="N43" i="1"/>
  <c r="N71" i="1" s="1"/>
  <c r="N42" i="1"/>
  <c r="N41" i="1"/>
  <c r="N64" i="1" s="1"/>
  <c r="M41" i="1"/>
  <c r="M64" i="1" s="1"/>
  <c r="L41" i="1"/>
  <c r="L64" i="1" s="1"/>
  <c r="K41" i="1"/>
  <c r="K64" i="1" s="1"/>
  <c r="J41" i="1"/>
  <c r="J64" i="1" s="1"/>
  <c r="I41" i="1"/>
  <c r="I64" i="1" s="1"/>
  <c r="H41" i="1"/>
  <c r="H64" i="1" s="1"/>
  <c r="D41" i="1"/>
  <c r="D38" i="1"/>
  <c r="D37" i="1"/>
  <c r="D35" i="1"/>
  <c r="D34" i="1"/>
  <c r="D32" i="1"/>
  <c r="D31" i="1"/>
  <c r="D29" i="1"/>
  <c r="D27" i="1"/>
  <c r="D26" i="1"/>
  <c r="D24" i="1"/>
  <c r="D22" i="1"/>
  <c r="D20" i="1"/>
  <c r="D19" i="1"/>
  <c r="D17" i="1"/>
  <c r="D16" i="1"/>
  <c r="D14" i="1"/>
  <c r="D12" i="1"/>
  <c r="D10" i="1"/>
  <c r="D9" i="1"/>
  <c r="D8" i="1"/>
  <c r="D56" i="1" s="1"/>
  <c r="H6" i="1"/>
  <c r="I6" i="1" s="1"/>
  <c r="J6" i="1" s="1"/>
  <c r="K6" i="1" s="1"/>
  <c r="L6" i="1" s="1"/>
  <c r="M6" i="1" s="1"/>
  <c r="N6" i="1" s="1"/>
  <c r="F6" i="1"/>
  <c r="D6" i="1"/>
  <c r="E6" i="1" s="1"/>
</calcChain>
</file>

<file path=xl/sharedStrings.xml><?xml version="1.0" encoding="utf-8"?>
<sst xmlns="http://schemas.openxmlformats.org/spreadsheetml/2006/main" count="93" uniqueCount="75">
  <si>
    <t>Додаток 3.2</t>
  </si>
  <si>
    <t xml:space="preserve">Чинні одноставкові тарифи на комунальну послугу з централізованого опалення  для потреб населення станом на 01 січня 2019 року, встановлені ліцензіатам Національної комісії, що здійснює державне регулювання у сферах енергетики та комунальних послуг в розрізі регіонів України з ПДВ </t>
  </si>
  <si>
    <t>№ з/п</t>
  </si>
  <si>
    <t>Найменування суб'єктів господарювання у сфері теплопостачання</t>
  </si>
  <si>
    <t>кількість тарифів на послуги всього</t>
  </si>
  <si>
    <t>кількість тарифів ОП</t>
  </si>
  <si>
    <t>Послуга з централізованого опалення
 для абонентів житлових будинків з будинковими та квартирними приладами обліку теплової енергії</t>
  </si>
  <si>
    <t xml:space="preserve">Чинний тариф, грн/Гкал </t>
  </si>
  <si>
    <t>Обсяг теплової енергії, врахований при розрахунку тарифу,
 тис. Гкал</t>
  </si>
  <si>
    <t xml:space="preserve">Вартість послуг усього, 
 тис. грн </t>
  </si>
  <si>
    <t>у тому числі, тис. грн.:</t>
  </si>
  <si>
    <t>Вартість теплової енергії</t>
  </si>
  <si>
    <t>Витрати на утримання абонентської служби</t>
  </si>
  <si>
    <t>Решта витрат, крім послуг банку</t>
  </si>
  <si>
    <t>Послуги банку</t>
  </si>
  <si>
    <t>Витрати на покриття втрат</t>
  </si>
  <si>
    <t>Податок на додану вартість</t>
  </si>
  <si>
    <t>Дніпропетровська область</t>
  </si>
  <si>
    <t>КП «ТЕПЛОЕНЕРГО» ДНІПРОВСЬКОЇ МІСЬКОЇ РАДИ</t>
  </si>
  <si>
    <t>Дніпропетровська</t>
  </si>
  <si>
    <t>КПТМ «КРИВОРІЖТЕПЛОМЕРЕЖА»</t>
  </si>
  <si>
    <t>КП «КОМЕНЕРГОСЕРВІС» ДНІПРОВСЬКОЇ МІСЬКОЇ РАДИ</t>
  </si>
  <si>
    <t>Донецька область</t>
  </si>
  <si>
    <t>ТОВ «КРАМАТОРСЬКТЕПЛОЕНЕРГО»</t>
  </si>
  <si>
    <t>Донецька</t>
  </si>
  <si>
    <t>Запорізька область</t>
  </si>
  <si>
    <t>КОНЦЕРН «МІСЬКІ ТЕПЛОВІ МЕРЕЖІ»</t>
  </si>
  <si>
    <t>Запорізька</t>
  </si>
  <si>
    <t>Київська область</t>
  </si>
  <si>
    <t>КП БМР КО «БРОВАРИТЕПЛОВОДОЕНЕРГІЯ»</t>
  </si>
  <si>
    <t>Київська</t>
  </si>
  <si>
    <t>КП БМР «БІЛОЦЕРКІВТЕПЛОМЕРЕЖА»</t>
  </si>
  <si>
    <t>Миколаївська область</t>
  </si>
  <si>
    <t>ОКП «МИКОЛАЇВОБЛТЕПЛОЕНЕРГО»</t>
  </si>
  <si>
    <t>Миколаївська</t>
  </si>
  <si>
    <t>ПрАТ  «МИКОЛАЇВСЬКА ТЕПЛОЕЛЕКТРОЦЕНТРАЛЬ»</t>
  </si>
  <si>
    <t>Полтавська область</t>
  </si>
  <si>
    <t>ПОКВПТГ «ПОЛТАВАТЕПЛОЕНЕРГО»</t>
  </si>
  <si>
    <t>Полтавська</t>
  </si>
  <si>
    <t>Рівненська область</t>
  </si>
  <si>
    <t>ТОВ «РІВНЕТЕПЛОЕНЕРГО»</t>
  </si>
  <si>
    <t>Рівненська</t>
  </si>
  <si>
    <t>Сумська область</t>
  </si>
  <si>
    <t>ТОВ  «СУМИТЕПЛОЕНЕРГО»</t>
  </si>
  <si>
    <t>Сумська</t>
  </si>
  <si>
    <t>ТОВ «ШОСТКИНСЬКЕ ПІДПРИЄМСТВО «ХАРКІВЕНЕРГОРЕМОНТ»</t>
  </si>
  <si>
    <t>Харківська область</t>
  </si>
  <si>
    <t>КП «ХАРКІВСЬКІ ТЕПЛОВІ МЕРЕЖІ»</t>
  </si>
  <si>
    <t>Харківська</t>
  </si>
  <si>
    <t>Хмельницька область</t>
  </si>
  <si>
    <t>МКП «ХМЕЛЬНИЦЬКТЕПЛОКОМУНЕНЕРГО»</t>
  </si>
  <si>
    <t>Хмельницька</t>
  </si>
  <si>
    <t>КП «МІСЬКТЕПЛОВОДЕНЕРГІЯ»</t>
  </si>
  <si>
    <t>Черкаська область</t>
  </si>
  <si>
    <t>ПрАТ «ЧЕРКАСЬКЕ ХІМВОЛОКНО»</t>
  </si>
  <si>
    <t>Черкаська</t>
  </si>
  <si>
    <t>КПТМ «ЧЕРКАСИТЕПЛОКОМУНЕНЕРГО» ЧЕРКАСЬКОЇ МІСЬКОЇ РАДИ»</t>
  </si>
  <si>
    <t>Чернігівська область</t>
  </si>
  <si>
    <t>ПАТ «ОБЛТЕПЛОКОМУНЕНЕРГО»</t>
  </si>
  <si>
    <t>Чернігівська</t>
  </si>
  <si>
    <t>ТОВ ФІРМА «ТЕХНОВА»</t>
  </si>
  <si>
    <t>м.Київ</t>
  </si>
  <si>
    <t>ТОВ «ЄВРО-РЕКОНСТРУКЦІЯ»</t>
  </si>
  <si>
    <t>м. Київ</t>
  </si>
  <si>
    <t>КП ВМР "Вінницяміськтеплоенерго"</t>
  </si>
  <si>
    <t>Вінницька</t>
  </si>
  <si>
    <t>умовно-змінна частина тарифу</t>
  </si>
  <si>
    <t>умовно-постійна частина тарифу</t>
  </si>
  <si>
    <t>ТОВ "Мелітопольські теплові мережі"</t>
  </si>
  <si>
    <t>ДМП "Івано-Франківськтеплокомуненерго"</t>
  </si>
  <si>
    <t>Івано-Франківська</t>
  </si>
  <si>
    <t>ЛКП "Залізничнетеплоенерго"</t>
  </si>
  <si>
    <t>Львiвська</t>
  </si>
  <si>
    <t>ЛКМП "Львівтеплоенерго"</t>
  </si>
  <si>
    <t>ВСЬОГО кількість підприємств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</si>
</sst>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3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"/>
    <numFmt numFmtId="165" formatCode="#,##0.0"/>
    <numFmt numFmtId="166" formatCode="#,##0.000"/>
    <numFmt numFmtId="167" formatCode="#,##0.00000"/>
    <numFmt numFmtId="168" formatCode="_([$€]* #,##0.00_);_([$€]* \(#,##0.00\);_([$€]* &quot;-&quot;??_);_(@_)"/>
    <numFmt numFmtId="169" formatCode="_ * #,##0_ ;_ * \-#,##0_ ;_ * &quot;-&quot;_ ;_ @_ "/>
    <numFmt numFmtId="170" formatCode="_(&quot;$&quot;* #,##0.00_);_(&quot;$&quot;* \(#,##0.00\);_(&quot;$&quot;* &quot;-&quot;??_);_(@_)"/>
    <numFmt numFmtId="171" formatCode="0.000000"/>
    <numFmt numFmtId="172" formatCode="[$-419]mmmm;@"/>
    <numFmt numFmtId="173" formatCode="_([$€]* #,##0.00_);_([$€]* \(#,##0.00\);_([$€]* \-??_);_(@_)"/>
    <numFmt numFmtId="174" formatCode="#,##0.0_);\(#,##0.0\)"/>
    <numFmt numFmtId="175" formatCode="&quot;£&quot;_(#,##0.00_);&quot;£&quot;\(#,##0.00\)"/>
    <numFmt numFmtId="176" formatCode="&quot;$&quot;_(#,##0.00_);&quot;$&quot;\(#,##0.00\)"/>
    <numFmt numFmtId="177" formatCode="&quot;р.&quot;_(#,##0.00_);&quot;р.&quot;\(#,##0.00\)"/>
    <numFmt numFmtId="178" formatCode="_-* #,##0_d_._-;\-* #,##0_d_._-;_-* &quot;-&quot;_d_._-;_-@_-"/>
    <numFmt numFmtId="179" formatCode="_(&quot;$&quot;* #,##0_);_(&quot;$&quot;* \(#,##0\);_(&quot;$&quot;* &quot;-&quot;_);_(@_)"/>
    <numFmt numFmtId="180" formatCode="_-* #,##0.00&quot;d.&quot;_-;\-* #,##0.00&quot;d.&quot;_-;_-* &quot;-&quot;??&quot;d.&quot;_-;_-@_-"/>
    <numFmt numFmtId="181" formatCode="_-* #,##0.00_d_._-;\-* #,##0.00_d_._-;_-* &quot;-&quot;??_d_._-;_-@_-"/>
    <numFmt numFmtId="182" formatCode="_-* #,##0&quot;d.&quot;_-;\-* #,##0&quot;d.&quot;_-;_-* &quot;-&quot;&quot;d.&quot;_-;_-@_-"/>
    <numFmt numFmtId="183" formatCode="#,##0.0_)\x;\(#,##0.0\)\x"/>
    <numFmt numFmtId="184" formatCode="#,##0.0_)_x;\(#,##0.0\)_x"/>
    <numFmt numFmtId="185" formatCode="_-* #,##0&quot;đ.&quot;_-;\-* #,##0&quot;đ.&quot;_-;_-* &quot;-&quot;&quot;đ.&quot;_-;_-@_-"/>
    <numFmt numFmtId="186" formatCode="_-* #,##0.00&quot;đ.&quot;_-;\-* #,##0.00&quot;đ.&quot;_-;_-* &quot;-&quot;??&quot;đ.&quot;_-;_-@_-"/>
    <numFmt numFmtId="187" formatCode="_-* #,##0_đ_._-;\-* #,##0_đ_._-;_-* &quot;-&quot;_đ_._-;_-@_-"/>
    <numFmt numFmtId="188" formatCode="_-* #,##0.00_đ_._-;\-* #,##0.00_đ_._-;_-* &quot;-&quot;??_đ_._-;_-@_-"/>
    <numFmt numFmtId="189" formatCode="0.0_)\%;\(0.0\)\%"/>
    <numFmt numFmtId="190" formatCode="#,##0.0_)_%;\(#,##0.0\)_%"/>
    <numFmt numFmtId="191" formatCode="[$-419]d\ mmm\ yy;@"/>
    <numFmt numFmtId="192" formatCode="#.##000"/>
    <numFmt numFmtId="193" formatCode="#,#00"/>
    <numFmt numFmtId="194" formatCode="\£\ #,##0_);[Red]\(\£\ #,##0\)"/>
    <numFmt numFmtId="195" formatCode="\¥\ #,##0_);[Red]\(\¥\ #,##0\)"/>
    <numFmt numFmtId="196" formatCode="#"/>
    <numFmt numFmtId="197" formatCode="&quot;$&quot;#,##0;[Red]\-&quot;$&quot;#,##0"/>
    <numFmt numFmtId="198" formatCode="0.0_)"/>
    <numFmt numFmtId="199" formatCode="&quot;$&quot;#,##0_);\(&quot;$&quot;#,##0\)"/>
    <numFmt numFmtId="200" formatCode="_(* #,##0.0_);_(* \(#,##0.0\);_(* &quot;-&quot;?_);@_)"/>
    <numFmt numFmtId="201" formatCode="\•\ \ @"/>
    <numFmt numFmtId="202" formatCode="#,##0;\-#,##0;&quot;-&quot;"/>
    <numFmt numFmtId="203" formatCode="#,##0.00;\-#,##0.00;&quot;-&quot;"/>
    <numFmt numFmtId="204" formatCode="#,##0%;\-#,##0%;&quot;- &quot;"/>
    <numFmt numFmtId="205" formatCode="_(* #,##0.0000_);_(* \(#,##0.0000\);_(* &quot;-&quot;??_);_(@_)"/>
    <numFmt numFmtId="206" formatCode="#,##0.0%;\-#,##0.0%;&quot;- &quot;"/>
    <numFmt numFmtId="207" formatCode="0.0%;[Red]\(0.0%\)"/>
    <numFmt numFmtId="208" formatCode="#,##0.00%;\-#,##0.00%;&quot;- &quot;"/>
    <numFmt numFmtId="209" formatCode="0%;[Red]\(0%\)"/>
    <numFmt numFmtId="210" formatCode="#,##0.0;\-#,##0.0;&quot;-&quot;"/>
    <numFmt numFmtId="211" formatCode="0.0%;\(0.0%\)"/>
    <numFmt numFmtId="212" formatCode="#,##0\ &quot;F&quot;;[Red]\-#,##0\ &quot;F&quot;"/>
    <numFmt numFmtId="213" formatCode="&quot;error&quot;;&quot;error&quot;;&quot;OK&quot;;&quot;  &quot;@"/>
    <numFmt numFmtId="214" formatCode="#,##0.00_ ;\-#,##0.00\ "/>
    <numFmt numFmtId="215" formatCode="0.000_)"/>
    <numFmt numFmtId="216" formatCode="_(* #,##0.0_);_(* \(#,##0.0\);_(* &quot;-&quot;_);_(@_)"/>
    <numFmt numFmtId="217" formatCode="_(* #,##0.00_);_(* \(#,##0.00\);_(* &quot;-&quot;_);_(@_)"/>
    <numFmt numFmtId="218" formatCode="_-* #,##0.00\ _г_р_н_._-;\-* #,##0.00\ _г_р_н_._-;_-* &quot;-&quot;??\ _г_р_н_._-;_-@_-"/>
    <numFmt numFmtId="219" formatCode="0%;\(0%\)"/>
    <numFmt numFmtId="220" formatCode="000"/>
    <numFmt numFmtId="221" formatCode="_(&quot;Rp.&quot;* #,##0_);_(&quot;Rp.&quot;* \(#,##0\);_(&quot;Rp.&quot;* &quot;-&quot;_);_(@_)"/>
    <numFmt numFmtId="222" formatCode="00000"/>
    <numFmt numFmtId="223" formatCode="#,##0_ ;\-#,##0\ "/>
    <numFmt numFmtId="224" formatCode="#,##0_ ;[Red]\-#,##0\ "/>
    <numFmt numFmtId="225" formatCode="\ \ _•\–\ \ \ \ @"/>
    <numFmt numFmtId="226" formatCode="dd\ mmm\ yyyy_);;;&quot;  &quot;@"/>
    <numFmt numFmtId="227" formatCode="0.0"/>
    <numFmt numFmtId="228" formatCode="#,##0_ ;[Red]\ \(#,##0\)\ "/>
    <numFmt numFmtId="229" formatCode="#,##0,_ ;[Red]\ \(#,##0,\)\ "/>
    <numFmt numFmtId="230" formatCode="#,##0_);\(#,##0\);&quot;- &quot;;&quot;  &quot;@"/>
    <numFmt numFmtId="231" formatCode="_-* #,##0_-;\-* #,##0_-;_-* &quot;-&quot;_-;_-@_-"/>
    <numFmt numFmtId="232" formatCode="_-* #,##0.00_-;\-* #,##0.00_-;_-* &quot;-&quot;??_-;_-@_-"/>
    <numFmt numFmtId="233" formatCode="General_)"/>
    <numFmt numFmtId="234" formatCode="_(* #,##0_);_(* \(#,##0\);_(* &quot;&quot;_);_(@_)"/>
    <numFmt numFmtId="235" formatCode="&quot;EUR&quot;\ * #,##0_ ;[Red]&quot;EUR&quot;\ * \(#,##0\)\ "/>
    <numFmt numFmtId="236" formatCode="&quot;EUR&quot;\ * #,##0,_ ;[Red]&quot;EUR&quot;\ * \(#,##0,\)\ "/>
    <numFmt numFmtId="237" formatCode="_([$€-2]* #,##0.00_);_([$€-2]* \(#,##0.00\);_([$€-2]* &quot;-&quot;??_)"/>
    <numFmt numFmtId="238" formatCode="_(* #,##0.00_);_(* \(#,##0.00\);_(* \-??_);_(@_)"/>
    <numFmt numFmtId="239" formatCode="_(* #,##0_);_(* \(#,##0\);_(* &quot; - &quot;_);_(@_)"/>
    <numFmt numFmtId="240" formatCode="#,##0.0000_);\(#,##0.0000\);&quot;- &quot;;&quot;  &quot;@"/>
    <numFmt numFmtId="241" formatCode="###\ ##0.000"/>
    <numFmt numFmtId="242" formatCode="\ \ @"/>
    <numFmt numFmtId="243" formatCode="\ \ \ \ @"/>
    <numFmt numFmtId="244" formatCode="&quot;$&quot;#,##0_);[Red]\(&quot;$&quot;#,##0\)"/>
    <numFmt numFmtId="245" formatCode="&quot;$&quot;#,##0.00_);[Red]\(&quot;$&quot;#,##0.00\)"/>
    <numFmt numFmtId="246" formatCode=";;&quot;zero&quot;;&quot;  &quot;@"/>
    <numFmt numFmtId="247" formatCode="_-* #,##0\ _к_._-;\-* #,##0\ _к_._-;_-* &quot;-&quot;\ _к_._-;_-@_-"/>
    <numFmt numFmtId="248" formatCode="_-* #,##0.00_₴_-;\-* #,##0.00_₴_-;_-* &quot;-&quot;??_₴_-;_-@_-"/>
    <numFmt numFmtId="249" formatCode="_-* #,##0.0\ _г_р_н_._-;\-* #,##0.0\ _г_р_н_._-;_-* &quot;-&quot;??\ _г_р_н_._-;_-@_-"/>
    <numFmt numFmtId="250" formatCode="_-* #,##0\ _р_._-;\-* #,##0\ _р_._-;_-* &quot;-&quot;\ _р_._-;_-@_-"/>
    <numFmt numFmtId="251" formatCode="0.0;\(0.0\);\ ;\-"/>
  </numFmts>
  <fonts count="18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4"/>
      <color rgb="FF000000"/>
      <name val="Calibri"/>
      <family val="2"/>
      <charset val="204"/>
      <scheme val="minor"/>
    </font>
    <font>
      <b/>
      <i/>
      <sz val="16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3" tint="0.59999389629810485"/>
      <name val="Calibri"/>
      <family val="2"/>
      <charset val="204"/>
      <scheme val="minor"/>
    </font>
    <font>
      <sz val="11"/>
      <color theme="3" tint="0.59999389629810485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B7FFC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7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9" fillId="0" borderId="0" applyFont="0" applyFill="0" applyBorder="0" applyAlignment="0" applyProtection="0"/>
    <xf numFmtId="0" fontId="20" fillId="0" borderId="0" applyFont="0" applyFill="0" applyBorder="0" applyAlignment="0" applyProtection="0"/>
    <xf numFmtId="169" fontId="19" fillId="0" borderId="0" applyFont="0" applyFill="0" applyBorder="0" applyAlignment="0" applyProtection="0"/>
    <xf numFmtId="40" fontId="20" fillId="0" borderId="0" applyFont="0" applyFill="0" applyBorder="0" applyAlignment="0" applyProtection="0"/>
    <xf numFmtId="168" fontId="18" fillId="0" borderId="0"/>
    <xf numFmtId="38" fontId="20" fillId="0" borderId="0" applyFont="0" applyFill="0" applyBorder="0" applyAlignment="0" applyProtection="0"/>
    <xf numFmtId="0" fontId="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172" fontId="17" fillId="0" borderId="0"/>
    <xf numFmtId="0" fontId="27" fillId="0" borderId="0"/>
    <xf numFmtId="0" fontId="27" fillId="0" borderId="0"/>
    <xf numFmtId="0" fontId="2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8" fillId="0" borderId="0"/>
    <xf numFmtId="0" fontId="29" fillId="0" borderId="0"/>
    <xf numFmtId="0" fontId="28" fillId="0" borderId="0"/>
    <xf numFmtId="0" fontId="28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172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8" fillId="0" borderId="0"/>
    <xf numFmtId="0" fontId="28" fillId="0" borderId="0"/>
    <xf numFmtId="0" fontId="2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8" fillId="0" borderId="0"/>
    <xf numFmtId="0" fontId="18" fillId="0" borderId="0"/>
    <xf numFmtId="0" fontId="18" fillId="0" borderId="0"/>
    <xf numFmtId="173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168" fontId="29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4" fontId="32" fillId="0" borderId="0" applyProtection="0">
      <alignment vertical="center"/>
    </xf>
    <xf numFmtId="14" fontId="32" fillId="0" borderId="0" applyProtection="0">
      <alignment vertical="center"/>
    </xf>
    <xf numFmtId="14" fontId="32" fillId="0" borderId="0" applyProtection="0">
      <alignment vertical="center"/>
    </xf>
    <xf numFmtId="0" fontId="24" fillId="0" borderId="0"/>
    <xf numFmtId="0" fontId="17" fillId="0" borderId="0"/>
    <xf numFmtId="0" fontId="17" fillId="0" borderId="0"/>
    <xf numFmtId="171" fontId="26" fillId="0" borderId="0">
      <alignment horizontal="left" wrapText="1"/>
    </xf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39" fontId="18" fillId="0" borderId="0" applyFont="0" applyFill="0" applyBorder="0" applyAlignment="0" applyProtection="0"/>
    <xf numFmtId="39" fontId="18" fillId="0" borderId="0" applyFont="0" applyFill="0" applyBorder="0" applyAlignment="0" applyProtection="0"/>
    <xf numFmtId="0" fontId="24" fillId="0" borderId="0"/>
    <xf numFmtId="0" fontId="17" fillId="0" borderId="0"/>
    <xf numFmtId="0" fontId="17" fillId="0" borderId="0"/>
    <xf numFmtId="4" fontId="26" fillId="17" borderId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8" fontId="24" fillId="0" borderId="0"/>
    <xf numFmtId="0" fontId="24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9" fillId="0" borderId="0"/>
    <xf numFmtId="168" fontId="18" fillId="0" borderId="0"/>
    <xf numFmtId="168" fontId="2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0" fontId="22" fillId="0" borderId="0" applyFont="0" applyFill="0" applyBorder="0" applyAlignment="0" applyProtection="0"/>
    <xf numFmtId="0" fontId="17" fillId="0" borderId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0" fontId="17" fillId="0" borderId="0"/>
    <xf numFmtId="43" fontId="22" fillId="0" borderId="0" applyFont="0" applyFill="0" applyBorder="0" applyAlignment="0" applyProtection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68" fontId="17" fillId="0" borderId="0"/>
    <xf numFmtId="168" fontId="29" fillId="0" borderId="0"/>
    <xf numFmtId="168" fontId="17" fillId="0" borderId="0"/>
    <xf numFmtId="168" fontId="29" fillId="0" borderId="0"/>
    <xf numFmtId="168" fontId="29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170" fontId="22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0" fontId="31" fillId="0" borderId="0" applyFont="0" applyFill="0" applyBorder="0" applyAlignment="0" applyProtection="0"/>
    <xf numFmtId="180" fontId="30" fillId="0" borderId="0" applyFont="0" applyFill="0" applyBorder="0" applyAlignment="0" applyProtection="0"/>
    <xf numFmtId="180" fontId="30" fillId="0" borderId="0" applyFont="0" applyFill="0" applyBorder="0" applyAlignment="0" applyProtection="0"/>
    <xf numFmtId="0" fontId="31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1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0" fontId="31" fillId="0" borderId="0"/>
    <xf numFmtId="170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0" fontId="33" fillId="0" borderId="0"/>
    <xf numFmtId="181" fontId="30" fillId="0" borderId="0" applyFont="0" applyFill="0" applyBorder="0" applyAlignment="0" applyProtection="0"/>
    <xf numFmtId="181" fontId="30" fillId="0" borderId="0" applyFont="0" applyFill="0" applyBorder="0" applyAlignment="0" applyProtection="0"/>
    <xf numFmtId="180" fontId="30" fillId="0" borderId="0" applyFont="0" applyFill="0" applyBorder="0" applyAlignment="0" applyProtection="0"/>
    <xf numFmtId="180" fontId="3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0" fontId="31" fillId="0" borderId="0"/>
    <xf numFmtId="170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0" fontId="30" fillId="0" borderId="0"/>
    <xf numFmtId="0" fontId="30" fillId="0" borderId="0"/>
    <xf numFmtId="43" fontId="31" fillId="0" borderId="0" applyFont="0" applyFill="0" applyBorder="0" applyAlignment="0" applyProtection="0"/>
    <xf numFmtId="0" fontId="30" fillId="0" borderId="0"/>
    <xf numFmtId="182" fontId="30" fillId="0" borderId="0" applyFont="0" applyFill="0" applyBorder="0" applyAlignment="0" applyProtection="0"/>
    <xf numFmtId="182" fontId="30" fillId="0" borderId="0" applyFont="0" applyFill="0" applyBorder="0" applyAlignment="0" applyProtection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81" fontId="18" fillId="0" borderId="0" applyFont="0" applyFill="0" applyBorder="0" applyAlignment="0" applyProtection="0"/>
    <xf numFmtId="181" fontId="18" fillId="0" borderId="0" applyFont="0" applyFill="0" applyBorder="0" applyAlignment="0" applyProtection="0"/>
    <xf numFmtId="180" fontId="18" fillId="0" borderId="0" applyFont="0" applyFill="0" applyBorder="0" applyAlignment="0" applyProtection="0"/>
    <xf numFmtId="180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33" fillId="0" borderId="0"/>
    <xf numFmtId="0" fontId="31" fillId="0" borderId="0"/>
    <xf numFmtId="41" fontId="31" fillId="0" borderId="0" applyFont="0" applyFill="0" applyBorder="0" applyAlignment="0" applyProtection="0"/>
    <xf numFmtId="41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0" fontId="31" fillId="0" borderId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26" fillId="0" borderId="0">
      <alignment horizontal="left" wrapText="1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31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4" fillId="0" borderId="0"/>
    <xf numFmtId="0" fontId="24" fillId="0" borderId="0"/>
    <xf numFmtId="0" fontId="24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168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 applyFont="0" applyFill="0" applyBorder="0" applyAlignment="0" applyProtection="0"/>
    <xf numFmtId="183" fontId="18" fillId="0" borderId="0" applyFont="0" applyFill="0" applyBorder="0" applyAlignment="0" applyProtection="0"/>
    <xf numFmtId="184" fontId="18" fillId="0" borderId="0" applyFont="0" applyFill="0" applyBorder="0" applyAlignment="0" applyProtection="0"/>
    <xf numFmtId="184" fontId="18" fillId="0" borderId="0" applyFont="0" applyFill="0" applyBorder="0" applyAlignment="0" applyProtection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0" fontId="29" fillId="0" borderId="0"/>
    <xf numFmtId="0" fontId="29" fillId="0" borderId="0"/>
    <xf numFmtId="41" fontId="31" fillId="0" borderId="0" applyFont="0" applyFill="0" applyBorder="0" applyAlignment="0" applyProtection="0"/>
    <xf numFmtId="0" fontId="22" fillId="0" borderId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186" fontId="30" fillId="0" borderId="0" applyFont="0" applyFill="0" applyBorder="0" applyAlignment="0" applyProtection="0"/>
    <xf numFmtId="186" fontId="30" fillId="0" borderId="0" applyFont="0" applyFill="0" applyBorder="0" applyAlignment="0" applyProtection="0"/>
    <xf numFmtId="0" fontId="24" fillId="0" borderId="0"/>
    <xf numFmtId="0" fontId="17" fillId="0" borderId="0"/>
    <xf numFmtId="41" fontId="22" fillId="0" borderId="0" applyFont="0" applyFill="0" applyBorder="0" applyAlignment="0" applyProtection="0"/>
    <xf numFmtId="187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0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185" fontId="34" fillId="0" borderId="0" applyFont="0" applyFill="0" applyBorder="0" applyAlignment="0" applyProtection="0"/>
    <xf numFmtId="18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34" fillId="0" borderId="0"/>
    <xf numFmtId="0" fontId="34" fillId="0" borderId="0"/>
    <xf numFmtId="0" fontId="34" fillId="0" borderId="0"/>
    <xf numFmtId="0" fontId="27" fillId="0" borderId="0"/>
    <xf numFmtId="0" fontId="27" fillId="0" borderId="0"/>
    <xf numFmtId="0" fontId="27" fillId="0" borderId="0"/>
    <xf numFmtId="0" fontId="35" fillId="0" borderId="0"/>
    <xf numFmtId="41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0" fontId="18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7" fillId="0" borderId="0"/>
    <xf numFmtId="0" fontId="27" fillId="0" borderId="0"/>
    <xf numFmtId="187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0" fontId="27" fillId="0" borderId="0"/>
    <xf numFmtId="186" fontId="30" fillId="0" borderId="0" applyFont="0" applyFill="0" applyBorder="0" applyAlignment="0" applyProtection="0"/>
    <xf numFmtId="186" fontId="30" fillId="0" borderId="0" applyFont="0" applyFill="0" applyBorder="0" applyAlignment="0" applyProtection="0"/>
    <xf numFmtId="170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7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0" fontId="22" fillId="0" borderId="0"/>
    <xf numFmtId="170" fontId="22" fillId="0" borderId="0" applyFont="0" applyFill="0" applyBorder="0" applyAlignment="0" applyProtection="0"/>
    <xf numFmtId="186" fontId="34" fillId="0" borderId="0" applyFont="0" applyFill="0" applyBorder="0" applyAlignment="0" applyProtection="0"/>
    <xf numFmtId="186" fontId="34" fillId="0" borderId="0" applyFont="0" applyFill="0" applyBorder="0" applyAlignment="0" applyProtection="0"/>
    <xf numFmtId="0" fontId="22" fillId="0" borderId="0"/>
    <xf numFmtId="41" fontId="22" fillId="0" borderId="0" applyFont="0" applyFill="0" applyBorder="0" applyAlignment="0" applyProtection="0"/>
    <xf numFmtId="0" fontId="34" fillId="0" borderId="0"/>
    <xf numFmtId="0" fontId="34" fillId="0" borderId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0" fontId="34" fillId="0" borderId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185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0" fontId="30" fillId="0" borderId="0"/>
    <xf numFmtId="0" fontId="30" fillId="0" borderId="0"/>
    <xf numFmtId="0" fontId="35" fillId="0" borderId="0"/>
    <xf numFmtId="0" fontId="30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43" fontId="22" fillId="0" borderId="0" applyFont="0" applyFill="0" applyBorder="0" applyAlignment="0" applyProtection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5" fillId="0" borderId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70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1" fontId="22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79" fontId="22" fillId="0" borderId="0" applyFont="0" applyFill="0" applyBorder="0" applyAlignment="0" applyProtection="0"/>
    <xf numFmtId="0" fontId="22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79" fontId="22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0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4" fillId="0" borderId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0" fontId="35" fillId="0" borderId="0"/>
    <xf numFmtId="0" fontId="18" fillId="0" borderId="0"/>
    <xf numFmtId="0" fontId="18" fillId="0" borderId="0"/>
    <xf numFmtId="0" fontId="18" fillId="0" borderId="0"/>
    <xf numFmtId="43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179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186" fontId="30" fillId="0" borderId="0" applyFont="0" applyFill="0" applyBorder="0" applyAlignment="0" applyProtection="0"/>
    <xf numFmtId="186" fontId="30" fillId="0" borderId="0" applyFont="0" applyFill="0" applyBorder="0" applyAlignment="0" applyProtection="0"/>
    <xf numFmtId="0" fontId="18" fillId="0" borderId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0" fontId="27" fillId="0" borderId="0"/>
    <xf numFmtId="0" fontId="27" fillId="0" borderId="0"/>
    <xf numFmtId="187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0" fontId="27" fillId="0" borderId="0"/>
    <xf numFmtId="41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86" fontId="30" fillId="0" borderId="0" applyFont="0" applyFill="0" applyBorder="0" applyAlignment="0" applyProtection="0"/>
    <xf numFmtId="186" fontId="30" fillId="0" borderId="0" applyFont="0" applyFill="0" applyBorder="0" applyAlignment="0" applyProtection="0"/>
    <xf numFmtId="0" fontId="22" fillId="0" borderId="0"/>
    <xf numFmtId="0" fontId="35" fillId="0" borderId="0"/>
    <xf numFmtId="0" fontId="34" fillId="0" borderId="0"/>
    <xf numFmtId="0" fontId="34" fillId="0" borderId="0"/>
    <xf numFmtId="0" fontId="34" fillId="0" borderId="0"/>
    <xf numFmtId="185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0" fontId="34" fillId="0" borderId="0"/>
    <xf numFmtId="0" fontId="34" fillId="0" borderId="0"/>
    <xf numFmtId="185" fontId="30" fillId="0" borderId="0" applyFont="0" applyFill="0" applyBorder="0" applyAlignment="0" applyProtection="0"/>
    <xf numFmtId="185" fontId="30" fillId="0" borderId="0" applyFont="0" applyFill="0" applyBorder="0" applyAlignment="0" applyProtection="0"/>
    <xf numFmtId="0" fontId="34" fillId="0" borderId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5" fillId="0" borderId="0"/>
    <xf numFmtId="0" fontId="30" fillId="0" borderId="0"/>
    <xf numFmtId="179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87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179" fontId="22" fillId="0" borderId="0" applyFont="0" applyFill="0" applyBorder="0" applyAlignment="0" applyProtection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0" fontId="22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43" fontId="22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22" fillId="0" borderId="0"/>
    <xf numFmtId="186" fontId="30" fillId="0" borderId="0" applyFont="0" applyFill="0" applyBorder="0" applyAlignment="0" applyProtection="0"/>
    <xf numFmtId="186" fontId="30" fillId="0" borderId="0" applyFont="0" applyFill="0" applyBorder="0" applyAlignment="0" applyProtection="0"/>
    <xf numFmtId="179" fontId="22" fillId="0" borderId="0" applyFont="0" applyFill="0" applyBorder="0" applyAlignment="0" applyProtection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86" fontId="30" fillId="0" borderId="0" applyFont="0" applyFill="0" applyBorder="0" applyAlignment="0" applyProtection="0"/>
    <xf numFmtId="186" fontId="30" fillId="0" borderId="0" applyFont="0" applyFill="0" applyBorder="0" applyAlignment="0" applyProtection="0"/>
    <xf numFmtId="187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79" fontId="22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5" fillId="0" borderId="0"/>
    <xf numFmtId="170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0" fontId="35" fillId="0" borderId="0"/>
    <xf numFmtId="0" fontId="27" fillId="0" borderId="0"/>
    <xf numFmtId="0" fontId="27" fillId="0" borderId="0"/>
    <xf numFmtId="185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0" fontId="27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7" fontId="27" fillId="0" borderId="0" applyFont="0" applyFill="0" applyBorder="0" applyAlignment="0" applyProtection="0"/>
    <xf numFmtId="187" fontId="27" fillId="0" borderId="0" applyFont="0" applyFill="0" applyBorder="0" applyAlignment="0" applyProtection="0"/>
    <xf numFmtId="0" fontId="34" fillId="0" borderId="0"/>
    <xf numFmtId="0" fontId="34" fillId="0" borderId="0"/>
    <xf numFmtId="0" fontId="18" fillId="0" borderId="0"/>
    <xf numFmtId="0" fontId="18" fillId="0" borderId="0"/>
    <xf numFmtId="0" fontId="18" fillId="0" borderId="0"/>
    <xf numFmtId="0" fontId="34" fillId="0" borderId="0"/>
    <xf numFmtId="0" fontId="18" fillId="0" borderId="0"/>
    <xf numFmtId="0" fontId="18" fillId="0" borderId="0"/>
    <xf numFmtId="0" fontId="30" fillId="0" borderId="0"/>
    <xf numFmtId="0" fontId="30" fillId="0" borderId="0"/>
    <xf numFmtId="0" fontId="30" fillId="0" borderId="0"/>
    <xf numFmtId="0" fontId="18" fillId="0" borderId="0"/>
    <xf numFmtId="0" fontId="30" fillId="0" borderId="0"/>
    <xf numFmtId="0" fontId="30" fillId="0" borderId="0"/>
    <xf numFmtId="0" fontId="34" fillId="0" borderId="0"/>
    <xf numFmtId="0" fontId="34" fillId="0" borderId="0"/>
    <xf numFmtId="0" fontId="34" fillId="0" borderId="0"/>
    <xf numFmtId="0" fontId="30" fillId="0" borderId="0"/>
    <xf numFmtId="188" fontId="27" fillId="0" borderId="0" applyFont="0" applyFill="0" applyBorder="0" applyAlignment="0" applyProtection="0"/>
    <xf numFmtId="188" fontId="27" fillId="0" borderId="0" applyFont="0" applyFill="0" applyBorder="0" applyAlignment="0" applyProtection="0"/>
    <xf numFmtId="170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41" fontId="22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7" fontId="30" fillId="0" borderId="0" applyFont="0" applyFill="0" applyBorder="0" applyAlignment="0" applyProtection="0"/>
    <xf numFmtId="187" fontId="30" fillId="0" borderId="0" applyFont="0" applyFill="0" applyBorder="0" applyAlignment="0" applyProtection="0"/>
    <xf numFmtId="0" fontId="30" fillId="0" borderId="0"/>
    <xf numFmtId="0" fontId="30" fillId="0" borderId="0"/>
    <xf numFmtId="0" fontId="30" fillId="0" borderId="0"/>
    <xf numFmtId="17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185" fontId="27" fillId="0" borderId="0" applyFont="0" applyFill="0" applyBorder="0" applyAlignment="0" applyProtection="0"/>
    <xf numFmtId="185" fontId="27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88" fontId="30" fillId="0" borderId="0" applyFont="0" applyFill="0" applyBorder="0" applyAlignment="0" applyProtection="0"/>
    <xf numFmtId="188" fontId="30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5" fillId="0" borderId="0"/>
    <xf numFmtId="0" fontId="24" fillId="0" borderId="0"/>
    <xf numFmtId="168" fontId="17" fillId="0" borderId="0"/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171" fontId="18" fillId="0" borderId="0">
      <alignment horizontal="left" wrapText="1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17" fillId="0" borderId="0"/>
    <xf numFmtId="0" fontId="17" fillId="0" borderId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0" fontId="36" fillId="0" borderId="0"/>
    <xf numFmtId="0" fontId="3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4" fillId="0" borderId="0"/>
    <xf numFmtId="0" fontId="24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0" fontId="17" fillId="0" borderId="0"/>
    <xf numFmtId="170" fontId="22" fillId="0" borderId="0" applyFont="0" applyFill="0" applyBorder="0" applyAlignment="0" applyProtection="0"/>
    <xf numFmtId="0" fontId="17" fillId="0" borderId="0"/>
    <xf numFmtId="170" fontId="22" fillId="0" borderId="0" applyFont="0" applyFill="0" applyBorder="0" applyAlignment="0" applyProtection="0"/>
    <xf numFmtId="0" fontId="36" fillId="0" borderId="0"/>
    <xf numFmtId="168" fontId="17" fillId="0" borderId="0"/>
    <xf numFmtId="168" fontId="17" fillId="0" borderId="0"/>
    <xf numFmtId="168" fontId="18" fillId="0" borderId="0"/>
    <xf numFmtId="0" fontId="18" fillId="0" borderId="0"/>
    <xf numFmtId="0" fontId="1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24" fillId="0" borderId="0"/>
    <xf numFmtId="0" fontId="17" fillId="0" borderId="0"/>
    <xf numFmtId="170" fontId="22" fillId="0" borderId="0" applyFont="0" applyFill="0" applyBorder="0" applyAlignment="0" applyProtection="0"/>
    <xf numFmtId="170" fontId="22" fillId="0" borderId="0" applyFont="0" applyFill="0" applyBorder="0" applyAlignment="0" applyProtection="0"/>
    <xf numFmtId="0" fontId="24" fillId="0" borderId="0"/>
    <xf numFmtId="0" fontId="24" fillId="0" borderId="0"/>
    <xf numFmtId="172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173" fontId="17" fillId="0" borderId="0"/>
    <xf numFmtId="0" fontId="24" fillId="0" borderId="0"/>
    <xf numFmtId="0" fontId="29" fillId="0" borderId="0"/>
    <xf numFmtId="0" fontId="17" fillId="0" borderId="0"/>
    <xf numFmtId="0" fontId="17" fillId="0" borderId="0"/>
    <xf numFmtId="0" fontId="3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8" fontId="17" fillId="0" borderId="0"/>
    <xf numFmtId="172" fontId="17" fillId="0" borderId="0"/>
    <xf numFmtId="172" fontId="17" fillId="0" borderId="0"/>
    <xf numFmtId="172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37" fillId="0" borderId="0"/>
    <xf numFmtId="173" fontId="3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172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72" fontId="3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172" fontId="3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2" fontId="24" fillId="0" borderId="0"/>
    <xf numFmtId="173" fontId="18" fillId="0" borderId="0"/>
    <xf numFmtId="0" fontId="18" fillId="0" borderId="0"/>
    <xf numFmtId="191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1" fontId="18" fillId="0" borderId="0"/>
    <xf numFmtId="191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91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91" fontId="18" fillId="0" borderId="0"/>
    <xf numFmtId="191" fontId="18" fillId="0" borderId="0"/>
    <xf numFmtId="191" fontId="18" fillId="0" borderId="0"/>
    <xf numFmtId="172" fontId="18" fillId="0" borderId="0"/>
    <xf numFmtId="172" fontId="18" fillId="0" borderId="0"/>
    <xf numFmtId="191" fontId="18" fillId="0" borderId="0"/>
    <xf numFmtId="191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26" fillId="0" borderId="0"/>
    <xf numFmtId="0" fontId="17" fillId="0" borderId="0"/>
    <xf numFmtId="168" fontId="17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7" fillId="0" borderId="0"/>
    <xf numFmtId="173" fontId="37" fillId="0" borderId="0"/>
    <xf numFmtId="0" fontId="37" fillId="0" borderId="0"/>
    <xf numFmtId="173" fontId="37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7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3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91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173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18" fillId="0" borderId="0"/>
    <xf numFmtId="172" fontId="18" fillId="0" borderId="0"/>
    <xf numFmtId="172" fontId="18" fillId="0" borderId="0"/>
    <xf numFmtId="172" fontId="18" fillId="0" borderId="0"/>
    <xf numFmtId="0" fontId="24" fillId="0" borderId="0"/>
    <xf numFmtId="172" fontId="17" fillId="0" borderId="0"/>
    <xf numFmtId="172" fontId="24" fillId="0" borderId="0"/>
    <xf numFmtId="172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28" fillId="0" borderId="0"/>
    <xf numFmtId="0" fontId="29" fillId="0" borderId="0"/>
    <xf numFmtId="0" fontId="28" fillId="0" borderId="0"/>
    <xf numFmtId="0" fontId="28" fillId="0" borderId="0"/>
    <xf numFmtId="0" fontId="29" fillId="0" borderId="0"/>
    <xf numFmtId="0" fontId="29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72" fontId="37" fillId="0" borderId="0"/>
    <xf numFmtId="0" fontId="24" fillId="0" borderId="0"/>
    <xf numFmtId="0" fontId="18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170" fontId="22" fillId="0" borderId="0" applyFont="0" applyFill="0" applyBorder="0" applyAlignment="0" applyProtection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70" fontId="22" fillId="0" borderId="0" applyFont="0" applyFill="0" applyBorder="0" applyAlignment="0" applyProtection="0"/>
    <xf numFmtId="0" fontId="24" fillId="0" borderId="0"/>
    <xf numFmtId="0" fontId="18" fillId="0" borderId="0"/>
    <xf numFmtId="0" fontId="18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173" fontId="24" fillId="0" borderId="0"/>
    <xf numFmtId="172" fontId="24" fillId="0" borderId="0"/>
    <xf numFmtId="172" fontId="24" fillId="0" borderId="0"/>
    <xf numFmtId="172" fontId="24" fillId="0" borderId="0"/>
    <xf numFmtId="0" fontId="17" fillId="0" borderId="0"/>
    <xf numFmtId="0" fontId="17" fillId="0" borderId="0"/>
    <xf numFmtId="172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17" fillId="0" borderId="0"/>
    <xf numFmtId="0" fontId="18" fillId="0" borderId="0"/>
    <xf numFmtId="0" fontId="17" fillId="0" borderId="0"/>
    <xf numFmtId="0" fontId="3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2" fontId="24" fillId="0" borderId="0"/>
    <xf numFmtId="172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173" fontId="24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24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0" borderId="0"/>
    <xf numFmtId="0" fontId="24" fillId="0" borderId="0"/>
    <xf numFmtId="0" fontId="17" fillId="0" borderId="0"/>
    <xf numFmtId="0" fontId="24" fillId="0" borderId="0"/>
    <xf numFmtId="0" fontId="17" fillId="0" borderId="0"/>
    <xf numFmtId="172" fontId="24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9" fillId="0" borderId="0"/>
    <xf numFmtId="0" fontId="18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7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17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3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172" fontId="24" fillId="0" borderId="0"/>
    <xf numFmtId="0" fontId="17" fillId="0" borderId="0"/>
    <xf numFmtId="0" fontId="24" fillId="0" borderId="0"/>
    <xf numFmtId="173" fontId="24" fillId="0" borderId="0"/>
    <xf numFmtId="0" fontId="24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73" fontId="17" fillId="0" borderId="0"/>
    <xf numFmtId="0" fontId="17" fillId="0" borderId="0"/>
    <xf numFmtId="192" fontId="39" fillId="0" borderId="0">
      <protection locked="0"/>
    </xf>
    <xf numFmtId="192" fontId="40" fillId="0" borderId="0">
      <protection locked="0"/>
    </xf>
    <xf numFmtId="193" fontId="39" fillId="0" borderId="0">
      <protection locked="0"/>
    </xf>
    <xf numFmtId="193" fontId="40" fillId="0" borderId="0">
      <protection locked="0"/>
    </xf>
    <xf numFmtId="0" fontId="41" fillId="0" borderId="0">
      <protection locked="0"/>
    </xf>
    <xf numFmtId="173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73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73" fontId="41" fillId="0" borderId="0">
      <protection locked="0"/>
    </xf>
    <xf numFmtId="0" fontId="42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194" fontId="43" fillId="0" borderId="0" applyFont="0" applyFill="0" applyBorder="0" applyAlignment="0" applyProtection="0"/>
    <xf numFmtId="194" fontId="43" fillId="0" borderId="0" applyFont="0" applyFill="0" applyBorder="0" applyAlignment="0" applyProtection="0"/>
    <xf numFmtId="195" fontId="43" fillId="0" borderId="0" applyFont="0" applyFill="0" applyBorder="0" applyAlignment="0" applyProtection="0"/>
    <xf numFmtId="195" fontId="43" fillId="0" borderId="0" applyFont="0" applyFill="0" applyBorder="0" applyAlignment="0" applyProtection="0"/>
    <xf numFmtId="196" fontId="39" fillId="0" borderId="11">
      <protection locked="0"/>
    </xf>
    <xf numFmtId="196" fontId="40" fillId="0" borderId="11">
      <protection locked="0"/>
    </xf>
    <xf numFmtId="196" fontId="40" fillId="0" borderId="12">
      <protection locked="0"/>
    </xf>
    <xf numFmtId="196" fontId="40" fillId="0" borderId="13">
      <protection locked="0"/>
    </xf>
    <xf numFmtId="196" fontId="40" fillId="0" borderId="13">
      <protection locked="0"/>
    </xf>
    <xf numFmtId="196" fontId="40" fillId="0" borderId="13">
      <protection locked="0"/>
    </xf>
    <xf numFmtId="196" fontId="40" fillId="0" borderId="12">
      <protection locked="0"/>
    </xf>
    <xf numFmtId="196" fontId="40" fillId="0" borderId="12">
      <protection locked="0"/>
    </xf>
    <xf numFmtId="196" fontId="40" fillId="0" borderId="12">
      <protection locked="0"/>
    </xf>
    <xf numFmtId="196" fontId="40" fillId="0" borderId="12">
      <protection locked="0"/>
    </xf>
    <xf numFmtId="196" fontId="40" fillId="0" borderId="12">
      <protection locked="0"/>
    </xf>
    <xf numFmtId="196" fontId="40" fillId="0" borderId="12">
      <protection locked="0"/>
    </xf>
    <xf numFmtId="196" fontId="40" fillId="0" borderId="12">
      <protection locked="0"/>
    </xf>
    <xf numFmtId="196" fontId="39" fillId="0" borderId="13">
      <protection locked="0"/>
    </xf>
    <xf numFmtId="196" fontId="39" fillId="0" borderId="13">
      <protection locked="0"/>
    </xf>
    <xf numFmtId="196" fontId="39" fillId="0" borderId="13">
      <protection locked="0"/>
    </xf>
    <xf numFmtId="0" fontId="18" fillId="0" borderId="0"/>
    <xf numFmtId="0" fontId="18" fillId="0" borderId="0"/>
    <xf numFmtId="0" fontId="18" fillId="0" borderId="0"/>
    <xf numFmtId="0" fontId="44" fillId="0" borderId="0">
      <protection locked="0"/>
    </xf>
    <xf numFmtId="173" fontId="44" fillId="0" borderId="0">
      <protection locked="0"/>
    </xf>
    <xf numFmtId="0" fontId="45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173" fontId="44" fillId="0" borderId="0">
      <protection locked="0"/>
    </xf>
    <xf numFmtId="0" fontId="45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4" fillId="0" borderId="0">
      <protection locked="0"/>
    </xf>
    <xf numFmtId="0" fontId="41" fillId="0" borderId="12">
      <protection locked="0"/>
    </xf>
    <xf numFmtId="173" fontId="41" fillId="0" borderId="13">
      <protection locked="0"/>
    </xf>
    <xf numFmtId="0" fontId="42" fillId="0" borderId="12">
      <protection locked="0"/>
    </xf>
    <xf numFmtId="0" fontId="41" fillId="0" borderId="12">
      <protection locked="0"/>
    </xf>
    <xf numFmtId="0" fontId="42" fillId="0" borderId="12">
      <protection locked="0"/>
    </xf>
    <xf numFmtId="173" fontId="41" fillId="0" borderId="13">
      <protection locked="0"/>
    </xf>
    <xf numFmtId="173" fontId="41" fillId="0" borderId="13">
      <protection locked="0"/>
    </xf>
    <xf numFmtId="173" fontId="41" fillId="0" borderId="13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0" fontId="41" fillId="0" borderId="12">
      <protection locked="0"/>
    </xf>
    <xf numFmtId="197" fontId="46" fillId="0" borderId="0" applyFont="0" applyFill="0" applyBorder="0" applyAlignment="0" applyProtection="0"/>
    <xf numFmtId="197" fontId="46" fillId="0" borderId="0" applyFont="0" applyFill="0" applyBorder="0" applyAlignment="0" applyProtection="0"/>
    <xf numFmtId="2" fontId="47" fillId="0" borderId="0" applyNumberFormat="0" applyFill="0" applyBorder="0" applyAlignment="0" applyProtection="0"/>
    <xf numFmtId="2" fontId="48" fillId="0" borderId="0" applyNumberFormat="0" applyFill="0" applyBorder="0" applyAlignment="0" applyProtection="0"/>
    <xf numFmtId="2" fontId="48" fillId="0" borderId="0" applyNumberFormat="0" applyFill="0" applyBorder="0" applyAlignment="0" applyProtection="0"/>
    <xf numFmtId="2" fontId="48" fillId="0" borderId="0" applyNumberFormat="0" applyFill="0" applyBorder="0" applyAlignment="0" applyProtection="0"/>
    <xf numFmtId="49" fontId="49" fillId="0" borderId="0">
      <alignment horizontal="centerContinuous" vertical="top" wrapText="1"/>
    </xf>
    <xf numFmtId="0" fontId="50" fillId="18" borderId="0"/>
    <xf numFmtId="0" fontId="50" fillId="18" borderId="0"/>
    <xf numFmtId="0" fontId="50" fillId="18" borderId="0"/>
    <xf numFmtId="0" fontId="51" fillId="0" borderId="0"/>
    <xf numFmtId="0" fontId="52" fillId="19" borderId="0" applyNumberFormat="0" applyBorder="0" applyAlignment="0" applyProtection="0"/>
    <xf numFmtId="0" fontId="53" fillId="20" borderId="0" applyNumberFormat="0" applyBorder="0" applyAlignment="0" applyProtection="0"/>
    <xf numFmtId="0" fontId="52" fillId="19" borderId="0" applyNumberFormat="0" applyBorder="0" applyAlignment="0" applyProtection="0"/>
    <xf numFmtId="0" fontId="53" fillId="21" borderId="0" applyNumberFormat="0" applyBorder="0" applyAlignment="0" applyProtection="0"/>
    <xf numFmtId="0" fontId="53" fillId="22" borderId="0" applyNumberFormat="0" applyBorder="0" applyAlignment="0" applyProtection="0"/>
    <xf numFmtId="0" fontId="52" fillId="22" borderId="0" applyNumberFormat="0" applyBorder="0" applyAlignment="0" applyProtection="0"/>
    <xf numFmtId="0" fontId="53" fillId="23" borderId="0" applyNumberFormat="0" applyBorder="0" applyAlignment="0" applyProtection="0"/>
    <xf numFmtId="0" fontId="52" fillId="22" borderId="0" applyNumberFormat="0" applyBorder="0" applyAlignment="0" applyProtection="0"/>
    <xf numFmtId="0" fontId="53" fillId="24" borderId="0" applyNumberFormat="0" applyBorder="0" applyAlignment="0" applyProtection="0"/>
    <xf numFmtId="0" fontId="53" fillId="25" borderId="0" applyNumberFormat="0" applyBorder="0" applyAlignment="0" applyProtection="0"/>
    <xf numFmtId="0" fontId="52" fillId="26" borderId="0" applyNumberFormat="0" applyBorder="0" applyAlignment="0" applyProtection="0"/>
    <xf numFmtId="0" fontId="53" fillId="27" borderId="0" applyNumberFormat="0" applyBorder="0" applyAlignment="0" applyProtection="0"/>
    <xf numFmtId="0" fontId="52" fillId="26" borderId="0" applyNumberFormat="0" applyBorder="0" applyAlignment="0" applyProtection="0"/>
    <xf numFmtId="0" fontId="53" fillId="28" borderId="0" applyNumberFormat="0" applyBorder="0" applyAlignment="0" applyProtection="0"/>
    <xf numFmtId="0" fontId="53" fillId="26" borderId="0" applyNumberFormat="0" applyBorder="0" applyAlignment="0" applyProtection="0"/>
    <xf numFmtId="0" fontId="52" fillId="19" borderId="0" applyNumberFormat="0" applyBorder="0" applyAlignment="0" applyProtection="0"/>
    <xf numFmtId="0" fontId="53" fillId="29" borderId="0" applyNumberFormat="0" applyBorder="0" applyAlignment="0" applyProtection="0"/>
    <xf numFmtId="0" fontId="52" fillId="19" borderId="0" applyNumberFormat="0" applyBorder="0" applyAlignment="0" applyProtection="0"/>
    <xf numFmtId="0" fontId="53" fillId="30" borderId="0" applyNumberFormat="0" applyBorder="0" applyAlignment="0" applyProtection="0"/>
    <xf numFmtId="0" fontId="53" fillId="22" borderId="0" applyNumberFormat="0" applyBorder="0" applyAlignment="0" applyProtection="0"/>
    <xf numFmtId="0" fontId="52" fillId="31" borderId="0" applyNumberFormat="0" applyBorder="0" applyAlignment="0" applyProtection="0"/>
    <xf numFmtId="0" fontId="53" fillId="32" borderId="0" applyNumberFormat="0" applyBorder="0" applyAlignment="0" applyProtection="0"/>
    <xf numFmtId="0" fontId="52" fillId="31" borderId="0" applyNumberFormat="0" applyBorder="0" applyAlignment="0" applyProtection="0"/>
    <xf numFmtId="0" fontId="53" fillId="31" borderId="0" applyNumberFormat="0" applyBorder="0" applyAlignment="0" applyProtection="0"/>
    <xf numFmtId="0" fontId="52" fillId="22" borderId="0" applyNumberFormat="0" applyBorder="0" applyAlignment="0" applyProtection="0"/>
    <xf numFmtId="0" fontId="53" fillId="33" borderId="0" applyNumberFormat="0" applyBorder="0" applyAlignment="0" applyProtection="0"/>
    <xf numFmtId="0" fontId="52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6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0" borderId="0" applyNumberFormat="0" applyBorder="0" applyAlignment="0" applyProtection="0"/>
    <xf numFmtId="0" fontId="53" fillId="21" borderId="0" applyNumberFormat="0" applyBorder="0" applyAlignment="0" applyProtection="0"/>
    <xf numFmtId="0" fontId="53" fillId="22" borderId="0" applyNumberFormat="0" applyBorder="0" applyAlignment="0" applyProtection="0"/>
    <xf numFmtId="0" fontId="53" fillId="20" borderId="0" applyNumberFormat="0" applyBorder="0" applyAlignment="0" applyProtection="0"/>
    <xf numFmtId="0" fontId="52" fillId="21" borderId="0" applyNumberFormat="0" applyBorder="0" applyAlignment="0" applyProtection="0"/>
    <xf numFmtId="0" fontId="53" fillId="22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19" borderId="0" applyNumberFormat="0" applyBorder="0" applyAlignment="0" applyProtection="0"/>
    <xf numFmtId="0" fontId="1" fillId="2" borderId="0" applyNumberFormat="0" applyBorder="0" applyAlignment="0" applyProtection="0"/>
    <xf numFmtId="0" fontId="53" fillId="34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1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3" borderId="0" applyNumberFormat="0" applyBorder="0" applyAlignment="0" applyProtection="0"/>
    <xf numFmtId="0" fontId="53" fillId="24" borderId="0" applyNumberFormat="0" applyBorder="0" applyAlignment="0" applyProtection="0"/>
    <xf numFmtId="0" fontId="53" fillId="25" borderId="0" applyNumberFormat="0" applyBorder="0" applyAlignment="0" applyProtection="0"/>
    <xf numFmtId="0" fontId="53" fillId="23" borderId="0" applyNumberFormat="0" applyBorder="0" applyAlignment="0" applyProtection="0"/>
    <xf numFmtId="0" fontId="52" fillId="24" borderId="0" applyNumberFormat="0" applyBorder="0" applyAlignment="0" applyProtection="0"/>
    <xf numFmtId="0" fontId="53" fillId="25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2" borderId="0" applyNumberFormat="0" applyBorder="0" applyAlignment="0" applyProtection="0"/>
    <xf numFmtId="0" fontId="1" fillId="4" borderId="0" applyNumberFormat="0" applyBorder="0" applyAlignment="0" applyProtection="0"/>
    <xf numFmtId="0" fontId="53" fillId="25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4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7" borderId="0" applyNumberFormat="0" applyBorder="0" applyAlignment="0" applyProtection="0"/>
    <xf numFmtId="0" fontId="53" fillId="28" borderId="0" applyNumberFormat="0" applyBorder="0" applyAlignment="0" applyProtection="0"/>
    <xf numFmtId="0" fontId="53" fillId="26" borderId="0" applyNumberFormat="0" applyBorder="0" applyAlignment="0" applyProtection="0"/>
    <xf numFmtId="0" fontId="53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6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6" borderId="0" applyNumberFormat="0" applyBorder="0" applyAlignment="0" applyProtection="0"/>
    <xf numFmtId="0" fontId="1" fillId="6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28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5" borderId="0" applyNumberFormat="0" applyBorder="0" applyAlignment="0" applyProtection="0"/>
    <xf numFmtId="0" fontId="53" fillId="30" borderId="0" applyNumberFormat="0" applyBorder="0" applyAlignment="0" applyProtection="0"/>
    <xf numFmtId="0" fontId="53" fillId="22" borderId="0" applyNumberFormat="0" applyBorder="0" applyAlignment="0" applyProtection="0"/>
    <xf numFmtId="0" fontId="53" fillId="35" borderId="0" applyNumberFormat="0" applyBorder="0" applyAlignment="0" applyProtection="0"/>
    <xf numFmtId="0" fontId="52" fillId="30" borderId="0" applyNumberFormat="0" applyBorder="0" applyAlignment="0" applyProtection="0"/>
    <xf numFmtId="0" fontId="53" fillId="22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19" borderId="0" applyNumberFormat="0" applyBorder="0" applyAlignment="0" applyProtection="0"/>
    <xf numFmtId="0" fontId="1" fillId="8" borderId="0" applyNumberFormat="0" applyBorder="0" applyAlignment="0" applyProtection="0"/>
    <xf numFmtId="0" fontId="53" fillId="22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6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6" borderId="0" applyNumberFormat="0" applyBorder="0" applyAlignment="0" applyProtection="0"/>
    <xf numFmtId="0" fontId="52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1" fillId="10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31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33" borderId="0" applyNumberFormat="0" applyBorder="0" applyAlignment="0" applyProtection="0"/>
    <xf numFmtId="0" fontId="53" fillId="22" borderId="0" applyNumberFormat="0" applyBorder="0" applyAlignment="0" applyProtection="0"/>
    <xf numFmtId="0" fontId="53" fillId="26" borderId="0" applyNumberFormat="0" applyBorder="0" applyAlignment="0" applyProtection="0"/>
    <xf numFmtId="0" fontId="53" fillId="33" borderId="0" applyNumberFormat="0" applyBorder="0" applyAlignment="0" applyProtection="0"/>
    <xf numFmtId="0" fontId="52" fillId="22" borderId="0" applyNumberFormat="0" applyBorder="0" applyAlignment="0" applyProtection="0"/>
    <xf numFmtId="0" fontId="53" fillId="26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1" fillId="12" borderId="0" applyNumberFormat="0" applyBorder="0" applyAlignment="0" applyProtection="0"/>
    <xf numFmtId="0" fontId="53" fillId="26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2" borderId="0" applyNumberFormat="0" applyBorder="0" applyAlignment="0" applyProtection="0"/>
    <xf numFmtId="0" fontId="53" fillId="21" borderId="0" applyNumberFormat="0" applyBorder="0" applyAlignment="0" applyProtection="0"/>
    <xf numFmtId="0" fontId="53" fillId="37" borderId="0" applyNumberFormat="0" applyBorder="0" applyProtection="0">
      <alignment horizontal="left"/>
    </xf>
    <xf numFmtId="0" fontId="53" fillId="37" borderId="0" applyNumberFormat="0" applyBorder="0" applyProtection="0">
      <alignment horizontal="left"/>
    </xf>
    <xf numFmtId="0" fontId="53" fillId="37" borderId="0" applyNumberFormat="0" applyBorder="0" applyProtection="0">
      <alignment horizontal="left"/>
    </xf>
    <xf numFmtId="0" fontId="53" fillId="37" borderId="0" applyNumberFormat="0" applyBorder="0" applyProtection="0">
      <alignment horizontal="left"/>
    </xf>
    <xf numFmtId="0" fontId="53" fillId="20" borderId="0" applyNumberFormat="0" applyBorder="0" applyAlignment="0" applyProtection="0"/>
    <xf numFmtId="0" fontId="53" fillId="38" borderId="0" applyNumberFormat="0" applyBorder="0" applyProtection="0">
      <alignment horizontal="left"/>
    </xf>
    <xf numFmtId="0" fontId="53" fillId="24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23" borderId="0" applyNumberFormat="0" applyBorder="0" applyAlignment="0" applyProtection="0"/>
    <xf numFmtId="0" fontId="53" fillId="40" borderId="0" applyNumberFormat="0" applyBorder="0" applyProtection="0">
      <alignment horizontal="left"/>
    </xf>
    <xf numFmtId="0" fontId="53" fillId="28" borderId="0" applyNumberFormat="0" applyBorder="0" applyAlignment="0" applyProtection="0"/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27" borderId="0" applyNumberFormat="0" applyBorder="0" applyAlignment="0" applyProtection="0"/>
    <xf numFmtId="0" fontId="53" fillId="27" borderId="0" applyNumberFormat="0" applyBorder="0" applyProtection="0">
      <alignment horizontal="left"/>
    </xf>
    <xf numFmtId="0" fontId="53" fillId="30" borderId="0" applyNumberFormat="0" applyBorder="0" applyAlignment="0" applyProtection="0"/>
    <xf numFmtId="0" fontId="53" fillId="42" borderId="0" applyNumberFormat="0" applyBorder="0" applyProtection="0">
      <alignment horizontal="left"/>
    </xf>
    <xf numFmtId="0" fontId="53" fillId="42" borderId="0" applyNumberFormat="0" applyBorder="0" applyProtection="0">
      <alignment horizontal="left"/>
    </xf>
    <xf numFmtId="0" fontId="53" fillId="42" borderId="0" applyNumberFormat="0" applyBorder="0" applyProtection="0">
      <alignment horizontal="left"/>
    </xf>
    <xf numFmtId="0" fontId="53" fillId="42" borderId="0" applyNumberFormat="0" applyBorder="0" applyProtection="0">
      <alignment horizontal="left"/>
    </xf>
    <xf numFmtId="0" fontId="53" fillId="35" borderId="0" applyNumberFormat="0" applyBorder="0" applyAlignment="0" applyProtection="0"/>
    <xf numFmtId="0" fontId="53" fillId="43" borderId="0" applyNumberFormat="0" applyBorder="0" applyProtection="0">
      <alignment horizontal="left"/>
    </xf>
    <xf numFmtId="0" fontId="53" fillId="31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36" borderId="0" applyNumberFormat="0" applyBorder="0" applyAlignment="0" applyProtection="0"/>
    <xf numFmtId="0" fontId="53" fillId="32" borderId="0" applyNumberFormat="0" applyBorder="0" applyProtection="0">
      <alignment horizontal="left"/>
    </xf>
    <xf numFmtId="0" fontId="53" fillId="22" borderId="0" applyNumberFormat="0" applyBorder="0" applyAlignment="0" applyProtection="0"/>
    <xf numFmtId="0" fontId="53" fillId="45" borderId="0" applyNumberFormat="0" applyBorder="0" applyProtection="0">
      <alignment horizontal="left"/>
    </xf>
    <xf numFmtId="0" fontId="53" fillId="45" borderId="0" applyNumberFormat="0" applyBorder="0" applyProtection="0">
      <alignment horizontal="left"/>
    </xf>
    <xf numFmtId="0" fontId="53" fillId="45" borderId="0" applyNumberFormat="0" applyBorder="0" applyProtection="0">
      <alignment horizontal="left"/>
    </xf>
    <xf numFmtId="0" fontId="53" fillId="45" borderId="0" applyNumberFormat="0" applyBorder="0" applyProtection="0">
      <alignment horizontal="left"/>
    </xf>
    <xf numFmtId="0" fontId="53" fillId="33" borderId="0" applyNumberFormat="0" applyBorder="0" applyAlignment="0" applyProtection="0"/>
    <xf numFmtId="0" fontId="53" fillId="33" borderId="0" applyNumberFormat="0" applyBorder="0" applyProtection="0">
      <alignment horizontal="left"/>
    </xf>
    <xf numFmtId="0" fontId="52" fillId="46" borderId="0" applyNumberFormat="0" applyBorder="0" applyAlignment="0" applyProtection="0"/>
    <xf numFmtId="0" fontId="53" fillId="47" borderId="0" applyNumberFormat="0" applyBorder="0" applyAlignment="0" applyProtection="0"/>
    <xf numFmtId="0" fontId="52" fillId="46" borderId="0" applyNumberFormat="0" applyBorder="0" applyAlignment="0" applyProtection="0"/>
    <xf numFmtId="0" fontId="53" fillId="34" borderId="0" applyNumberFormat="0" applyBorder="0" applyAlignment="0" applyProtection="0"/>
    <xf numFmtId="0" fontId="53" fillId="46" borderId="0" applyNumberFormat="0" applyBorder="0" applyAlignment="0" applyProtection="0"/>
    <xf numFmtId="0" fontId="52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2" fillId="49" borderId="0" applyNumberFormat="0" applyBorder="0" applyAlignment="0" applyProtection="0"/>
    <xf numFmtId="0" fontId="53" fillId="50" borderId="0" applyNumberFormat="0" applyBorder="0" applyAlignment="0" applyProtection="0"/>
    <xf numFmtId="0" fontId="52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2" fillId="46" borderId="0" applyNumberFormat="0" applyBorder="0" applyAlignment="0" applyProtection="0"/>
    <xf numFmtId="0" fontId="53" fillId="29" borderId="0" applyNumberFormat="0" applyBorder="0" applyAlignment="0" applyProtection="0"/>
    <xf numFmtId="0" fontId="52" fillId="46" borderId="0" applyNumberFormat="0" applyBorder="0" applyAlignment="0" applyProtection="0"/>
    <xf numFmtId="0" fontId="53" fillId="30" borderId="0" applyNumberFormat="0" applyBorder="0" applyAlignment="0" applyProtection="0"/>
    <xf numFmtId="0" fontId="53" fillId="46" borderId="0" applyNumberFormat="0" applyBorder="0" applyAlignment="0" applyProtection="0"/>
    <xf numFmtId="0" fontId="52" fillId="34" borderId="0" applyNumberFormat="0" applyBorder="0" applyAlignment="0" applyProtection="0"/>
    <xf numFmtId="0" fontId="53" fillId="47" borderId="0" applyNumberFormat="0" applyBorder="0" applyAlignment="0" applyProtection="0"/>
    <xf numFmtId="0" fontId="52" fillId="34" borderId="0" applyNumberFormat="0" applyBorder="0" applyAlignment="0" applyProtection="0"/>
    <xf numFmtId="0" fontId="53" fillId="34" borderId="0" applyNumberFormat="0" applyBorder="0" applyAlignment="0" applyProtection="0"/>
    <xf numFmtId="0" fontId="52" fillId="22" borderId="0" applyNumberFormat="0" applyBorder="0" applyAlignment="0" applyProtection="0"/>
    <xf numFmtId="0" fontId="53" fillId="52" borderId="0" applyNumberFormat="0" applyBorder="0" applyAlignment="0" applyProtection="0"/>
    <xf numFmtId="0" fontId="52" fillId="22" borderId="0" applyNumberFormat="0" applyBorder="0" applyAlignment="0" applyProtection="0"/>
    <xf numFmtId="0" fontId="53" fillId="53" borderId="0" applyNumberFormat="0" applyBorder="0" applyAlignment="0" applyProtection="0"/>
    <xf numFmtId="0" fontId="53" fillId="49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7" borderId="0" applyNumberFormat="0" applyBorder="0" applyAlignment="0" applyProtection="0"/>
    <xf numFmtId="0" fontId="53" fillId="34" borderId="0" applyNumberFormat="0" applyBorder="0" applyAlignment="0" applyProtection="0"/>
    <xf numFmtId="0" fontId="53" fillId="46" borderId="0" applyNumberFormat="0" applyBorder="0" applyAlignment="0" applyProtection="0"/>
    <xf numFmtId="0" fontId="53" fillId="47" borderId="0" applyNumberFormat="0" applyBorder="0" applyAlignment="0" applyProtection="0"/>
    <xf numFmtId="0" fontId="52" fillId="34" borderId="0" applyNumberFormat="0" applyBorder="0" applyAlignment="0" applyProtection="0"/>
    <xf numFmtId="0" fontId="53" fillId="46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6" borderId="0" applyNumberFormat="0" applyBorder="0" applyAlignment="0" applyProtection="0"/>
    <xf numFmtId="0" fontId="1" fillId="3" borderId="0" applyNumberFormat="0" applyBorder="0" applyAlignment="0" applyProtection="0"/>
    <xf numFmtId="0" fontId="53" fillId="31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1" fillId="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2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1" fillId="7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5" borderId="0" applyNumberFormat="0" applyBorder="0" applyAlignment="0" applyProtection="0"/>
    <xf numFmtId="0" fontId="53" fillId="30" borderId="0" applyNumberFormat="0" applyBorder="0" applyAlignment="0" applyProtection="0"/>
    <xf numFmtId="0" fontId="53" fillId="46" borderId="0" applyNumberFormat="0" applyBorder="0" applyAlignment="0" applyProtection="0"/>
    <xf numFmtId="0" fontId="53" fillId="35" borderId="0" applyNumberFormat="0" applyBorder="0" applyAlignment="0" applyProtection="0"/>
    <xf numFmtId="0" fontId="52" fillId="30" borderId="0" applyNumberFormat="0" applyBorder="0" applyAlignment="0" applyProtection="0"/>
    <xf numFmtId="0" fontId="53" fillId="46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46" borderId="0" applyNumberFormat="0" applyBorder="0" applyAlignment="0" applyProtection="0"/>
    <xf numFmtId="0" fontId="1" fillId="9" borderId="0" applyNumberFormat="0" applyBorder="0" applyAlignment="0" applyProtection="0"/>
    <xf numFmtId="0" fontId="53" fillId="24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0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7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47" borderId="0" applyNumberFormat="0" applyBorder="0" applyAlignment="0" applyProtection="0"/>
    <xf numFmtId="0" fontId="52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1" fillId="11" borderId="0" applyNumberFormat="0" applyBorder="0" applyAlignment="0" applyProtection="0"/>
    <xf numFmtId="0" fontId="53" fillId="31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2" borderId="0" applyNumberFormat="0" applyBorder="0" applyAlignment="0" applyProtection="0"/>
    <xf numFmtId="0" fontId="53" fillId="53" borderId="0" applyNumberFormat="0" applyBorder="0" applyAlignment="0" applyProtection="0"/>
    <xf numFmtId="0" fontId="53" fillId="49" borderId="0" applyNumberFormat="0" applyBorder="0" applyAlignment="0" applyProtection="0"/>
    <xf numFmtId="0" fontId="53" fillId="52" borderId="0" applyNumberFormat="0" applyBorder="0" applyAlignment="0" applyProtection="0"/>
    <xf numFmtId="0" fontId="52" fillId="53" borderId="0" applyNumberFormat="0" applyBorder="0" applyAlignment="0" applyProtection="0"/>
    <xf numFmtId="0" fontId="53" fillId="49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22" borderId="0" applyNumberFormat="0" applyBorder="0" applyAlignment="0" applyProtection="0"/>
    <xf numFmtId="0" fontId="1" fillId="13" borderId="0" applyNumberFormat="0" applyBorder="0" applyAlignment="0" applyProtection="0"/>
    <xf numFmtId="0" fontId="53" fillId="26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53" borderId="0" applyNumberFormat="0" applyBorder="0" applyAlignment="0" applyProtection="0"/>
    <xf numFmtId="0" fontId="53" fillId="34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7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25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48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51" borderId="0" applyNumberFormat="0" applyBorder="0" applyAlignment="0" applyProtection="0"/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50" borderId="0" applyNumberFormat="0" applyBorder="0" applyAlignment="0" applyProtection="0"/>
    <xf numFmtId="0" fontId="53" fillId="50" borderId="0" applyNumberFormat="0" applyBorder="0" applyProtection="0">
      <alignment horizontal="left"/>
    </xf>
    <xf numFmtId="0" fontId="53" fillId="30" borderId="0" applyNumberFormat="0" applyBorder="0" applyAlignment="0" applyProtection="0"/>
    <xf numFmtId="0" fontId="53" fillId="56" borderId="0" applyNumberFormat="0" applyBorder="0" applyProtection="0">
      <alignment horizontal="left"/>
    </xf>
    <xf numFmtId="0" fontId="53" fillId="56" borderId="0" applyNumberFormat="0" applyBorder="0" applyProtection="0">
      <alignment horizontal="left"/>
    </xf>
    <xf numFmtId="0" fontId="53" fillId="56" borderId="0" applyNumberFormat="0" applyBorder="0" applyProtection="0">
      <alignment horizontal="left"/>
    </xf>
    <xf numFmtId="0" fontId="53" fillId="56" borderId="0" applyNumberFormat="0" applyBorder="0" applyProtection="0">
      <alignment horizontal="left"/>
    </xf>
    <xf numFmtId="0" fontId="53" fillId="35" borderId="0" applyNumberFormat="0" applyBorder="0" applyAlignment="0" applyProtection="0"/>
    <xf numFmtId="0" fontId="53" fillId="43" borderId="0" applyNumberFormat="0" applyBorder="0" applyProtection="0">
      <alignment horizontal="left"/>
    </xf>
    <xf numFmtId="0" fontId="53" fillId="34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7" borderId="0" applyNumberFormat="0" applyBorder="0" applyAlignment="0" applyProtection="0"/>
    <xf numFmtId="0" fontId="53" fillId="54" borderId="0" applyNumberFormat="0" applyBorder="0" applyProtection="0">
      <alignment horizontal="left"/>
    </xf>
    <xf numFmtId="0" fontId="53" fillId="53" borderId="0" applyNumberFormat="0" applyBorder="0" applyAlignment="0" applyProtection="0"/>
    <xf numFmtId="0" fontId="53" fillId="57" borderId="0" applyNumberFormat="0" applyBorder="0" applyProtection="0">
      <alignment horizontal="left"/>
    </xf>
    <xf numFmtId="0" fontId="53" fillId="57" borderId="0" applyNumberFormat="0" applyBorder="0" applyProtection="0">
      <alignment horizontal="left"/>
    </xf>
    <xf numFmtId="0" fontId="53" fillId="57" borderId="0" applyNumberFormat="0" applyBorder="0" applyProtection="0">
      <alignment horizontal="left"/>
    </xf>
    <xf numFmtId="0" fontId="53" fillId="57" borderId="0" applyNumberFormat="0" applyBorder="0" applyProtection="0">
      <alignment horizontal="left"/>
    </xf>
    <xf numFmtId="0" fontId="53" fillId="52" borderId="0" applyNumberFormat="0" applyBorder="0" applyAlignment="0" applyProtection="0"/>
    <xf numFmtId="0" fontId="53" fillId="52" borderId="0" applyNumberFormat="0" applyBorder="0" applyProtection="0">
      <alignment horizontal="left"/>
    </xf>
    <xf numFmtId="0" fontId="54" fillId="58" borderId="0" applyNumberFormat="0" applyBorder="0" applyAlignment="0" applyProtection="0"/>
    <xf numFmtId="0" fontId="55" fillId="59" borderId="0" applyNumberFormat="0" applyBorder="0" applyAlignment="0" applyProtection="0"/>
    <xf numFmtId="0" fontId="54" fillId="58" borderId="0" applyNumberFormat="0" applyBorder="0" applyAlignment="0" applyProtection="0"/>
    <xf numFmtId="0" fontId="55" fillId="60" borderId="0" applyNumberFormat="0" applyBorder="0" applyAlignment="0" applyProtection="0"/>
    <xf numFmtId="0" fontId="55" fillId="58" borderId="0" applyNumberFormat="0" applyBorder="0" applyAlignment="0" applyProtection="0"/>
    <xf numFmtId="0" fontId="54" fillId="25" borderId="0" applyNumberFormat="0" applyBorder="0" applyAlignment="0" applyProtection="0"/>
    <xf numFmtId="0" fontId="55" fillId="48" borderId="0" applyNumberFormat="0" applyBorder="0" applyAlignment="0" applyProtection="0"/>
    <xf numFmtId="0" fontId="54" fillId="25" borderId="0" applyNumberFormat="0" applyBorder="0" applyAlignment="0" applyProtection="0"/>
    <xf numFmtId="0" fontId="55" fillId="25" borderId="0" applyNumberFormat="0" applyBorder="0" applyAlignment="0" applyProtection="0"/>
    <xf numFmtId="0" fontId="54" fillId="49" borderId="0" applyNumberFormat="0" applyBorder="0" applyAlignment="0" applyProtection="0"/>
    <xf numFmtId="0" fontId="55" fillId="50" borderId="0" applyNumberFormat="0" applyBorder="0" applyAlignment="0" applyProtection="0"/>
    <xf numFmtId="0" fontId="54" fillId="49" borderId="0" applyNumberFormat="0" applyBorder="0" applyAlignment="0" applyProtection="0"/>
    <xf numFmtId="0" fontId="55" fillId="51" borderId="0" applyNumberFormat="0" applyBorder="0" applyAlignment="0" applyProtection="0"/>
    <xf numFmtId="0" fontId="55" fillId="49" borderId="0" applyNumberFormat="0" applyBorder="0" applyAlignment="0" applyProtection="0"/>
    <xf numFmtId="0" fontId="54" fillId="46" borderId="0" applyNumberFormat="0" applyBorder="0" applyAlignment="0" applyProtection="0"/>
    <xf numFmtId="0" fontId="55" fillId="61" borderId="0" applyNumberFormat="0" applyBorder="0" applyAlignment="0" applyProtection="0"/>
    <xf numFmtId="0" fontId="54" fillId="46" borderId="0" applyNumberFormat="0" applyBorder="0" applyAlignment="0" applyProtection="0"/>
    <xf numFmtId="0" fontId="55" fillId="62" borderId="0" applyNumberFormat="0" applyBorder="0" applyAlignment="0" applyProtection="0"/>
    <xf numFmtId="0" fontId="55" fillId="46" borderId="0" applyNumberFormat="0" applyBorder="0" applyAlignment="0" applyProtection="0"/>
    <xf numFmtId="0" fontId="54" fillId="58" borderId="0" applyNumberFormat="0" applyBorder="0" applyAlignment="0" applyProtection="0"/>
    <xf numFmtId="0" fontId="55" fillId="63" borderId="0" applyNumberFormat="0" applyBorder="0" applyAlignment="0" applyProtection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4" fillId="22" borderId="0" applyNumberFormat="0" applyBorder="0" applyAlignment="0" applyProtection="0"/>
    <xf numFmtId="0" fontId="55" fillId="64" borderId="0" applyNumberFormat="0" applyBorder="0" applyAlignment="0" applyProtection="0"/>
    <xf numFmtId="0" fontId="54" fillId="22" borderId="0" applyNumberFormat="0" applyBorder="0" applyAlignment="0" applyProtection="0"/>
    <xf numFmtId="0" fontId="55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59" borderId="0" applyNumberFormat="0" applyBorder="0" applyAlignment="0" applyProtection="0"/>
    <xf numFmtId="0" fontId="54" fillId="60" borderId="0" applyNumberFormat="0" applyBorder="0" applyAlignment="0" applyProtection="0"/>
    <xf numFmtId="0" fontId="55" fillId="58" borderId="0" applyNumberFormat="0" applyBorder="0" applyAlignment="0" applyProtection="0"/>
    <xf numFmtId="0" fontId="55" fillId="59" borderId="0" applyNumberFormat="0" applyBorder="0" applyAlignment="0" applyProtection="0"/>
    <xf numFmtId="0" fontId="55" fillId="60" borderId="0" applyNumberFormat="0" applyBorder="0" applyAlignment="0" applyProtection="0"/>
    <xf numFmtId="0" fontId="55" fillId="58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58" borderId="0" applyNumberFormat="0" applyBorder="0" applyAlignment="0" applyProtection="0"/>
    <xf numFmtId="0" fontId="55" fillId="60" borderId="0" applyNumberFormat="0" applyBorder="0" applyAlignment="0" applyProtection="0"/>
    <xf numFmtId="0" fontId="55" fillId="31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60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48" borderId="0" applyNumberFormat="0" applyBorder="0" applyAlignment="0" applyProtection="0"/>
    <xf numFmtId="0" fontId="54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48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66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0" borderId="0" applyNumberFormat="0" applyBorder="0" applyAlignment="0" applyProtection="0"/>
    <xf numFmtId="0" fontId="54" fillId="51" borderId="0" applyNumberFormat="0" applyBorder="0" applyAlignment="0" applyProtection="0"/>
    <xf numFmtId="0" fontId="55" fillId="49" borderId="0" applyNumberFormat="0" applyBorder="0" applyAlignment="0" applyProtection="0"/>
    <xf numFmtId="0" fontId="55" fillId="50" borderId="0" applyNumberFormat="0" applyBorder="0" applyAlignment="0" applyProtection="0"/>
    <xf numFmtId="0" fontId="55" fillId="51" borderId="0" applyNumberFormat="0" applyBorder="0" applyAlignment="0" applyProtection="0"/>
    <xf numFmtId="0" fontId="55" fillId="49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49" borderId="0" applyNumberFormat="0" applyBorder="0" applyAlignment="0" applyProtection="0"/>
    <xf numFmtId="0" fontId="55" fillId="51" borderId="0" applyNumberFormat="0" applyBorder="0" applyAlignment="0" applyProtection="0"/>
    <xf numFmtId="0" fontId="55" fillId="53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51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1" borderId="0" applyNumberFormat="0" applyBorder="0" applyAlignment="0" applyProtection="0"/>
    <xf numFmtId="0" fontId="54" fillId="62" borderId="0" applyNumberFormat="0" applyBorder="0" applyAlignment="0" applyProtection="0"/>
    <xf numFmtId="0" fontId="55" fillId="46" borderId="0" applyNumberFormat="0" applyBorder="0" applyAlignment="0" applyProtection="0"/>
    <xf numFmtId="0" fontId="55" fillId="61" borderId="0" applyNumberFormat="0" applyBorder="0" applyAlignment="0" applyProtection="0"/>
    <xf numFmtId="0" fontId="55" fillId="62" borderId="0" applyNumberFormat="0" applyBorder="0" applyAlignment="0" applyProtection="0"/>
    <xf numFmtId="0" fontId="55" fillId="46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46" borderId="0" applyNumberFormat="0" applyBorder="0" applyAlignment="0" applyProtection="0"/>
    <xf numFmtId="0" fontId="55" fillId="62" borderId="0" applyNumberFormat="0" applyBorder="0" applyAlignment="0" applyProtection="0"/>
    <xf numFmtId="0" fontId="55" fillId="24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62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3" borderId="0" applyNumberFormat="0" applyBorder="0" applyAlignment="0" applyProtection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3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31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4" borderId="0" applyNumberFormat="0" applyBorder="0" applyAlignment="0" applyProtection="0"/>
    <xf numFmtId="0" fontId="54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4" borderId="0" applyNumberFormat="0" applyBorder="0" applyAlignment="0" applyProtection="0"/>
    <xf numFmtId="0" fontId="55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22" borderId="0" applyNumberFormat="0" applyBorder="0" applyAlignment="0" applyProtection="0"/>
    <xf numFmtId="0" fontId="55" fillId="65" borderId="0" applyNumberFormat="0" applyBorder="0" applyAlignment="0" applyProtection="0"/>
    <xf numFmtId="0" fontId="55" fillId="2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5" borderId="0" applyNumberFormat="0" applyBorder="0" applyAlignment="0" applyProtection="0"/>
    <xf numFmtId="0" fontId="55" fillId="60" borderId="0" applyNumberFormat="0" applyBorder="0" applyAlignment="0" applyProtection="0"/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59" borderId="0" applyNumberFormat="0" applyBorder="0" applyAlignment="0" applyProtection="0"/>
    <xf numFmtId="0" fontId="55" fillId="67" borderId="0" applyNumberFormat="0" applyBorder="0" applyProtection="0">
      <alignment horizontal="left"/>
    </xf>
    <xf numFmtId="0" fontId="55" fillId="25" borderId="0" applyNumberFormat="0" applyBorder="0" applyAlignment="0" applyProtection="0"/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48" borderId="0" applyNumberFormat="0" applyBorder="0" applyAlignment="0" applyProtection="0"/>
    <xf numFmtId="0" fontId="55" fillId="39" borderId="0" applyNumberFormat="0" applyBorder="0" applyProtection="0">
      <alignment horizontal="left"/>
    </xf>
    <xf numFmtId="0" fontId="55" fillId="51" borderId="0" applyNumberFormat="0" applyBorder="0" applyAlignment="0" applyProtection="0"/>
    <xf numFmtId="0" fontId="55" fillId="41" borderId="0" applyNumberFormat="0" applyBorder="0" applyProtection="0">
      <alignment horizontal="left"/>
    </xf>
    <xf numFmtId="0" fontId="55" fillId="41" borderId="0" applyNumberFormat="0" applyBorder="0" applyProtection="0">
      <alignment horizontal="left"/>
    </xf>
    <xf numFmtId="0" fontId="55" fillId="41" borderId="0" applyNumberFormat="0" applyBorder="0" applyProtection="0">
      <alignment horizontal="left"/>
    </xf>
    <xf numFmtId="0" fontId="55" fillId="41" borderId="0" applyNumberFormat="0" applyBorder="0" applyProtection="0">
      <alignment horizontal="left"/>
    </xf>
    <xf numFmtId="0" fontId="55" fillId="50" borderId="0" applyNumberFormat="0" applyBorder="0" applyAlignment="0" applyProtection="0"/>
    <xf numFmtId="0" fontId="55" fillId="50" borderId="0" applyNumberFormat="0" applyBorder="0" applyProtection="0">
      <alignment horizontal="left"/>
    </xf>
    <xf numFmtId="0" fontId="55" fillId="62" borderId="0" applyNumberFormat="0" applyBorder="0" applyAlignment="0" applyProtection="0"/>
    <xf numFmtId="0" fontId="55" fillId="68" borderId="0" applyNumberFormat="0" applyBorder="0" applyProtection="0">
      <alignment horizontal="left"/>
    </xf>
    <xf numFmtId="0" fontId="55" fillId="68" borderId="0" applyNumberFormat="0" applyBorder="0" applyProtection="0">
      <alignment horizontal="left"/>
    </xf>
    <xf numFmtId="0" fontId="55" fillId="68" borderId="0" applyNumberFormat="0" applyBorder="0" applyProtection="0">
      <alignment horizontal="left"/>
    </xf>
    <xf numFmtId="0" fontId="55" fillId="68" borderId="0" applyNumberFormat="0" applyBorder="0" applyProtection="0">
      <alignment horizontal="left"/>
    </xf>
    <xf numFmtId="0" fontId="55" fillId="61" borderId="0" applyNumberFormat="0" applyBorder="0" applyAlignment="0" applyProtection="0"/>
    <xf numFmtId="0" fontId="55" fillId="61" borderId="0" applyNumberFormat="0" applyBorder="0" applyProtection="0">
      <alignment horizontal="left"/>
    </xf>
    <xf numFmtId="0" fontId="55" fillId="58" borderId="0" applyNumberFormat="0" applyBorder="0" applyAlignment="0" applyProtection="0"/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44" borderId="0" applyNumberFormat="0" applyBorder="0" applyProtection="0">
      <alignment horizontal="left"/>
    </xf>
    <xf numFmtId="0" fontId="55" fillId="63" borderId="0" applyNumberFormat="0" applyBorder="0" applyAlignment="0" applyProtection="0"/>
    <xf numFmtId="0" fontId="55" fillId="63" borderId="0" applyNumberFormat="0" applyBorder="0" applyProtection="0">
      <alignment horizontal="left"/>
    </xf>
    <xf numFmtId="0" fontId="55" fillId="65" borderId="0" applyNumberFormat="0" applyBorder="0" applyAlignment="0" applyProtection="0"/>
    <xf numFmtId="0" fontId="55" fillId="39" borderId="0" applyNumberFormat="0" applyBorder="0" applyProtection="0">
      <alignment horizontal="left"/>
    </xf>
    <xf numFmtId="0" fontId="55" fillId="39" borderId="0" applyNumberFormat="0" applyBorder="0" applyProtection="0">
      <alignment horizontal="left"/>
    </xf>
    <xf numFmtId="0" fontId="55" fillId="39" borderId="0" applyNumberFormat="0" applyBorder="0" applyProtection="0">
      <alignment horizontal="left"/>
    </xf>
    <xf numFmtId="0" fontId="55" fillId="39" borderId="0" applyNumberFormat="0" applyBorder="0" applyProtection="0">
      <alignment horizontal="left"/>
    </xf>
    <xf numFmtId="0" fontId="55" fillId="64" borderId="0" applyNumberFormat="0" applyBorder="0" applyAlignment="0" applyProtection="0"/>
    <xf numFmtId="0" fontId="55" fillId="69" borderId="0" applyNumberFormat="0" applyBorder="0" applyProtection="0">
      <alignment horizontal="left"/>
    </xf>
    <xf numFmtId="0" fontId="56" fillId="0" borderId="0"/>
    <xf numFmtId="0" fontId="56" fillId="0" borderId="0"/>
    <xf numFmtId="0" fontId="56" fillId="0" borderId="0"/>
    <xf numFmtId="0" fontId="57" fillId="0" borderId="0">
      <alignment horizontal="right"/>
    </xf>
    <xf numFmtId="0" fontId="32" fillId="0" borderId="0"/>
    <xf numFmtId="0" fontId="32" fillId="0" borderId="0"/>
    <xf numFmtId="0" fontId="32" fillId="0" borderId="0"/>
    <xf numFmtId="0" fontId="54" fillId="58" borderId="0" applyNumberFormat="0" applyBorder="0" applyAlignment="0" applyProtection="0"/>
    <xf numFmtId="0" fontId="55" fillId="70" borderId="0" applyNumberFormat="0" applyBorder="0" applyAlignment="0" applyProtection="0"/>
    <xf numFmtId="0" fontId="54" fillId="58" borderId="0" applyNumberFormat="0" applyBorder="0" applyAlignment="0" applyProtection="0"/>
    <xf numFmtId="0" fontId="55" fillId="71" borderId="0" applyNumberFormat="0" applyBorder="0" applyAlignment="0" applyProtection="0"/>
    <xf numFmtId="0" fontId="55" fillId="58" borderId="0" applyNumberFormat="0" applyBorder="0" applyAlignment="0" applyProtection="0"/>
    <xf numFmtId="0" fontId="54" fillId="72" borderId="0" applyNumberFormat="0" applyBorder="0" applyAlignment="0" applyProtection="0"/>
    <xf numFmtId="0" fontId="55" fillId="73" borderId="0" applyNumberFormat="0" applyBorder="0" applyAlignment="0" applyProtection="0"/>
    <xf numFmtId="0" fontId="54" fillId="72" borderId="0" applyNumberFormat="0" applyBorder="0" applyAlignment="0" applyProtection="0"/>
    <xf numFmtId="0" fontId="55" fillId="74" borderId="0" applyNumberFormat="0" applyBorder="0" applyAlignment="0" applyProtection="0"/>
    <xf numFmtId="0" fontId="54" fillId="72" borderId="0" applyNumberFormat="0" applyBorder="0" applyAlignment="0" applyProtection="0"/>
    <xf numFmtId="0" fontId="55" fillId="75" borderId="0" applyNumberFormat="0" applyBorder="0" applyAlignment="0" applyProtection="0"/>
    <xf numFmtId="0" fontId="54" fillId="72" borderId="0" applyNumberFormat="0" applyBorder="0" applyAlignment="0" applyProtection="0"/>
    <xf numFmtId="0" fontId="55" fillId="76" borderId="0" applyNumberFormat="0" applyBorder="0" applyAlignment="0" applyProtection="0"/>
    <xf numFmtId="0" fontId="54" fillId="77" borderId="0" applyNumberFormat="0" applyBorder="0" applyAlignment="0" applyProtection="0"/>
    <xf numFmtId="0" fontId="55" fillId="61" borderId="0" applyNumberFormat="0" applyBorder="0" applyAlignment="0" applyProtection="0"/>
    <xf numFmtId="0" fontId="54" fillId="77" borderId="0" applyNumberFormat="0" applyBorder="0" applyAlignment="0" applyProtection="0"/>
    <xf numFmtId="0" fontId="55" fillId="62" borderId="0" applyNumberFormat="0" applyBorder="0" applyAlignment="0" applyProtection="0"/>
    <xf numFmtId="0" fontId="55" fillId="77" borderId="0" applyNumberFormat="0" applyBorder="0" applyAlignment="0" applyProtection="0"/>
    <xf numFmtId="0" fontId="54" fillId="58" borderId="0" applyNumberFormat="0" applyBorder="0" applyAlignment="0" applyProtection="0"/>
    <xf numFmtId="0" fontId="55" fillId="63" borderId="0" applyNumberFormat="0" applyBorder="0" applyAlignment="0" applyProtection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4" fillId="66" borderId="0" applyNumberFormat="0" applyBorder="0" applyAlignment="0" applyProtection="0"/>
    <xf numFmtId="0" fontId="55" fillId="78" borderId="0" applyNumberFormat="0" applyBorder="0" applyAlignment="0" applyProtection="0"/>
    <xf numFmtId="0" fontId="54" fillId="66" borderId="0" applyNumberFormat="0" applyBorder="0" applyAlignment="0" applyProtection="0"/>
    <xf numFmtId="0" fontId="55" fillId="66" borderId="0" applyNumberFormat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179" fontId="59" fillId="0" borderId="0" applyFont="0" applyFill="0" applyBorder="0" applyAlignment="0" applyProtection="0"/>
    <xf numFmtId="170" fontId="59" fillId="0" borderId="0" applyFont="0" applyFill="0" applyBorder="0" applyAlignment="0" applyProtection="0"/>
    <xf numFmtId="198" fontId="60" fillId="0" borderId="0">
      <alignment horizontal="left"/>
    </xf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168" fontId="26" fillId="79" borderId="0">
      <alignment horizontal="center" vertical="center"/>
    </xf>
    <xf numFmtId="0" fontId="61" fillId="24" borderId="0" applyNumberFormat="0" applyBorder="0" applyAlignment="0" applyProtection="0"/>
    <xf numFmtId="0" fontId="62" fillId="23" borderId="0" applyNumberFormat="0" applyBorder="0" applyAlignment="0" applyProtection="0"/>
    <xf numFmtId="0" fontId="61" fillId="24" borderId="0" applyNumberFormat="0" applyBorder="0" applyAlignment="0" applyProtection="0"/>
    <xf numFmtId="0" fontId="62" fillId="24" borderId="0" applyNumberFormat="0" applyBorder="0" applyAlignment="0" applyProtection="0"/>
    <xf numFmtId="0" fontId="63" fillId="0" borderId="0" applyNumberFormat="0" applyFill="0" applyBorder="0" applyAlignment="0" applyProtection="0"/>
    <xf numFmtId="0" fontId="64" fillId="0" borderId="1" applyNumberFormat="0" applyFill="0" applyAlignment="0" applyProtection="0"/>
    <xf numFmtId="199" fontId="65" fillId="0" borderId="14" applyAlignment="0" applyProtection="0"/>
    <xf numFmtId="199" fontId="65" fillId="0" borderId="14" applyAlignment="0" applyProtection="0"/>
    <xf numFmtId="199" fontId="65" fillId="0" borderId="14" applyAlignment="0" applyProtection="0"/>
    <xf numFmtId="199" fontId="65" fillId="0" borderId="14" applyAlignment="0" applyProtection="0"/>
    <xf numFmtId="0" fontId="66" fillId="0" borderId="9" applyNumberFormat="0" applyFont="0" applyFill="0" applyAlignment="0" applyProtection="0"/>
    <xf numFmtId="0" fontId="66" fillId="0" borderId="15" applyNumberFormat="0" applyFont="0" applyFill="0" applyAlignment="0" applyProtection="0"/>
    <xf numFmtId="200" fontId="27" fillId="0" borderId="0" applyAlignment="0" applyProtection="0"/>
    <xf numFmtId="200" fontId="27" fillId="0" borderId="0" applyAlignment="0" applyProtection="0"/>
    <xf numFmtId="200" fontId="27" fillId="0" borderId="0" applyAlignment="0" applyProtection="0"/>
    <xf numFmtId="49" fontId="67" fillId="0" borderId="16" applyNumberFormat="0" applyAlignment="0" applyProtection="0">
      <alignment horizontal="left" wrapText="1"/>
    </xf>
    <xf numFmtId="49" fontId="67" fillId="0" borderId="0" applyNumberFormat="0" applyAlignment="0" applyProtection="0">
      <alignment horizontal="left" wrapText="1"/>
    </xf>
    <xf numFmtId="201" fontId="43" fillId="0" borderId="0" applyFont="0" applyFill="0" applyBorder="0" applyAlignment="0" applyProtection="0"/>
    <xf numFmtId="201" fontId="43" fillId="0" borderId="0" applyFont="0" applyFill="0" applyBorder="0" applyAlignment="0" applyProtection="0"/>
    <xf numFmtId="0" fontId="58" fillId="0" borderId="0"/>
    <xf numFmtId="202" fontId="68" fillId="0" borderId="0" applyFill="0" applyBorder="0" applyAlignment="0"/>
    <xf numFmtId="0" fontId="68" fillId="0" borderId="0" applyFill="0" applyBorder="0" applyAlignment="0"/>
    <xf numFmtId="203" fontId="68" fillId="0" borderId="0" applyFill="0" applyBorder="0" applyAlignment="0"/>
    <xf numFmtId="174" fontId="24" fillId="0" borderId="0" applyFill="0" applyBorder="0" applyAlignment="0"/>
    <xf numFmtId="204" fontId="68" fillId="0" borderId="0" applyFill="0" applyBorder="0" applyAlignment="0"/>
    <xf numFmtId="205" fontId="24" fillId="0" borderId="0" applyFill="0" applyBorder="0" applyAlignment="0"/>
    <xf numFmtId="206" fontId="68" fillId="0" borderId="0" applyFill="0" applyBorder="0" applyAlignment="0"/>
    <xf numFmtId="207" fontId="24" fillId="0" borderId="0" applyFill="0" applyBorder="0" applyAlignment="0"/>
    <xf numFmtId="208" fontId="68" fillId="0" borderId="0" applyFill="0" applyBorder="0" applyAlignment="0"/>
    <xf numFmtId="209" fontId="24" fillId="0" borderId="0" applyFill="0" applyBorder="0" applyAlignment="0"/>
    <xf numFmtId="202" fontId="68" fillId="0" borderId="0" applyFill="0" applyBorder="0" applyAlignment="0"/>
    <xf numFmtId="170" fontId="24" fillId="0" borderId="0" applyFill="0" applyBorder="0" applyAlignment="0"/>
    <xf numFmtId="210" fontId="68" fillId="0" borderId="0" applyFill="0" applyBorder="0" applyAlignment="0"/>
    <xf numFmtId="211" fontId="24" fillId="0" borderId="0" applyFill="0" applyBorder="0" applyAlignment="0"/>
    <xf numFmtId="203" fontId="68" fillId="0" borderId="0" applyFill="0" applyBorder="0" applyAlignment="0"/>
    <xf numFmtId="174" fontId="24" fillId="0" borderId="0" applyFill="0" applyBorder="0" applyAlignment="0"/>
    <xf numFmtId="0" fontId="69" fillId="19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70" fillId="19" borderId="17" applyNumberFormat="0" applyAlignment="0" applyProtection="0"/>
    <xf numFmtId="0" fontId="70" fillId="19" borderId="17" applyNumberFormat="0" applyAlignment="0" applyProtection="0"/>
    <xf numFmtId="0" fontId="70" fillId="19" borderId="17" applyNumberFormat="0" applyAlignment="0" applyProtection="0"/>
    <xf numFmtId="0" fontId="70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69" fillId="19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80" borderId="17" applyNumberFormat="0" applyAlignment="0" applyProtection="0"/>
    <xf numFmtId="40" fontId="71" fillId="17" borderId="18">
      <alignment vertical="center"/>
    </xf>
    <xf numFmtId="40" fontId="71" fillId="17" borderId="18">
      <alignment vertical="center"/>
    </xf>
    <xf numFmtId="38" fontId="46" fillId="0" borderId="0" applyFont="0" applyFill="0" applyBorder="0" applyAlignment="0" applyProtection="0"/>
    <xf numFmtId="40" fontId="46" fillId="0" borderId="0" applyFont="0" applyFill="0" applyBorder="0" applyAlignment="0" applyProtection="0"/>
    <xf numFmtId="212" fontId="18" fillId="0" borderId="0"/>
    <xf numFmtId="212" fontId="18" fillId="0" borderId="0"/>
    <xf numFmtId="212" fontId="18" fillId="0" borderId="0"/>
    <xf numFmtId="213" fontId="26" fillId="0" borderId="0" applyFont="0" applyFill="0" applyBorder="0" applyAlignment="0" applyProtection="0"/>
    <xf numFmtId="0" fontId="72" fillId="81" borderId="19" applyNumberFormat="0" applyAlignment="0" applyProtection="0"/>
    <xf numFmtId="0" fontId="73" fillId="82" borderId="19" applyNumberFormat="0" applyAlignment="0" applyProtection="0"/>
    <xf numFmtId="0" fontId="72" fillId="81" borderId="19" applyNumberFormat="0" applyAlignment="0" applyProtection="0"/>
    <xf numFmtId="0" fontId="73" fillId="81" borderId="19" applyNumberFormat="0" applyAlignment="0" applyProtection="0"/>
    <xf numFmtId="213" fontId="26" fillId="0" borderId="0" applyFont="0" applyFill="0" applyBorder="0" applyAlignment="0" applyProtection="0"/>
    <xf numFmtId="0" fontId="74" fillId="83" borderId="20" applyFont="0" applyFill="0" applyBorder="0"/>
    <xf numFmtId="0" fontId="74" fillId="83" borderId="20" applyFont="0" applyFill="0" applyBorder="0"/>
    <xf numFmtId="0" fontId="75" fillId="0" borderId="21"/>
    <xf numFmtId="0" fontId="75" fillId="0" borderId="21"/>
    <xf numFmtId="0" fontId="75" fillId="0" borderId="21"/>
    <xf numFmtId="49" fontId="76" fillId="0" borderId="18">
      <alignment horizontal="center" vertical="center"/>
      <protection locked="0"/>
    </xf>
    <xf numFmtId="49" fontId="76" fillId="0" borderId="18">
      <alignment horizontal="center" vertical="center"/>
      <protection locked="0"/>
    </xf>
    <xf numFmtId="49" fontId="76" fillId="0" borderId="18">
      <alignment horizontal="center" vertical="center"/>
      <protection locked="0"/>
    </xf>
    <xf numFmtId="49" fontId="76" fillId="0" borderId="18">
      <alignment horizontal="center" vertical="center"/>
      <protection locked="0"/>
    </xf>
    <xf numFmtId="0" fontId="77" fillId="84" borderId="18">
      <alignment horizontal="center"/>
    </xf>
    <xf numFmtId="0" fontId="77" fillId="84" borderId="18">
      <alignment horizontal="center"/>
    </xf>
    <xf numFmtId="0" fontId="77" fillId="84" borderId="18">
      <alignment horizontal="center"/>
    </xf>
    <xf numFmtId="0" fontId="77" fillId="84" borderId="18">
      <alignment horizontal="center"/>
    </xf>
    <xf numFmtId="214" fontId="30" fillId="0" borderId="22" applyBorder="0" applyAlignment="0">
      <alignment horizontal="right" wrapText="1"/>
    </xf>
    <xf numFmtId="215" fontId="78" fillId="0" borderId="0"/>
    <xf numFmtId="215" fontId="78" fillId="0" borderId="0"/>
    <xf numFmtId="215" fontId="78" fillId="0" borderId="0"/>
    <xf numFmtId="215" fontId="78" fillId="0" borderId="0"/>
    <xf numFmtId="215" fontId="78" fillId="0" borderId="0"/>
    <xf numFmtId="215" fontId="78" fillId="0" borderId="0"/>
    <xf numFmtId="215" fontId="78" fillId="0" borderId="0"/>
    <xf numFmtId="215" fontId="78" fillId="0" borderId="0"/>
    <xf numFmtId="0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170" fontId="24" fillId="0" borderId="0" applyFont="0" applyFill="0" applyBorder="0" applyAlignment="0" applyProtection="0"/>
    <xf numFmtId="216" fontId="30" fillId="0" borderId="0" applyFill="0" applyBorder="0" applyProtection="0"/>
    <xf numFmtId="216" fontId="30" fillId="0" borderId="0" applyFill="0" applyBorder="0" applyProtection="0"/>
    <xf numFmtId="216" fontId="30" fillId="0" borderId="0" applyFill="0" applyBorder="0" applyProtection="0"/>
    <xf numFmtId="217" fontId="30" fillId="0" borderId="0" applyFill="0" applyBorder="0" applyProtection="0"/>
    <xf numFmtId="217" fontId="30" fillId="0" borderId="0" applyFill="0" applyBorder="0" applyProtection="0"/>
    <xf numFmtId="217" fontId="30" fillId="0" borderId="0" applyFill="0" applyBorder="0" applyProtection="0"/>
    <xf numFmtId="218" fontId="37" fillId="0" borderId="0" applyFont="0" applyFill="0" applyBorder="0" applyAlignment="0" applyProtection="0"/>
    <xf numFmtId="219" fontId="26" fillId="0" borderId="0" applyFont="0" applyFill="0" applyBorder="0" applyAlignment="0" applyProtection="0"/>
    <xf numFmtId="0" fontId="79" fillId="0" borderId="0" applyNumberFormat="0" applyFill="0" applyBorder="0" applyAlignment="0" applyProtection="0"/>
    <xf numFmtId="3" fontId="80" fillId="0" borderId="0" applyFont="0" applyFill="0" applyBorder="0" applyAlignment="0" applyProtection="0"/>
    <xf numFmtId="3" fontId="81" fillId="0" borderId="0" applyFont="0" applyFill="0" applyBorder="0" applyAlignment="0" applyProtection="0"/>
    <xf numFmtId="220" fontId="82" fillId="85" borderId="0">
      <alignment horizontal="left"/>
    </xf>
    <xf numFmtId="0" fontId="18" fillId="86" borderId="0" applyNumberFormat="0" applyFont="0" applyBorder="0" applyAlignment="0" applyProtection="0"/>
    <xf numFmtId="0" fontId="83" fillId="87" borderId="0"/>
    <xf numFmtId="221" fontId="18" fillId="0" borderId="0" applyFont="0" applyFill="0" applyBorder="0" applyAlignment="0" applyProtection="0"/>
    <xf numFmtId="221" fontId="18" fillId="0" borderId="0" applyFont="0" applyFill="0" applyBorder="0" applyAlignment="0" applyProtection="0"/>
    <xf numFmtId="222" fontId="84" fillId="0" borderId="0" applyFont="0" applyFill="0" applyBorder="0" applyAlignment="0" applyProtection="0"/>
    <xf numFmtId="222" fontId="84" fillId="0" borderId="0" applyFont="0" applyFill="0" applyBorder="0" applyAlignment="0" applyProtection="0"/>
    <xf numFmtId="0" fontId="26" fillId="0" borderId="0" applyFont="0" applyFill="0" applyBorder="0" applyAlignment="0" applyProtection="0"/>
    <xf numFmtId="203" fontId="26" fillId="0" borderId="0" applyFont="0" applyFill="0" applyBorder="0" applyAlignment="0" applyProtection="0"/>
    <xf numFmtId="174" fontId="24" fillId="0" borderId="0" applyFont="0" applyFill="0" applyBorder="0" applyAlignment="0" applyProtection="0"/>
    <xf numFmtId="210" fontId="26" fillId="0" borderId="0" applyFont="0" applyFill="0" applyBorder="0" applyAlignment="0" applyProtection="0"/>
    <xf numFmtId="0" fontId="79" fillId="0" borderId="0" applyNumberFormat="0" applyFill="0" applyBorder="0" applyAlignment="0" applyProtection="0"/>
    <xf numFmtId="0" fontId="85" fillId="0" borderId="0" applyFont="0" applyFill="0" applyBorder="0" applyAlignment="0" applyProtection="0"/>
    <xf numFmtId="3" fontId="29" fillId="0" borderId="0"/>
    <xf numFmtId="223" fontId="29" fillId="0" borderId="0">
      <protection locked="0"/>
    </xf>
    <xf numFmtId="223" fontId="29" fillId="0" borderId="0" applyFill="0" applyBorder="0" applyProtection="0"/>
    <xf numFmtId="224" fontId="29" fillId="0" borderId="0" applyFont="0" applyFill="0" applyBorder="0" applyAlignment="0" applyProtection="0"/>
    <xf numFmtId="0" fontId="86" fillId="88" borderId="23" applyNumberFormat="0" applyFont="0" applyBorder="0" applyAlignment="0" applyProtection="0"/>
    <xf numFmtId="225" fontId="43" fillId="0" borderId="0" applyFont="0" applyFill="0" applyBorder="0" applyAlignment="0" applyProtection="0"/>
    <xf numFmtId="225" fontId="43" fillId="0" borderId="0" applyFont="0" applyFill="0" applyBorder="0" applyAlignment="0" applyProtection="0"/>
    <xf numFmtId="1" fontId="87" fillId="87" borderId="0"/>
    <xf numFmtId="0" fontId="18" fillId="0" borderId="24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166" fontId="18" fillId="0" borderId="25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166" fontId="18" fillId="0" borderId="25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/>
    </xf>
    <xf numFmtId="0" fontId="18" fillId="0" borderId="26" applyNumberFormat="0" applyFill="0" applyProtection="0">
      <alignment vertical="top" wrapText="1"/>
    </xf>
    <xf numFmtId="0" fontId="18" fillId="0" borderId="25" applyNumberFormat="0" applyFill="0" applyProtection="0">
      <alignment vertical="top"/>
    </xf>
    <xf numFmtId="0" fontId="18" fillId="0" borderId="26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166" fontId="18" fillId="0" borderId="25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0" fontId="18" fillId="0" borderId="25" applyNumberFormat="0" applyFill="0" applyProtection="0">
      <alignment vertical="top" wrapText="1"/>
    </xf>
    <xf numFmtId="166" fontId="18" fillId="0" borderId="25" applyFill="0" applyProtection="0">
      <alignment vertical="top" wrapText="1"/>
    </xf>
    <xf numFmtId="0" fontId="88" fillId="0" borderId="0" applyNumberFormat="0" applyFill="0" applyBorder="0" applyProtection="0">
      <alignment horizontal="center" vertical="top"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166" fontId="89" fillId="0" borderId="14" applyFill="0" applyProtection="0">
      <alignment wrapText="1"/>
    </xf>
    <xf numFmtId="166" fontId="89" fillId="0" borderId="14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166" fontId="89" fillId="0" borderId="14" applyFill="0" applyProtection="0">
      <alignment wrapText="1"/>
    </xf>
    <xf numFmtId="166" fontId="89" fillId="0" borderId="14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166" fontId="89" fillId="0" borderId="14" applyFill="0" applyProtection="0">
      <alignment wrapText="1"/>
    </xf>
    <xf numFmtId="166" fontId="89" fillId="0" borderId="14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0" fontId="89" fillId="0" borderId="14" applyNumberFormat="0" applyFill="0" applyProtection="0">
      <alignment wrapText="1"/>
    </xf>
    <xf numFmtId="166" fontId="89" fillId="0" borderId="14" applyFill="0" applyProtection="0">
      <alignment wrapText="1"/>
    </xf>
    <xf numFmtId="166" fontId="89" fillId="0" borderId="14" applyFill="0" applyProtection="0">
      <alignment wrapText="1"/>
    </xf>
    <xf numFmtId="0" fontId="90" fillId="0" borderId="18" applyNumberFormat="0" applyFill="0" applyProtection="0">
      <alignment horizontal="center" vertical="top" wrapText="1"/>
    </xf>
    <xf numFmtId="0" fontId="90" fillId="0" borderId="18" applyNumberFormat="0" applyFill="0" applyProtection="0">
      <alignment horizontal="center" vertical="top" wrapText="1"/>
    </xf>
    <xf numFmtId="226" fontId="26" fillId="0" borderId="0" applyFont="0" applyFill="0" applyBorder="0" applyAlignment="0" applyProtection="0"/>
    <xf numFmtId="226" fontId="28" fillId="0" borderId="0" applyFill="0" applyBorder="0" applyAlignment="0" applyProtection="0"/>
    <xf numFmtId="227" fontId="26" fillId="0" borderId="0" applyFont="0" applyFill="0" applyBorder="0" applyAlignment="0" applyProtection="0"/>
    <xf numFmtId="227" fontId="26" fillId="0" borderId="0" applyFont="0" applyFill="0" applyBorder="0" applyAlignment="0" applyProtection="0"/>
    <xf numFmtId="227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226" fontId="26" fillId="0" borderId="0" applyFont="0" applyFill="0" applyBorder="0" applyAlignment="0" applyProtection="0"/>
    <xf numFmtId="14" fontId="68" fillId="0" borderId="0" applyFill="0" applyBorder="0" applyAlignment="0"/>
    <xf numFmtId="226" fontId="26" fillId="0" borderId="0" applyFont="0" applyFill="0" applyBorder="0" applyAlignment="0" applyProtection="0"/>
    <xf numFmtId="17" fontId="18" fillId="89" borderId="9">
      <alignment horizontal="center"/>
    </xf>
    <xf numFmtId="17" fontId="18" fillId="89" borderId="9">
      <alignment horizontal="center"/>
    </xf>
    <xf numFmtId="17" fontId="18" fillId="89" borderId="9">
      <alignment horizontal="center"/>
    </xf>
    <xf numFmtId="49" fontId="18" fillId="0" borderId="18">
      <alignment horizontal="left" vertical="center"/>
      <protection locked="0"/>
    </xf>
    <xf numFmtId="49" fontId="18" fillId="0" borderId="18">
      <alignment horizontal="left" vertical="center"/>
      <protection locked="0"/>
    </xf>
    <xf numFmtId="49" fontId="18" fillId="0" borderId="18">
      <alignment horizontal="left" vertical="center"/>
      <protection locked="0"/>
    </xf>
    <xf numFmtId="49" fontId="18" fillId="0" borderId="18">
      <alignment horizontal="left" vertical="center"/>
      <protection locked="0"/>
    </xf>
    <xf numFmtId="228" fontId="29" fillId="0" borderId="0" applyFont="0" applyFill="0" applyBorder="0" applyAlignment="0" applyProtection="0"/>
    <xf numFmtId="229" fontId="29" fillId="0" borderId="0" applyFont="0" applyFill="0" applyBorder="0" applyAlignment="0" applyProtection="0"/>
    <xf numFmtId="230" fontId="83" fillId="90" borderId="0" applyNumberFormat="0" applyBorder="0" applyAlignment="0" applyProtection="0"/>
    <xf numFmtId="231" fontId="18" fillId="0" borderId="0" applyFont="0" applyFill="0" applyBorder="0" applyAlignment="0" applyProtection="0"/>
    <xf numFmtId="232" fontId="18" fillId="0" borderId="0" applyFont="0" applyFill="0" applyBorder="0" applyAlignment="0" applyProtection="0"/>
    <xf numFmtId="9" fontId="18" fillId="0" borderId="0"/>
    <xf numFmtId="9" fontId="18" fillId="0" borderId="0"/>
    <xf numFmtId="9" fontId="18" fillId="0" borderId="0"/>
    <xf numFmtId="0" fontId="26" fillId="0" borderId="0"/>
    <xf numFmtId="233" fontId="91" fillId="0" borderId="0">
      <alignment horizontal="center"/>
    </xf>
    <xf numFmtId="38" fontId="50" fillId="0" borderId="0" applyFont="0" applyFill="0" applyBorder="0" applyAlignment="0" applyProtection="0"/>
    <xf numFmtId="0" fontId="92" fillId="0" borderId="0" applyFont="0" applyFill="0" applyBorder="0" applyAlignment="0" applyProtection="0"/>
    <xf numFmtId="38" fontId="46" fillId="0" borderId="0" applyFont="0" applyFill="0" applyBorder="0" applyAlignment="0" applyProtection="0"/>
    <xf numFmtId="40" fontId="46" fillId="0" borderId="0" applyFont="0" applyFill="0" applyBorder="0" applyAlignment="0" applyProtection="0"/>
    <xf numFmtId="3" fontId="18" fillId="0" borderId="18"/>
    <xf numFmtId="3" fontId="18" fillId="0" borderId="18"/>
    <xf numFmtId="3" fontId="18" fillId="0" borderId="18"/>
    <xf numFmtId="3" fontId="18" fillId="0" borderId="18"/>
    <xf numFmtId="3" fontId="18" fillId="0" borderId="18"/>
    <xf numFmtId="0" fontId="93" fillId="0" borderId="0" applyNumberFormat="0"/>
    <xf numFmtId="234" fontId="94" fillId="91" borderId="0">
      <alignment horizontal="left"/>
      <protection hidden="1"/>
    </xf>
    <xf numFmtId="202" fontId="95" fillId="0" borderId="0" applyFill="0" applyBorder="0" applyAlignment="0"/>
    <xf numFmtId="170" fontId="24" fillId="0" borderId="0" applyFill="0" applyBorder="0" applyAlignment="0"/>
    <xf numFmtId="203" fontId="95" fillId="0" borderId="0" applyFill="0" applyBorder="0" applyAlignment="0"/>
    <xf numFmtId="174" fontId="24" fillId="0" borderId="0" applyFill="0" applyBorder="0" applyAlignment="0"/>
    <xf numFmtId="202" fontId="95" fillId="0" borderId="0" applyFill="0" applyBorder="0" applyAlignment="0"/>
    <xf numFmtId="170" fontId="24" fillId="0" borderId="0" applyFill="0" applyBorder="0" applyAlignment="0"/>
    <xf numFmtId="210" fontId="95" fillId="0" borderId="0" applyFill="0" applyBorder="0" applyAlignment="0"/>
    <xf numFmtId="211" fontId="24" fillId="0" borderId="0" applyFill="0" applyBorder="0" applyAlignment="0"/>
    <xf numFmtId="203" fontId="95" fillId="0" borderId="0" applyFill="0" applyBorder="0" applyAlignment="0"/>
    <xf numFmtId="174" fontId="24" fillId="0" borderId="0" applyFill="0" applyBorder="0" applyAlignment="0"/>
    <xf numFmtId="235" fontId="96" fillId="0" borderId="27" applyFont="0" applyFill="0" applyBorder="0" applyAlignment="0" applyProtection="0"/>
    <xf numFmtId="236" fontId="2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3" fontId="28" fillId="0" borderId="0" applyFill="0" applyBorder="0" applyAlignment="0" applyProtection="0"/>
    <xf numFmtId="168" fontId="18" fillId="0" borderId="0" applyFont="0" applyFill="0" applyBorder="0" applyAlignment="0" applyProtection="0"/>
    <xf numFmtId="173" fontId="28" fillId="0" borderId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237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3" fontId="90" fillId="0" borderId="28" applyFill="0" applyBorder="0"/>
    <xf numFmtId="238" fontId="26" fillId="0" borderId="0"/>
    <xf numFmtId="0" fontId="9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8" fillId="0" borderId="0"/>
    <xf numFmtId="0" fontId="18" fillId="0" borderId="0"/>
    <xf numFmtId="9" fontId="26" fillId="0" borderId="0"/>
    <xf numFmtId="0" fontId="98" fillId="0" borderId="0"/>
    <xf numFmtId="0" fontId="99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239" fontId="71" fillId="0" borderId="0" applyFill="0" applyBorder="0">
      <alignment horizontal="right" vertical="top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40" fontId="26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37" fontId="30" fillId="0" borderId="18" applyFon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30" fontId="95" fillId="0" borderId="0" applyNumberFormat="0" applyFill="0" applyBorder="0" applyAlignment="0" applyProtection="0"/>
    <xf numFmtId="173" fontId="95" fillId="0" borderId="0" applyFill="0" applyBorder="0" applyAlignment="0" applyProtection="0"/>
    <xf numFmtId="0" fontId="53" fillId="0" borderId="0"/>
    <xf numFmtId="0" fontId="53" fillId="0" borderId="0"/>
    <xf numFmtId="241" fontId="101" fillId="0" borderId="0" applyAlignment="0">
      <alignment wrapText="1"/>
    </xf>
    <xf numFmtId="0" fontId="53" fillId="0" borderId="0"/>
    <xf numFmtId="0" fontId="53" fillId="0" borderId="0"/>
    <xf numFmtId="0" fontId="53" fillId="0" borderId="0"/>
    <xf numFmtId="0" fontId="53" fillId="0" borderId="0"/>
    <xf numFmtId="0" fontId="102" fillId="28" borderId="0" applyNumberFormat="0" applyBorder="0" applyAlignment="0" applyProtection="0"/>
    <xf numFmtId="0" fontId="53" fillId="0" borderId="0"/>
    <xf numFmtId="0" fontId="102" fillId="28" borderId="0" applyNumberFormat="0" applyBorder="0" applyAlignment="0" applyProtection="0"/>
    <xf numFmtId="0" fontId="103" fillId="28" borderId="0" applyNumberFormat="0" applyBorder="0" applyAlignment="0" applyProtection="0"/>
    <xf numFmtId="38" fontId="104" fillId="89" borderId="0" applyNumberFormat="0" applyBorder="0" applyAlignment="0" applyProtection="0"/>
    <xf numFmtId="0" fontId="53" fillId="0" borderId="0"/>
    <xf numFmtId="0" fontId="105" fillId="0" borderId="29" applyNumberFormat="0" applyAlignment="0" applyProtection="0">
      <alignment horizontal="left" vertical="center"/>
    </xf>
    <xf numFmtId="0" fontId="53" fillId="0" borderId="0"/>
    <xf numFmtId="0" fontId="105" fillId="0" borderId="30">
      <alignment horizontal="left"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105" fillId="0" borderId="30">
      <alignment horizontal="left"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6" fillId="0" borderId="31" applyNumberFormat="0" applyFill="0" applyAlignment="0" applyProtection="0"/>
    <xf numFmtId="0" fontId="106" fillId="0" borderId="31" applyNumberFormat="0" applyFill="0" applyAlignment="0" applyProtection="0"/>
    <xf numFmtId="0" fontId="107" fillId="0" borderId="32" applyNumberFormat="0" applyFill="0" applyAlignment="0" applyProtection="0"/>
    <xf numFmtId="0" fontId="108" fillId="0" borderId="31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9" fillId="0" borderId="33" applyNumberFormat="0" applyFill="0" applyAlignment="0" applyProtection="0"/>
    <xf numFmtId="0" fontId="109" fillId="0" borderId="33" applyNumberFormat="0" applyFill="0" applyAlignment="0" applyProtection="0"/>
    <xf numFmtId="0" fontId="110" fillId="0" borderId="33" applyNumberFormat="0" applyFill="0" applyAlignment="0" applyProtection="0"/>
    <xf numFmtId="0" fontId="111" fillId="0" borderId="3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2" fillId="0" borderId="34" applyNumberFormat="0" applyFill="0" applyAlignment="0" applyProtection="0"/>
    <xf numFmtId="0" fontId="112" fillId="0" borderId="34" applyNumberFormat="0" applyFill="0" applyAlignment="0" applyProtection="0"/>
    <xf numFmtId="0" fontId="113" fillId="0" borderId="35" applyNumberFormat="0" applyFill="0" applyAlignment="0" applyProtection="0"/>
    <xf numFmtId="0" fontId="114" fillId="0" borderId="34" applyNumberFormat="0" applyFill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98" fontId="115" fillId="0" borderId="0" applyNumberFormat="0"/>
    <xf numFmtId="173" fontId="11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7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97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8" fillId="0" borderId="0"/>
    <xf numFmtId="0" fontId="28" fillId="0" borderId="0"/>
    <xf numFmtId="0" fontId="53" fillId="0" borderId="0"/>
    <xf numFmtId="0" fontId="38" fillId="0" borderId="0"/>
    <xf numFmtId="0" fontId="53" fillId="0" borderId="0"/>
    <xf numFmtId="0" fontId="53" fillId="0" borderId="0"/>
    <xf numFmtId="0" fontId="53" fillId="0" borderId="0"/>
    <xf numFmtId="0" fontId="116" fillId="22" borderId="17" applyNumberFormat="0" applyAlignment="0" applyProtection="0"/>
    <xf numFmtId="10" fontId="104" fillId="17" borderId="18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10" fontId="104" fillId="17" borderId="18" applyNumberFormat="0" applyBorder="0" applyAlignment="0" applyProtection="0"/>
    <xf numFmtId="10" fontId="104" fillId="17" borderId="18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7" fillId="22" borderId="17" applyNumberFormat="0" applyAlignment="0" applyProtection="0"/>
    <xf numFmtId="0" fontId="117" fillId="22" borderId="17" applyNumberFormat="0" applyAlignment="0" applyProtection="0"/>
    <xf numFmtId="230" fontId="26" fillId="88" borderId="18" applyNumberFormat="0" applyFont="0" applyAlignment="0">
      <protection locked="0"/>
    </xf>
    <xf numFmtId="230" fontId="26" fillId="88" borderId="18" applyNumberFormat="0" applyFont="0" applyAlignment="0">
      <protection locked="0"/>
    </xf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173" fontId="28" fillId="92" borderId="36" applyAlignment="0">
      <protection locked="0"/>
    </xf>
    <xf numFmtId="173" fontId="28" fillId="92" borderId="36" applyAlignment="0">
      <protection locked="0"/>
    </xf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173" fontId="28" fillId="92" borderId="36" applyAlignment="0">
      <protection locked="0"/>
    </xf>
    <xf numFmtId="173" fontId="28" fillId="92" borderId="36" applyAlignment="0">
      <protection locked="0"/>
    </xf>
    <xf numFmtId="0" fontId="116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9" fontId="118" fillId="0" borderId="37" applyNumberFormat="0">
      <alignment horizontal="center" shrinkToFit="1"/>
    </xf>
    <xf numFmtId="173" fontId="118" fillId="0" borderId="38">
      <alignment horizontal="center" shrinkToFit="1"/>
    </xf>
    <xf numFmtId="49" fontId="118" fillId="0" borderId="37" applyNumberFormat="0">
      <alignment horizontal="center" shrinkToFit="1"/>
    </xf>
    <xf numFmtId="1" fontId="118" fillId="0" borderId="37">
      <alignment horizontal="left"/>
    </xf>
    <xf numFmtId="1" fontId="118" fillId="0" borderId="38">
      <alignment horizontal="left"/>
    </xf>
    <xf numFmtId="1" fontId="118" fillId="0" borderId="37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9" fontId="18" fillId="0" borderId="0" applyNumberFormat="0" applyFont="0" applyAlignment="0">
      <alignment vertical="top" wrapText="1"/>
      <protection locked="0"/>
    </xf>
    <xf numFmtId="49" fontId="18" fillId="0" borderId="0" applyNumberFormat="0" applyFont="0" applyAlignment="0">
      <alignment vertical="top" wrapText="1"/>
    </xf>
    <xf numFmtId="49" fontId="18" fillId="0" borderId="0" applyNumberFormat="0" applyFont="0" applyAlignment="0">
      <alignment vertical="top" wrapText="1"/>
    </xf>
    <xf numFmtId="49" fontId="18" fillId="0" borderId="0" applyNumberFormat="0" applyFont="0" applyAlignment="0">
      <alignment vertical="top" wrapText="1"/>
    </xf>
    <xf numFmtId="0" fontId="18" fillId="0" borderId="0" applyNumberFormat="0" applyAlignment="0">
      <protection locked="0"/>
    </xf>
    <xf numFmtId="49" fontId="119" fillId="87" borderId="39">
      <alignment horizontal="left" vertical="center"/>
      <protection locked="0"/>
    </xf>
    <xf numFmtId="4" fontId="119" fillId="87" borderId="39">
      <alignment horizontal="right" vertical="center"/>
      <protection locked="0"/>
    </xf>
    <xf numFmtId="4" fontId="120" fillId="87" borderId="39">
      <alignment horizontal="right" vertical="center"/>
      <protection locked="0"/>
    </xf>
    <xf numFmtId="49" fontId="121" fillId="87" borderId="18">
      <alignment horizontal="left" vertical="center"/>
      <protection locked="0"/>
    </xf>
    <xf numFmtId="49" fontId="121" fillId="87" borderId="18">
      <alignment horizontal="left" vertical="center"/>
      <protection locked="0"/>
    </xf>
    <xf numFmtId="49" fontId="121" fillId="87" borderId="18">
      <alignment horizontal="left" vertical="center"/>
      <protection locked="0"/>
    </xf>
    <xf numFmtId="49" fontId="121" fillId="87" borderId="18">
      <alignment horizontal="left" vertical="center"/>
      <protection locked="0"/>
    </xf>
    <xf numFmtId="49" fontId="122" fillId="87" borderId="18">
      <alignment horizontal="left" vertical="center"/>
      <protection locked="0"/>
    </xf>
    <xf numFmtId="49" fontId="122" fillId="87" borderId="18">
      <alignment horizontal="left" vertical="center"/>
      <protection locked="0"/>
    </xf>
    <xf numFmtId="49" fontId="122" fillId="87" borderId="18">
      <alignment horizontal="left" vertical="center"/>
      <protection locked="0"/>
    </xf>
    <xf numFmtId="49" fontId="122" fillId="87" borderId="18">
      <alignment horizontal="left" vertical="center"/>
      <protection locked="0"/>
    </xf>
    <xf numFmtId="4" fontId="121" fillId="87" borderId="18">
      <alignment horizontal="right" vertical="center"/>
      <protection locked="0"/>
    </xf>
    <xf numFmtId="4" fontId="121" fillId="87" borderId="18">
      <alignment horizontal="right" vertical="center"/>
      <protection locked="0"/>
    </xf>
    <xf numFmtId="4" fontId="121" fillId="87" borderId="18">
      <alignment horizontal="right" vertical="center"/>
      <protection locked="0"/>
    </xf>
    <xf numFmtId="4" fontId="121" fillId="87" borderId="18">
      <alignment horizontal="right" vertical="center"/>
      <protection locked="0"/>
    </xf>
    <xf numFmtId="4" fontId="123" fillId="87" borderId="18">
      <alignment horizontal="right" vertical="center"/>
      <protection locked="0"/>
    </xf>
    <xf numFmtId="4" fontId="123" fillId="87" borderId="18">
      <alignment horizontal="right" vertical="center"/>
      <protection locked="0"/>
    </xf>
    <xf numFmtId="4" fontId="123" fillId="87" borderId="18">
      <alignment horizontal="right" vertical="center"/>
      <protection locked="0"/>
    </xf>
    <xf numFmtId="4" fontId="123" fillId="87" borderId="18">
      <alignment horizontal="right" vertical="center"/>
      <protection locked="0"/>
    </xf>
    <xf numFmtId="49" fontId="76" fillId="87" borderId="18">
      <alignment horizontal="left" vertical="center"/>
      <protection locked="0"/>
    </xf>
    <xf numFmtId="49" fontId="76" fillId="87" borderId="18">
      <alignment horizontal="left" vertical="center"/>
      <protection locked="0"/>
    </xf>
    <xf numFmtId="49" fontId="76" fillId="87" borderId="18">
      <alignment horizontal="left" vertical="center"/>
      <protection locked="0"/>
    </xf>
    <xf numFmtId="49" fontId="76" fillId="87" borderId="18">
      <alignment horizontal="left" vertical="center"/>
      <protection locked="0"/>
    </xf>
    <xf numFmtId="49" fontId="120" fillId="87" borderId="18">
      <alignment horizontal="left" vertical="center"/>
      <protection locked="0"/>
    </xf>
    <xf numFmtId="49" fontId="120" fillId="87" borderId="18">
      <alignment horizontal="left" vertical="center"/>
      <protection locked="0"/>
    </xf>
    <xf numFmtId="49" fontId="120" fillId="87" borderId="18">
      <alignment horizontal="left" vertical="center"/>
      <protection locked="0"/>
    </xf>
    <xf numFmtId="49" fontId="120" fillId="87" borderId="18">
      <alignment horizontal="left" vertical="center"/>
      <protection locked="0"/>
    </xf>
    <xf numFmtId="4" fontId="76" fillId="87" borderId="18">
      <alignment horizontal="right" vertical="center"/>
      <protection locked="0"/>
    </xf>
    <xf numFmtId="4" fontId="76" fillId="87" borderId="18">
      <alignment horizontal="right" vertical="center"/>
      <protection locked="0"/>
    </xf>
    <xf numFmtId="4" fontId="76" fillId="87" borderId="18">
      <alignment horizontal="right" vertical="center"/>
      <protection locked="0"/>
    </xf>
    <xf numFmtId="4" fontId="76" fillId="87" borderId="18">
      <alignment horizontal="right" vertical="center"/>
      <protection locked="0"/>
    </xf>
    <xf numFmtId="4" fontId="120" fillId="87" borderId="18">
      <alignment horizontal="right" vertical="center"/>
      <protection locked="0"/>
    </xf>
    <xf numFmtId="4" fontId="120" fillId="87" borderId="18">
      <alignment horizontal="right" vertical="center"/>
      <protection locked="0"/>
    </xf>
    <xf numFmtId="4" fontId="120" fillId="87" borderId="18">
      <alignment horizontal="right" vertical="center"/>
      <protection locked="0"/>
    </xf>
    <xf numFmtId="4" fontId="120" fillId="87" borderId="18">
      <alignment horizontal="right" vertical="center"/>
      <protection locked="0"/>
    </xf>
    <xf numFmtId="49" fontId="124" fillId="87" borderId="18">
      <alignment horizontal="left" vertical="center"/>
      <protection locked="0"/>
    </xf>
    <xf numFmtId="49" fontId="124" fillId="87" borderId="18">
      <alignment horizontal="left" vertical="center"/>
      <protection locked="0"/>
    </xf>
    <xf numFmtId="49" fontId="124" fillId="87" borderId="18">
      <alignment horizontal="left" vertical="center"/>
      <protection locked="0"/>
    </xf>
    <xf numFmtId="49" fontId="124" fillId="87" borderId="18">
      <alignment horizontal="left" vertical="center"/>
      <protection locked="0"/>
    </xf>
    <xf numFmtId="49" fontId="125" fillId="87" borderId="18">
      <alignment horizontal="left" vertical="center"/>
      <protection locked="0"/>
    </xf>
    <xf numFmtId="49" fontId="125" fillId="87" borderId="18">
      <alignment horizontal="left" vertical="center"/>
      <protection locked="0"/>
    </xf>
    <xf numFmtId="49" fontId="125" fillId="87" borderId="18">
      <alignment horizontal="left" vertical="center"/>
      <protection locked="0"/>
    </xf>
    <xf numFmtId="49" fontId="125" fillId="87" borderId="18">
      <alignment horizontal="left" vertical="center"/>
      <protection locked="0"/>
    </xf>
    <xf numFmtId="4" fontId="124" fillId="87" borderId="18">
      <alignment horizontal="right" vertical="center"/>
      <protection locked="0"/>
    </xf>
    <xf numFmtId="4" fontId="124" fillId="87" borderId="18">
      <alignment horizontal="right" vertical="center"/>
      <protection locked="0"/>
    </xf>
    <xf numFmtId="4" fontId="124" fillId="87" borderId="18">
      <alignment horizontal="right" vertical="center"/>
      <protection locked="0"/>
    </xf>
    <xf numFmtId="4" fontId="124" fillId="87" borderId="18">
      <alignment horizontal="right" vertical="center"/>
      <protection locked="0"/>
    </xf>
    <xf numFmtId="4" fontId="126" fillId="87" borderId="18">
      <alignment horizontal="right" vertical="center"/>
      <protection locked="0"/>
    </xf>
    <xf numFmtId="4" fontId="126" fillId="87" borderId="18">
      <alignment horizontal="right" vertical="center"/>
      <protection locked="0"/>
    </xf>
    <xf numFmtId="4" fontId="126" fillId="87" borderId="18">
      <alignment horizontal="right" vertical="center"/>
      <protection locked="0"/>
    </xf>
    <xf numFmtId="4" fontId="126" fillId="87" borderId="18">
      <alignment horizontal="right" vertical="center"/>
      <protection locked="0"/>
    </xf>
    <xf numFmtId="49" fontId="127" fillId="0" borderId="18">
      <alignment horizontal="left" vertical="center"/>
      <protection locked="0"/>
    </xf>
    <xf numFmtId="49" fontId="127" fillId="0" borderId="18">
      <alignment horizontal="left" vertical="center"/>
      <protection locked="0"/>
    </xf>
    <xf numFmtId="49" fontId="127" fillId="0" borderId="18">
      <alignment horizontal="left" vertical="center"/>
      <protection locked="0"/>
    </xf>
    <xf numFmtId="49" fontId="127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" fontId="127" fillId="0" borderId="18">
      <alignment horizontal="right" vertical="center"/>
      <protection locked="0"/>
    </xf>
    <xf numFmtId="4" fontId="127" fillId="0" borderId="18">
      <alignment horizontal="right" vertical="center"/>
      <protection locked="0"/>
    </xf>
    <xf numFmtId="4" fontId="127" fillId="0" borderId="18">
      <alignment horizontal="right" vertical="center"/>
      <protection locked="0"/>
    </xf>
    <xf numFmtId="4" fontId="127" fillId="0" borderId="18">
      <alignment horizontal="right" vertical="center"/>
      <protection locked="0"/>
    </xf>
    <xf numFmtId="4" fontId="128" fillId="0" borderId="18">
      <alignment horizontal="right" vertical="center"/>
      <protection locked="0"/>
    </xf>
    <xf numFmtId="4" fontId="128" fillId="0" borderId="18">
      <alignment horizontal="right" vertical="center"/>
      <protection locked="0"/>
    </xf>
    <xf numFmtId="4" fontId="128" fillId="0" borderId="18">
      <alignment horizontal="right" vertical="center"/>
      <protection locked="0"/>
    </xf>
    <xf numFmtId="4" fontId="128" fillId="0" borderId="18">
      <alignment horizontal="right" vertical="center"/>
      <protection locked="0"/>
    </xf>
    <xf numFmtId="49" fontId="129" fillId="0" borderId="18">
      <alignment horizontal="left" vertical="center"/>
      <protection locked="0"/>
    </xf>
    <xf numFmtId="49" fontId="129" fillId="0" borderId="18">
      <alignment horizontal="left" vertical="center"/>
      <protection locked="0"/>
    </xf>
    <xf numFmtId="49" fontId="129" fillId="0" borderId="18">
      <alignment horizontal="left" vertical="center"/>
      <protection locked="0"/>
    </xf>
    <xf numFmtId="49" fontId="129" fillId="0" borderId="18">
      <alignment horizontal="left" vertical="center"/>
      <protection locked="0"/>
    </xf>
    <xf numFmtId="49" fontId="130" fillId="0" borderId="18">
      <alignment horizontal="left" vertical="center"/>
      <protection locked="0"/>
    </xf>
    <xf numFmtId="49" fontId="130" fillId="0" borderId="18">
      <alignment horizontal="left" vertical="center"/>
      <protection locked="0"/>
    </xf>
    <xf numFmtId="49" fontId="130" fillId="0" borderId="18">
      <alignment horizontal="left" vertical="center"/>
      <protection locked="0"/>
    </xf>
    <xf numFmtId="49" fontId="130" fillId="0" borderId="18">
      <alignment horizontal="left" vertical="center"/>
      <protection locked="0"/>
    </xf>
    <xf numFmtId="4" fontId="129" fillId="0" borderId="18">
      <alignment horizontal="right" vertical="center"/>
      <protection locked="0"/>
    </xf>
    <xf numFmtId="4" fontId="129" fillId="0" borderId="18">
      <alignment horizontal="right" vertical="center"/>
      <protection locked="0"/>
    </xf>
    <xf numFmtId="4" fontId="129" fillId="0" borderId="18">
      <alignment horizontal="right" vertical="center"/>
      <protection locked="0"/>
    </xf>
    <xf numFmtId="4" fontId="129" fillId="0" borderId="18">
      <alignment horizontal="right" vertical="center"/>
      <protection locked="0"/>
    </xf>
    <xf numFmtId="49" fontId="127" fillId="0" borderId="18">
      <alignment horizontal="left" vertical="center"/>
      <protection locked="0"/>
    </xf>
    <xf numFmtId="49" fontId="127" fillId="0" borderId="18">
      <alignment horizontal="left" vertical="center"/>
      <protection locked="0"/>
    </xf>
    <xf numFmtId="49" fontId="127" fillId="0" borderId="18">
      <alignment horizontal="left" vertical="center"/>
      <protection locked="0"/>
    </xf>
    <xf numFmtId="49" fontId="127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9" fontId="128" fillId="0" borderId="18">
      <alignment horizontal="left" vertical="center"/>
      <protection locked="0"/>
    </xf>
    <xf numFmtId="4" fontId="127" fillId="0" borderId="18">
      <alignment horizontal="right" vertical="center"/>
      <protection locked="0"/>
    </xf>
    <xf numFmtId="4" fontId="127" fillId="0" borderId="18">
      <alignment horizontal="right" vertical="center"/>
      <protection locked="0"/>
    </xf>
    <xf numFmtId="4" fontId="127" fillId="0" borderId="18">
      <alignment horizontal="right" vertical="center"/>
      <protection locked="0"/>
    </xf>
    <xf numFmtId="4" fontId="127" fillId="0" borderId="18">
      <alignment horizontal="right" vertical="center"/>
      <protection locked="0"/>
    </xf>
    <xf numFmtId="0" fontId="53" fillId="0" borderId="0"/>
    <xf numFmtId="0" fontId="53" fillId="0" borderId="0"/>
    <xf numFmtId="0" fontId="53" fillId="0" borderId="0"/>
    <xf numFmtId="202" fontId="131" fillId="0" borderId="0" applyFill="0" applyBorder="0" applyAlignment="0"/>
    <xf numFmtId="0" fontId="53" fillId="0" borderId="0"/>
    <xf numFmtId="203" fontId="131" fillId="0" borderId="0" applyFill="0" applyBorder="0" applyAlignment="0"/>
    <xf numFmtId="0" fontId="53" fillId="0" borderId="0"/>
    <xf numFmtId="202" fontId="131" fillId="0" borderId="0" applyFill="0" applyBorder="0" applyAlignment="0"/>
    <xf numFmtId="0" fontId="53" fillId="0" borderId="0"/>
    <xf numFmtId="210" fontId="131" fillId="0" borderId="0" applyFill="0" applyBorder="0" applyAlignment="0"/>
    <xf numFmtId="0" fontId="53" fillId="0" borderId="0"/>
    <xf numFmtId="203" fontId="131" fillId="0" borderId="0" applyFill="0" applyBorder="0" applyAlignment="0"/>
    <xf numFmtId="0" fontId="53" fillId="0" borderId="0"/>
    <xf numFmtId="0" fontId="132" fillId="0" borderId="40" applyNumberFormat="0" applyFill="0" applyAlignment="0" applyProtection="0"/>
    <xf numFmtId="0" fontId="132" fillId="0" borderId="40" applyNumberFormat="0" applyFill="0" applyAlignment="0" applyProtection="0"/>
    <xf numFmtId="0" fontId="133" fillId="0" borderId="40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4" fillId="49" borderId="0" applyNumberFormat="0" applyBorder="0" applyAlignment="0" applyProtection="0"/>
    <xf numFmtId="0" fontId="53" fillId="0" borderId="0"/>
    <xf numFmtId="0" fontId="134" fillId="49" borderId="0" applyNumberFormat="0" applyBorder="0" applyAlignment="0" applyProtection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6" fillId="0" borderId="0" applyNumberFormat="0" applyFill="0" applyBorder="0" applyAlignment="0" applyProtection="0"/>
    <xf numFmtId="0" fontId="137" fillId="0" borderId="0"/>
    <xf numFmtId="0" fontId="18" fillId="0" borderId="0"/>
    <xf numFmtId="0" fontId="53" fillId="0" borderId="0"/>
    <xf numFmtId="0" fontId="18" fillId="0" borderId="0"/>
    <xf numFmtId="0" fontId="53" fillId="0" borderId="0"/>
    <xf numFmtId="0" fontId="18" fillId="0" borderId="0"/>
    <xf numFmtId="0" fontId="53" fillId="0" borderId="0"/>
    <xf numFmtId="0" fontId="18" fillId="0" borderId="0"/>
    <xf numFmtId="0" fontId="28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53" fillId="0" borderId="0"/>
    <xf numFmtId="0" fontId="53" fillId="0" borderId="0"/>
    <xf numFmtId="0" fontId="136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9" fontId="138" fillId="0" borderId="0"/>
    <xf numFmtId="0" fontId="24" fillId="0" borderId="0"/>
    <xf numFmtId="9" fontId="138" fillId="0" borderId="0"/>
    <xf numFmtId="0" fontId="37" fillId="26" borderId="41" applyNumberFormat="0" applyFont="0" applyAlignment="0" applyProtection="0"/>
    <xf numFmtId="0" fontId="53" fillId="0" borderId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37" fillId="26" borderId="41" applyNumberFormat="0" applyFon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" fontId="90" fillId="93" borderId="18">
      <alignment horizontal="right" vertical="center"/>
      <protection locked="0"/>
    </xf>
    <xf numFmtId="4" fontId="90" fillId="93" borderId="18">
      <alignment horizontal="right" vertical="center"/>
      <protection locked="0"/>
    </xf>
    <xf numFmtId="4" fontId="90" fillId="93" borderId="18">
      <alignment horizontal="right" vertical="center"/>
      <protection locked="0"/>
    </xf>
    <xf numFmtId="4" fontId="90" fillId="93" borderId="18">
      <alignment horizontal="right" vertical="center"/>
      <protection locked="0"/>
    </xf>
    <xf numFmtId="4" fontId="90" fillId="94" borderId="18">
      <alignment horizontal="right" vertical="center"/>
      <protection locked="0"/>
    </xf>
    <xf numFmtId="4" fontId="90" fillId="94" borderId="18">
      <alignment horizontal="right" vertical="center"/>
      <protection locked="0"/>
    </xf>
    <xf numFmtId="4" fontId="90" fillId="94" borderId="18">
      <alignment horizontal="right" vertical="center"/>
      <protection locked="0"/>
    </xf>
    <xf numFmtId="4" fontId="90" fillId="94" borderId="18">
      <alignment horizontal="right" vertical="center"/>
      <protection locked="0"/>
    </xf>
    <xf numFmtId="4" fontId="90" fillId="89" borderId="18">
      <alignment horizontal="right" vertical="center"/>
      <protection locked="0"/>
    </xf>
    <xf numFmtId="4" fontId="90" fillId="89" borderId="18">
      <alignment horizontal="right" vertical="center"/>
      <protection locked="0"/>
    </xf>
    <xf numFmtId="4" fontId="90" fillId="89" borderId="18">
      <alignment horizontal="right" vertical="center"/>
      <protection locked="0"/>
    </xf>
    <xf numFmtId="4" fontId="90" fillId="89" borderId="18">
      <alignment horizontal="right" vertical="center"/>
      <protection locked="0"/>
    </xf>
    <xf numFmtId="0" fontId="53" fillId="0" borderId="0"/>
    <xf numFmtId="0" fontId="53" fillId="0" borderId="0"/>
    <xf numFmtId="0" fontId="53" fillId="0" borderId="0"/>
    <xf numFmtId="0" fontId="139" fillId="19" borderId="42" applyNumberFormat="0" applyAlignment="0" applyProtection="0"/>
    <xf numFmtId="0" fontId="53" fillId="0" borderId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40" fillId="46" borderId="42" applyNumberFormat="0" applyAlignment="0" applyProtection="0"/>
    <xf numFmtId="0" fontId="140" fillId="19" borderId="42" applyNumberFormat="0" applyAlignment="0" applyProtection="0"/>
    <xf numFmtId="0" fontId="140" fillId="19" borderId="42" applyNumberFormat="0" applyAlignment="0" applyProtection="0"/>
    <xf numFmtId="0" fontId="140" fillId="46" borderId="42" applyNumberFormat="0" applyAlignment="0" applyProtection="0"/>
    <xf numFmtId="0" fontId="140" fillId="19" borderId="42" applyNumberFormat="0" applyAlignment="0" applyProtection="0"/>
    <xf numFmtId="0" fontId="140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139" fillId="19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08" fontId="26" fillId="0" borderId="0" applyFont="0" applyFill="0" applyBorder="0" applyAlignment="0" applyProtection="0"/>
    <xf numFmtId="0" fontId="53" fillId="0" borderId="0"/>
    <xf numFmtId="219" fontId="26" fillId="0" borderId="0" applyFont="0" applyFill="0" applyBorder="0" applyAlignment="0" applyProtection="0"/>
    <xf numFmtId="0" fontId="53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242" fontId="26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202" fontId="141" fillId="0" borderId="0" applyFill="0" applyBorder="0" applyAlignment="0"/>
    <xf numFmtId="0" fontId="53" fillId="0" borderId="0"/>
    <xf numFmtId="203" fontId="141" fillId="0" borderId="0" applyFill="0" applyBorder="0" applyAlignment="0"/>
    <xf numFmtId="0" fontId="53" fillId="0" borderId="0"/>
    <xf numFmtId="202" fontId="141" fillId="0" borderId="0" applyFill="0" applyBorder="0" applyAlignment="0"/>
    <xf numFmtId="0" fontId="53" fillId="0" borderId="0"/>
    <xf numFmtId="210" fontId="141" fillId="0" borderId="0" applyFill="0" applyBorder="0" applyAlignment="0"/>
    <xf numFmtId="0" fontId="53" fillId="0" borderId="0"/>
    <xf numFmtId="203" fontId="141" fillId="0" borderId="0" applyFill="0" applyBorder="0" applyAlignment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49" fontId="76" fillId="0" borderId="18">
      <alignment horizontal="left" vertical="center" wrapText="1"/>
      <protection locked="0"/>
    </xf>
    <xf numFmtId="49" fontId="76" fillId="0" borderId="18">
      <alignment horizontal="left" vertical="center" wrapText="1"/>
      <protection locked="0"/>
    </xf>
    <xf numFmtId="49" fontId="76" fillId="0" borderId="18">
      <alignment horizontal="left" vertical="center" wrapText="1"/>
      <protection locked="0"/>
    </xf>
    <xf numFmtId="49" fontId="76" fillId="0" borderId="18">
      <alignment horizontal="left" vertical="center" wrapText="1"/>
      <protection locked="0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2" fillId="19" borderId="0">
      <alignment horizontal="center" vertical="center"/>
    </xf>
    <xf numFmtId="0" fontId="23" fillId="0" borderId="0">
      <alignment horizontal="left" vertical="top"/>
    </xf>
    <xf numFmtId="0" fontId="53" fillId="0" borderId="0"/>
    <xf numFmtId="0" fontId="143" fillId="19" borderId="0">
      <alignment horizontal="left" vertical="center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7" fillId="0" borderId="0"/>
    <xf numFmtId="0" fontId="144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1" fontId="146" fillId="0" borderId="0"/>
    <xf numFmtId="49" fontId="68" fillId="0" borderId="0" applyFill="0" applyBorder="0" applyAlignment="0"/>
    <xf numFmtId="0" fontId="53" fillId="0" borderId="0"/>
    <xf numFmtId="242" fontId="68" fillId="0" borderId="0" applyFill="0" applyBorder="0" applyAlignment="0"/>
    <xf numFmtId="0" fontId="53" fillId="0" borderId="0"/>
    <xf numFmtId="243" fontId="68" fillId="0" borderId="0" applyFill="0" applyBorder="0" applyAlignment="0"/>
    <xf numFmtId="0" fontId="53" fillId="0" borderId="0"/>
    <xf numFmtId="0" fontId="53" fillId="0" borderId="0"/>
    <xf numFmtId="0" fontId="53" fillId="0" borderId="0"/>
    <xf numFmtId="0" fontId="53" fillId="0" borderId="0"/>
    <xf numFmtId="0" fontId="147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3" fillId="0" borderId="0"/>
    <xf numFmtId="0" fontId="53" fillId="0" borderId="0"/>
    <xf numFmtId="230" fontId="141" fillId="0" borderId="0" applyNumberFormat="0" applyFill="0" applyBorder="0" applyAlignment="0" applyProtection="0"/>
    <xf numFmtId="0" fontId="150" fillId="0" borderId="43" applyNumberFormat="0" applyFill="0" applyAlignment="0" applyProtection="0"/>
    <xf numFmtId="0" fontId="53" fillId="0" borderId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1" fillId="0" borderId="44" applyNumberFormat="0" applyFill="0" applyAlignment="0" applyProtection="0"/>
    <xf numFmtId="0" fontId="151" fillId="0" borderId="43" applyNumberFormat="0" applyFill="0" applyAlignment="0" applyProtection="0"/>
    <xf numFmtId="0" fontId="151" fillId="0" borderId="43" applyNumberFormat="0" applyFill="0" applyAlignment="0" applyProtection="0"/>
    <xf numFmtId="0" fontId="151" fillId="0" borderId="44" applyNumberFormat="0" applyFill="0" applyAlignment="0" applyProtection="0"/>
    <xf numFmtId="0" fontId="151" fillId="0" borderId="43" applyNumberFormat="0" applyFill="0" applyAlignment="0" applyProtection="0"/>
    <xf numFmtId="0" fontId="151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150" fillId="0" borderId="4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6" fillId="0" borderId="0"/>
    <xf numFmtId="173" fontId="146" fillId="0" borderId="0"/>
    <xf numFmtId="0" fontId="53" fillId="0" borderId="0"/>
    <xf numFmtId="0" fontId="53" fillId="0" borderId="0"/>
    <xf numFmtId="179" fontId="18" fillId="0" borderId="0" applyFont="0" applyFill="0" applyBorder="0" applyAlignment="0" applyProtection="0"/>
    <xf numFmtId="0" fontId="53" fillId="0" borderId="0"/>
    <xf numFmtId="170" fontId="18" fillId="0" borderId="0" applyFont="0" applyFill="0" applyBorder="0" applyAlignment="0" applyProtection="0"/>
    <xf numFmtId="244" fontId="50" fillId="0" borderId="0" applyFont="0" applyFill="0" applyBorder="0" applyAlignment="0" applyProtection="0"/>
    <xf numFmtId="245" fontId="50" fillId="0" borderId="0" applyFont="0" applyFill="0" applyBorder="0" applyAlignment="0" applyProtection="0"/>
    <xf numFmtId="0" fontId="152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53" fillId="0" borderId="0"/>
    <xf numFmtId="0" fontId="26" fillId="51" borderId="0" applyNumberFormat="0" applyBorder="0" applyAlignment="0" applyProtection="0"/>
    <xf numFmtId="0" fontId="53" fillId="0" borderId="0"/>
    <xf numFmtId="0" fontId="53" fillId="0" borderId="0"/>
    <xf numFmtId="246" fontId="26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1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71" borderId="0" applyNumberFormat="0" applyBorder="0" applyAlignment="0" applyProtection="0"/>
    <xf numFmtId="0" fontId="55" fillId="58" borderId="0" applyNumberFormat="0" applyBorder="0" applyAlignment="0" applyProtection="0"/>
    <xf numFmtId="0" fontId="55" fillId="70" borderId="0" applyNumberFormat="0" applyBorder="0" applyAlignment="0" applyProtection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1" borderId="0" applyNumberFormat="0" applyBorder="0" applyAlignment="0" applyProtection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5" fillId="71" borderId="0" applyNumberFormat="0" applyBorder="0" applyAlignment="0" applyProtection="0"/>
    <xf numFmtId="0" fontId="55" fillId="95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74" borderId="0" applyNumberFormat="0" applyBorder="0" applyAlignment="0" applyProtection="0"/>
    <xf numFmtId="0" fontId="55" fillId="74" borderId="0" applyNumberFormat="0" applyBorder="0" applyAlignment="0" applyProtection="0"/>
    <xf numFmtId="0" fontId="55" fillId="73" borderId="0" applyNumberFormat="0" applyBorder="0" applyAlignment="0" applyProtection="0"/>
    <xf numFmtId="0" fontId="53" fillId="0" borderId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74" borderId="0" applyNumberFormat="0" applyBorder="0" applyAlignment="0" applyProtection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76" borderId="0" applyNumberFormat="0" applyBorder="0" applyAlignment="0" applyProtection="0"/>
    <xf numFmtId="0" fontId="55" fillId="76" borderId="0" applyNumberFormat="0" applyBorder="0" applyAlignment="0" applyProtection="0"/>
    <xf numFmtId="0" fontId="55" fillId="75" borderId="0" applyNumberFormat="0" applyBorder="0" applyAlignment="0" applyProtection="0"/>
    <xf numFmtId="0" fontId="53" fillId="0" borderId="0"/>
    <xf numFmtId="0" fontId="55" fillId="7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76" borderId="0" applyNumberFormat="0" applyBorder="0" applyAlignment="0" applyProtection="0"/>
    <xf numFmtId="0" fontId="55" fillId="53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62" borderId="0" applyNumberFormat="0" applyBorder="0" applyAlignment="0" applyProtection="0"/>
    <xf numFmtId="0" fontId="55" fillId="77" borderId="0" applyNumberFormat="0" applyBorder="0" applyAlignment="0" applyProtection="0"/>
    <xf numFmtId="0" fontId="55" fillId="61" borderId="0" applyNumberFormat="0" applyBorder="0" applyAlignment="0" applyProtection="0"/>
    <xf numFmtId="0" fontId="53" fillId="0" borderId="0"/>
    <xf numFmtId="0" fontId="55" fillId="77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2" borderId="0" applyNumberFormat="0" applyBorder="0" applyAlignment="0" applyProtection="0"/>
    <xf numFmtId="0" fontId="53" fillId="0" borderId="0"/>
    <xf numFmtId="0" fontId="53" fillId="0" borderId="0"/>
    <xf numFmtId="0" fontId="55" fillId="77" borderId="0" applyNumberFormat="0" applyBorder="0" applyAlignment="0" applyProtection="0"/>
    <xf numFmtId="0" fontId="55" fillId="62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58" borderId="0" applyNumberFormat="0" applyBorder="0" applyAlignment="0" applyProtection="0"/>
    <xf numFmtId="0" fontId="55" fillId="58" borderId="0" applyNumberFormat="0" applyBorder="0" applyAlignment="0" applyProtection="0"/>
    <xf numFmtId="0" fontId="55" fillId="63" borderId="0" applyNumberFormat="0" applyBorder="0" applyAlignment="0" applyProtection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58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4" fillId="66" borderId="0" applyNumberFormat="0" applyBorder="0" applyAlignment="0" applyProtection="0"/>
    <xf numFmtId="0" fontId="55" fillId="66" borderId="0" applyNumberFormat="0" applyBorder="0" applyAlignment="0" applyProtection="0"/>
    <xf numFmtId="0" fontId="55" fillId="78" borderId="0" applyNumberFormat="0" applyBorder="0" applyAlignment="0" applyProtection="0"/>
    <xf numFmtId="0" fontId="53" fillId="0" borderId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66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5" fillId="66" borderId="0" applyNumberFormat="0" applyBorder="0" applyAlignment="0" applyProtection="0"/>
    <xf numFmtId="0" fontId="55" fillId="74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5" fillId="71" borderId="0" applyNumberFormat="0" applyBorder="0" applyAlignment="0" applyProtection="0"/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70" borderId="0" applyNumberFormat="0" applyBorder="0" applyAlignment="0" applyProtection="0"/>
    <xf numFmtId="0" fontId="55" fillId="97" borderId="0" applyNumberFormat="0" applyBorder="0" applyProtection="0">
      <alignment horizontal="left"/>
    </xf>
    <xf numFmtId="0" fontId="55" fillId="74" borderId="0" applyNumberFormat="0" applyBorder="0" applyAlignment="0" applyProtection="0"/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73" borderId="0" applyNumberFormat="0" applyBorder="0" applyAlignment="0" applyProtection="0"/>
    <xf numFmtId="0" fontId="55" fillId="73" borderId="0" applyNumberFormat="0" applyBorder="0" applyProtection="0">
      <alignment horizontal="left"/>
    </xf>
    <xf numFmtId="0" fontId="55" fillId="76" borderId="0" applyNumberFormat="0" applyBorder="0" applyAlignment="0" applyProtection="0"/>
    <xf numFmtId="0" fontId="55" fillId="98" borderId="0" applyNumberFormat="0" applyBorder="0" applyProtection="0">
      <alignment horizontal="left"/>
    </xf>
    <xf numFmtId="0" fontId="55" fillId="98" borderId="0" applyNumberFormat="0" applyBorder="0" applyProtection="0">
      <alignment horizontal="left"/>
    </xf>
    <xf numFmtId="0" fontId="55" fillId="98" borderId="0" applyNumberFormat="0" applyBorder="0" applyProtection="0">
      <alignment horizontal="left"/>
    </xf>
    <xf numFmtId="0" fontId="55" fillId="98" borderId="0" applyNumberFormat="0" applyBorder="0" applyProtection="0">
      <alignment horizontal="left"/>
    </xf>
    <xf numFmtId="0" fontId="55" fillId="75" borderId="0" applyNumberFormat="0" applyBorder="0" applyAlignment="0" applyProtection="0"/>
    <xf numFmtId="0" fontId="55" fillId="99" borderId="0" applyNumberFormat="0" applyBorder="0" applyProtection="0">
      <alignment horizontal="left"/>
    </xf>
    <xf numFmtId="0" fontId="55" fillId="62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61" borderId="0" applyNumberFormat="0" applyBorder="0" applyAlignment="0" applyProtection="0"/>
    <xf numFmtId="0" fontId="55" fillId="61" borderId="0" applyNumberFormat="0" applyBorder="0" applyProtection="0">
      <alignment horizontal="left"/>
    </xf>
    <xf numFmtId="0" fontId="55" fillId="58" borderId="0" applyNumberFormat="0" applyBorder="0" applyAlignment="0" applyProtection="0"/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96" borderId="0" applyNumberFormat="0" applyBorder="0" applyProtection="0">
      <alignment horizontal="left"/>
    </xf>
    <xf numFmtId="0" fontId="55" fillId="63" borderId="0" applyNumberFormat="0" applyBorder="0" applyAlignment="0" applyProtection="0"/>
    <xf numFmtId="0" fontId="55" fillId="63" borderId="0" applyNumberFormat="0" applyBorder="0" applyProtection="0">
      <alignment horizontal="left"/>
    </xf>
    <xf numFmtId="0" fontId="55" fillId="66" borderId="0" applyNumberFormat="0" applyBorder="0" applyAlignment="0" applyProtection="0"/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55" borderId="0" applyNumberFormat="0" applyBorder="0" applyProtection="0">
      <alignment horizontal="left"/>
    </xf>
    <xf numFmtId="0" fontId="55" fillId="78" borderId="0" applyNumberFormat="0" applyBorder="0" applyAlignment="0" applyProtection="0"/>
    <xf numFmtId="0" fontId="55" fillId="101" borderId="0" applyNumberFormat="0" applyBorder="0" applyProtection="0">
      <alignment horizontal="left"/>
    </xf>
    <xf numFmtId="0" fontId="53" fillId="0" borderId="0"/>
    <xf numFmtId="0" fontId="117" fillId="22" borderId="17" applyNumberFormat="0" applyAlignment="0" applyProtection="0"/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54" fillId="39" borderId="17" applyNumberFormat="0" applyProtection="0">
      <alignment horizontal="left"/>
    </xf>
    <xf numFmtId="0" fontId="117" fillId="33" borderId="17" applyNumberFormat="0" applyAlignment="0" applyProtection="0"/>
    <xf numFmtId="0" fontId="117" fillId="33" borderId="17" applyNumberFormat="0" applyAlignment="0" applyProtection="0"/>
    <xf numFmtId="0" fontId="117" fillId="22" borderId="17" applyNumberFormat="0" applyAlignment="0" applyProtection="0"/>
    <xf numFmtId="0" fontId="117" fillId="22" borderId="17" applyNumberFormat="0" applyAlignment="0" applyProtection="0"/>
    <xf numFmtId="0" fontId="117" fillId="22" borderId="17" applyNumberFormat="0" applyAlignment="0" applyProtection="0"/>
    <xf numFmtId="0" fontId="117" fillId="33" borderId="17" applyNumberFormat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22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6" fillId="22" borderId="17" applyNumberFormat="0" applyAlignment="0" applyProtection="0"/>
    <xf numFmtId="0" fontId="53" fillId="0" borderId="0"/>
    <xf numFmtId="0" fontId="117" fillId="33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7" fillId="33" borderId="17" applyNumberFormat="0" applyAlignment="0" applyProtection="0"/>
    <xf numFmtId="0" fontId="116" fillId="22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22" borderId="17" applyNumberFormat="0" applyAlignment="0" applyProtection="0"/>
    <xf numFmtId="0" fontId="117" fillId="22" borderId="17" applyNumberFormat="0" applyAlignment="0" applyProtection="0"/>
    <xf numFmtId="0" fontId="116" fillId="22" borderId="17" applyNumberFormat="0" applyAlignment="0" applyProtection="0"/>
    <xf numFmtId="0" fontId="116" fillId="22" borderId="17" applyNumberFormat="0" applyAlignment="0" applyProtection="0"/>
    <xf numFmtId="0" fontId="117" fillId="22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22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7" fillId="49" borderId="17" applyNumberFormat="0" applyAlignment="0" applyProtection="0"/>
    <xf numFmtId="0" fontId="117" fillId="49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9" fontId="155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46" fillId="0" borderId="0"/>
    <xf numFmtId="173" fontId="146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46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9" fillId="46" borderId="42" applyNumberFormat="0" applyAlignment="0" applyProtection="0"/>
    <xf numFmtId="0" fontId="53" fillId="0" borderId="0"/>
    <xf numFmtId="0" fontId="140" fillId="80" borderId="42" applyNumberFormat="0" applyAlignment="0" applyProtection="0"/>
    <xf numFmtId="0" fontId="139" fillId="46" borderId="42" applyNumberFormat="0" applyAlignment="0" applyProtection="0"/>
    <xf numFmtId="0" fontId="139" fillId="46" borderId="42" applyNumberFormat="0" applyAlignment="0" applyProtection="0"/>
    <xf numFmtId="0" fontId="140" fillId="80" borderId="42" applyNumberFormat="0" applyAlignment="0" applyProtection="0"/>
    <xf numFmtId="0" fontId="139" fillId="46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46" borderId="42" applyNumberFormat="0" applyAlignment="0" applyProtection="0"/>
    <xf numFmtId="0" fontId="140" fillId="46" borderId="42" applyNumberFormat="0" applyAlignment="0" applyProtection="0"/>
    <xf numFmtId="0" fontId="139" fillId="46" borderId="42" applyNumberFormat="0" applyAlignment="0" applyProtection="0"/>
    <xf numFmtId="0" fontId="139" fillId="46" borderId="42" applyNumberFormat="0" applyAlignment="0" applyProtection="0"/>
    <xf numFmtId="0" fontId="140" fillId="46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46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19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40" fillId="19" borderId="42" applyNumberFormat="0" applyAlignment="0" applyProtection="0"/>
    <xf numFmtId="0" fontId="140" fillId="19" borderId="42" applyNumberFormat="0" applyAlignment="0" applyProtection="0"/>
    <xf numFmtId="0" fontId="140" fillId="19" borderId="42" applyNumberFormat="0" applyAlignment="0" applyProtection="0"/>
    <xf numFmtId="0" fontId="140" fillId="19" borderId="42" applyNumberFormat="0" applyAlignment="0" applyProtection="0"/>
    <xf numFmtId="0" fontId="140" fillId="19" borderId="42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69" fillId="46" borderId="17" applyNumberFormat="0" applyAlignment="0" applyProtection="0"/>
    <xf numFmtId="0" fontId="53" fillId="0" borderId="0"/>
    <xf numFmtId="0" fontId="70" fillId="80" borderId="17" applyNumberFormat="0" applyAlignment="0" applyProtection="0"/>
    <xf numFmtId="0" fontId="69" fillId="46" borderId="17" applyNumberFormat="0" applyAlignment="0" applyProtection="0"/>
    <xf numFmtId="0" fontId="69" fillId="46" borderId="17" applyNumberFormat="0" applyAlignment="0" applyProtection="0"/>
    <xf numFmtId="0" fontId="70" fillId="80" borderId="17" applyNumberFormat="0" applyAlignment="0" applyProtection="0"/>
    <xf numFmtId="0" fontId="69" fillId="46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69" fillId="46" borderId="17" applyNumberFormat="0" applyAlignment="0" applyProtection="0"/>
    <xf numFmtId="0" fontId="69" fillId="46" borderId="17" applyNumberFormat="0" applyAlignment="0" applyProtection="0"/>
    <xf numFmtId="0" fontId="70" fillId="46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19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56" fillId="19" borderId="17" applyNumberFormat="0" applyAlignment="0" applyProtection="0"/>
    <xf numFmtId="0" fontId="70" fillId="19" borderId="17" applyNumberFormat="0" applyAlignment="0" applyProtection="0"/>
    <xf numFmtId="0" fontId="70" fillId="19" borderId="17" applyNumberFormat="0" applyAlignment="0" applyProtection="0"/>
    <xf numFmtId="0" fontId="156" fillId="19" borderId="17" applyNumberFormat="0" applyAlignment="0" applyProtection="0"/>
    <xf numFmtId="0" fontId="70" fillId="19" borderId="17" applyNumberFormat="0" applyAlignment="0" applyProtection="0"/>
    <xf numFmtId="0" fontId="70" fillId="19" borderId="17" applyNumberFormat="0" applyAlignment="0" applyProtection="0"/>
    <xf numFmtId="0" fontId="70" fillId="19" borderId="17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3" fillId="28" borderId="0" applyNumberFormat="0" applyBorder="0" applyAlignment="0" applyProtection="0"/>
    <xf numFmtId="0" fontId="157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53" fillId="0" borderId="0"/>
    <xf numFmtId="0" fontId="158" fillId="0" borderId="0"/>
    <xf numFmtId="0" fontId="158" fillId="0" borderId="0"/>
    <xf numFmtId="0" fontId="53" fillId="0" borderId="0"/>
    <xf numFmtId="44" fontId="28" fillId="0" borderId="0" applyFont="0" applyFill="0" applyBorder="0" applyAlignment="0" applyProtection="0"/>
    <xf numFmtId="0" fontId="53" fillId="0" borderId="0"/>
    <xf numFmtId="218" fontId="18" fillId="0" borderId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44" fontId="28" fillId="0" borderId="0" applyFont="0" applyFill="0" applyBorder="0" applyAlignment="0" applyProtection="0"/>
    <xf numFmtId="170" fontId="1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53" fillId="0" borderId="0"/>
    <xf numFmtId="227" fontId="29" fillId="0" borderId="0" applyFill="0" applyBorder="0" applyAlignment="0" applyProtection="0"/>
    <xf numFmtId="227" fontId="29" fillId="0" borderId="0" applyFill="0" applyBorder="0" applyAlignment="0" applyProtection="0"/>
    <xf numFmtId="0" fontId="53" fillId="0" borderId="0"/>
    <xf numFmtId="0" fontId="103" fillId="28" borderId="0" applyNumberFormat="0" applyBorder="0" applyAlignment="0" applyProtection="0"/>
    <xf numFmtId="0" fontId="159" fillId="41" borderId="0" applyNumberFormat="0" applyBorder="0" applyProtection="0">
      <alignment horizontal="left"/>
    </xf>
    <xf numFmtId="0" fontId="159" fillId="41" borderId="0" applyNumberFormat="0" applyBorder="0" applyProtection="0">
      <alignment horizontal="left"/>
    </xf>
    <xf numFmtId="0" fontId="159" fillId="41" borderId="0" applyNumberFormat="0" applyBorder="0" applyProtection="0">
      <alignment horizontal="left"/>
    </xf>
    <xf numFmtId="0" fontId="159" fillId="41" borderId="0" applyNumberFormat="0" applyBorder="0" applyProtection="0">
      <alignment horizontal="left"/>
    </xf>
    <xf numFmtId="0" fontId="103" fillId="27" borderId="0" applyNumberFormat="0" applyBorder="0" applyAlignment="0" applyProtection="0"/>
    <xf numFmtId="0" fontId="103" fillId="27" borderId="0" applyNumberFormat="0" applyBorder="0" applyProtection="0">
      <alignment horizontal="left"/>
    </xf>
    <xf numFmtId="0" fontId="53" fillId="0" borderId="0"/>
    <xf numFmtId="0" fontId="53" fillId="0" borderId="0"/>
    <xf numFmtId="0" fontId="160" fillId="0" borderId="45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7" fillId="0" borderId="32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0" fillId="0" borderId="45" applyNumberFormat="0" applyFill="0" applyProtection="0">
      <alignment horizontal="left"/>
    </xf>
    <xf numFmtId="0" fontId="161" fillId="0" borderId="32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07" fillId="0" borderId="32" applyNumberFormat="0" applyFill="0" applyAlignment="0" applyProtection="0"/>
    <xf numFmtId="0" fontId="53" fillId="0" borderId="0"/>
    <xf numFmtId="0" fontId="53" fillId="0" borderId="0"/>
    <xf numFmtId="0" fontId="107" fillId="0" borderId="32" applyNumberFormat="0" applyFill="0" applyAlignment="0" applyProtection="0"/>
    <xf numFmtId="0" fontId="162" fillId="0" borderId="32" applyNumberFormat="0" applyFill="0" applyAlignment="0" applyProtection="0"/>
    <xf numFmtId="0" fontId="107" fillId="0" borderId="32" applyNumberFormat="0" applyFill="0" applyAlignment="0" applyProtection="0"/>
    <xf numFmtId="0" fontId="108" fillId="0" borderId="46" applyNumberFormat="0" applyFill="0" applyAlignment="0" applyProtection="0"/>
    <xf numFmtId="0" fontId="108" fillId="0" borderId="31" applyNumberFormat="0" applyFill="0" applyAlignment="0" applyProtection="0"/>
    <xf numFmtId="0" fontId="160" fillId="0" borderId="45" applyNumberFormat="0" applyFill="0" applyProtection="0">
      <alignment horizontal="left"/>
    </xf>
    <xf numFmtId="0" fontId="160" fillId="0" borderId="45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3" fillId="0" borderId="47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0" fillId="0" borderId="3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3" fillId="0" borderId="47" applyNumberFormat="0" applyFill="0" applyProtection="0">
      <alignment horizontal="left"/>
    </xf>
    <xf numFmtId="0" fontId="164" fillId="0" borderId="3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0" fillId="0" borderId="33" applyNumberFormat="0" applyFill="0" applyAlignment="0" applyProtection="0"/>
    <xf numFmtId="0" fontId="53" fillId="0" borderId="0"/>
    <xf numFmtId="0" fontId="53" fillId="0" borderId="0"/>
    <xf numFmtId="0" fontId="110" fillId="0" borderId="33" applyNumberFormat="0" applyFill="0" applyAlignment="0" applyProtection="0"/>
    <xf numFmtId="0" fontId="165" fillId="0" borderId="33" applyNumberFormat="0" applyFill="0" applyAlignment="0" applyProtection="0"/>
    <xf numFmtId="0" fontId="110" fillId="0" borderId="33" applyNumberFormat="0" applyFill="0" applyAlignment="0" applyProtection="0"/>
    <xf numFmtId="0" fontId="111" fillId="0" borderId="48" applyNumberFormat="0" applyFill="0" applyAlignment="0" applyProtection="0"/>
    <xf numFmtId="0" fontId="111" fillId="0" borderId="33" applyNumberFormat="0" applyFill="0" applyAlignment="0" applyProtection="0"/>
    <xf numFmtId="0" fontId="163" fillId="0" borderId="47" applyNumberFormat="0" applyFill="0" applyProtection="0">
      <alignment horizontal="left"/>
    </xf>
    <xf numFmtId="0" fontId="163" fillId="0" borderId="47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49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35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7" fillId="0" borderId="35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49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35" applyNumberFormat="0" applyFill="0" applyAlignment="0" applyProtection="0"/>
    <xf numFmtId="0" fontId="53" fillId="0" borderId="0"/>
    <xf numFmtId="0" fontId="53" fillId="0" borderId="0"/>
    <xf numFmtId="0" fontId="113" fillId="0" borderId="35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8" fillId="0" borderId="35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35" applyNumberFormat="0" applyFill="0" applyAlignment="0" applyProtection="0"/>
    <xf numFmtId="0" fontId="114" fillId="0" borderId="50" applyNumberFormat="0" applyFill="0" applyAlignment="0" applyProtection="0"/>
    <xf numFmtId="0" fontId="114" fillId="0" borderId="34" applyNumberFormat="0" applyFill="0" applyAlignment="0" applyProtection="0"/>
    <xf numFmtId="0" fontId="166" fillId="0" borderId="49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49" applyNumberFormat="0" applyFill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6" fillId="0" borderId="0" applyNumberFormat="0" applyFill="0" applyBorder="0" applyProtection="0">
      <alignment horizontal="left"/>
    </xf>
    <xf numFmtId="0" fontId="167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13" fillId="0" borderId="0" applyNumberFormat="0" applyFill="0" applyBorder="0" applyAlignment="0" applyProtection="0"/>
    <xf numFmtId="0" fontId="53" fillId="0" borderId="0"/>
    <xf numFmtId="0" fontId="53" fillId="0" borderId="0"/>
    <xf numFmtId="0" fontId="113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0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2" fillId="0" borderId="0"/>
    <xf numFmtId="0" fontId="1" fillId="0" borderId="0"/>
    <xf numFmtId="0" fontId="1" fillId="0" borderId="0"/>
    <xf numFmtId="0" fontId="29" fillId="0" borderId="0"/>
    <xf numFmtId="0" fontId="18" fillId="0" borderId="0"/>
    <xf numFmtId="0" fontId="1" fillId="0" borderId="0"/>
    <xf numFmtId="0" fontId="18" fillId="0" borderId="0"/>
    <xf numFmtId="0" fontId="155" fillId="0" borderId="0"/>
    <xf numFmtId="0" fontId="53" fillId="0" borderId="0"/>
    <xf numFmtId="0" fontId="2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33" fillId="0" borderId="40" applyNumberFormat="0" applyFill="0" applyAlignment="0" applyProtection="0"/>
    <xf numFmtId="0" fontId="153" fillId="0" borderId="51" applyNumberFormat="0" applyFill="0" applyProtection="0">
      <alignment horizontal="left"/>
    </xf>
    <xf numFmtId="0" fontId="153" fillId="0" borderId="51" applyNumberFormat="0" applyFill="0" applyProtection="0">
      <alignment horizontal="left"/>
    </xf>
    <xf numFmtId="0" fontId="153" fillId="0" borderId="51" applyNumberFormat="0" applyFill="0" applyProtection="0">
      <alignment horizontal="left"/>
    </xf>
    <xf numFmtId="0" fontId="153" fillId="0" borderId="51" applyNumberFormat="0" applyFill="0" applyProtection="0">
      <alignment horizontal="left"/>
    </xf>
    <xf numFmtId="0" fontId="133" fillId="0" borderId="40" applyNumberFormat="0" applyFill="0" applyProtection="0">
      <alignment horizontal="left"/>
    </xf>
    <xf numFmtId="0" fontId="18" fillId="0" borderId="0" applyNumberFormat="0" applyFon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4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0" fillId="0" borderId="44" applyNumberFormat="0" applyFill="0" applyAlignment="0" applyProtection="0"/>
    <xf numFmtId="0" fontId="53" fillId="0" borderId="0"/>
    <xf numFmtId="0" fontId="150" fillId="0" borderId="44" applyNumberFormat="0" applyFill="0" applyAlignment="0" applyProtection="0"/>
    <xf numFmtId="0" fontId="150" fillId="0" borderId="44" applyNumberFormat="0" applyFill="0" applyAlignment="0" applyProtection="0"/>
    <xf numFmtId="0" fontId="150" fillId="0" borderId="44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4" applyNumberFormat="0" applyFill="0" applyAlignment="0" applyProtection="0"/>
    <xf numFmtId="0" fontId="151" fillId="0" borderId="44" applyNumberFormat="0" applyFill="0" applyAlignment="0" applyProtection="0"/>
    <xf numFmtId="0" fontId="150" fillId="0" borderId="44" applyNumberFormat="0" applyFill="0" applyAlignment="0" applyProtection="0"/>
    <xf numFmtId="0" fontId="150" fillId="0" borderId="44" applyNumberFormat="0" applyFill="0" applyAlignment="0" applyProtection="0"/>
    <xf numFmtId="0" fontId="151" fillId="0" borderId="44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4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4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151" fillId="0" borderId="52" applyNumberFormat="0" applyFill="0" applyAlignment="0" applyProtection="0"/>
    <xf numFmtId="0" fontId="151" fillId="0" borderId="43" applyNumberFormat="0" applyFill="0" applyAlignment="0" applyProtection="0"/>
    <xf numFmtId="0" fontId="151" fillId="0" borderId="43" applyNumberFormat="0" applyFill="0" applyAlignment="0" applyProtection="0"/>
    <xf numFmtId="0" fontId="151" fillId="0" borderId="52" applyNumberFormat="0" applyFill="0" applyAlignment="0" applyProtection="0"/>
    <xf numFmtId="0" fontId="151" fillId="0" borderId="43" applyNumberFormat="0" applyFill="0" applyAlignment="0" applyProtection="0"/>
    <xf numFmtId="0" fontId="151" fillId="0" borderId="43" applyNumberFormat="0" applyFill="0" applyAlignment="0" applyProtection="0"/>
    <xf numFmtId="0" fontId="151" fillId="0" borderId="43" applyNumberFormat="0" applyFill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8" fillId="0" borderId="0" applyNumberFormat="0" applyFont="0" applyFill="0" applyBorder="0" applyProtection="0">
      <alignment horizontal="left"/>
    </xf>
    <xf numFmtId="0" fontId="73" fillId="81" borderId="19" applyNumberFormat="0" applyAlignment="0" applyProtection="0"/>
    <xf numFmtId="0" fontId="73" fillId="68" borderId="53" applyNumberFormat="0" applyProtection="0">
      <alignment horizontal="left"/>
    </xf>
    <xf numFmtId="0" fontId="73" fillId="68" borderId="53" applyNumberFormat="0" applyProtection="0">
      <alignment horizontal="left"/>
    </xf>
    <xf numFmtId="0" fontId="73" fillId="68" borderId="53" applyNumberFormat="0" applyProtection="0">
      <alignment horizontal="left"/>
    </xf>
    <xf numFmtId="0" fontId="73" fillId="68" borderId="53" applyNumberFormat="0" applyProtection="0">
      <alignment horizontal="left"/>
    </xf>
    <xf numFmtId="0" fontId="73" fillId="82" borderId="19" applyNumberFormat="0" applyAlignment="0" applyProtection="0"/>
    <xf numFmtId="0" fontId="73" fillId="102" borderId="19" applyNumberFormat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3" fillId="81" borderId="19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2" fillId="81" borderId="19" applyNumberFormat="0" applyAlignment="0" applyProtection="0"/>
    <xf numFmtId="0" fontId="73" fillId="81" borderId="19" applyNumberFormat="0" applyAlignment="0" applyProtection="0"/>
    <xf numFmtId="0" fontId="73" fillId="82" borderId="19" applyNumberFormat="0" applyAlignment="0" applyProtection="0"/>
    <xf numFmtId="0" fontId="53" fillId="0" borderId="0"/>
    <xf numFmtId="0" fontId="73" fillId="81" borderId="19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3" fillId="81" borderId="19" applyNumberFormat="0" applyAlignment="0" applyProtection="0"/>
    <xf numFmtId="0" fontId="53" fillId="0" borderId="0"/>
    <xf numFmtId="0" fontId="53" fillId="0" borderId="0"/>
    <xf numFmtId="0" fontId="53" fillId="0" borderId="0"/>
    <xf numFmtId="0" fontId="73" fillId="81" borderId="19" applyNumberFormat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8" fillId="0" borderId="0" applyNumberFormat="0" applyFill="0" applyBorder="0" applyAlignment="0" applyProtection="0"/>
    <xf numFmtId="0" fontId="169" fillId="0" borderId="0" applyNumberFormat="0" applyFill="0" applyBorder="0" applyProtection="0">
      <alignment horizontal="left"/>
    </xf>
    <xf numFmtId="0" fontId="169" fillId="0" borderId="0" applyNumberFormat="0" applyFill="0" applyBorder="0" applyProtection="0">
      <alignment horizontal="left"/>
    </xf>
    <xf numFmtId="0" fontId="169" fillId="0" borderId="0" applyNumberFormat="0" applyFill="0" applyBorder="0" applyProtection="0">
      <alignment horizontal="left"/>
    </xf>
    <xf numFmtId="0" fontId="169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8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70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48" fillId="0" borderId="0" applyNumberFormat="0" applyFill="0" applyBorder="0" applyAlignment="0" applyProtection="0"/>
    <xf numFmtId="0" fontId="53" fillId="0" borderId="0"/>
    <xf numFmtId="0" fontId="53" fillId="0" borderId="0"/>
    <xf numFmtId="0" fontId="149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4" fillId="49" borderId="0" applyNumberFormat="0" applyBorder="0" applyAlignment="0" applyProtection="0"/>
    <xf numFmtId="0" fontId="135" fillId="49" borderId="0" applyNumberFormat="0" applyBorder="0" applyAlignment="0" applyProtection="0"/>
    <xf numFmtId="0" fontId="135" fillId="92" borderId="0" applyNumberFormat="0" applyBorder="0" applyAlignment="0" applyProtection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135" fillId="49" borderId="0" applyNumberFormat="0" applyBorder="0" applyAlignment="0" applyProtection="0"/>
    <xf numFmtId="0" fontId="171" fillId="49" borderId="0" applyNumberFormat="0" applyBorder="0" applyAlignment="0" applyProtection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70" fillId="46" borderId="17" applyNumberFormat="0" applyAlignment="0" applyProtection="0"/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156" fillId="42" borderId="17" applyNumberFormat="0" applyProtection="0">
      <alignment horizontal="left"/>
    </xf>
    <xf numFmtId="0" fontId="70" fillId="80" borderId="17" applyNumberFormat="0" applyAlignment="0" applyProtection="0"/>
    <xf numFmtId="0" fontId="70" fillId="80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46" borderId="17" applyNumberFormat="0" applyAlignment="0" applyProtection="0"/>
    <xf numFmtId="0" fontId="70" fillId="56" borderId="17" applyNumberFormat="0" applyProtection="0">
      <alignment horizontal="left"/>
    </xf>
    <xf numFmtId="0" fontId="1" fillId="0" borderId="0"/>
    <xf numFmtId="0" fontId="53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72" fillId="0" borderId="0"/>
    <xf numFmtId="0" fontId="1" fillId="0" borderId="0"/>
    <xf numFmtId="0" fontId="1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53" fillId="0" borderId="0"/>
    <xf numFmtId="0" fontId="28" fillId="0" borderId="0"/>
    <xf numFmtId="0" fontId="30" fillId="0" borderId="0"/>
    <xf numFmtId="0" fontId="30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55" fillId="0" borderId="0"/>
    <xf numFmtId="0" fontId="2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30" fillId="0" borderId="0"/>
    <xf numFmtId="0" fontId="28" fillId="0" borderId="0"/>
    <xf numFmtId="0" fontId="1" fillId="0" borderId="0"/>
    <xf numFmtId="0" fontId="2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8" fillId="0" borderId="0"/>
    <xf numFmtId="0" fontId="1" fillId="0" borderId="0"/>
    <xf numFmtId="0" fontId="53" fillId="0" borderId="0"/>
    <xf numFmtId="0" fontId="155" fillId="0" borderId="0"/>
    <xf numFmtId="0" fontId="28" fillId="0" borderId="0"/>
    <xf numFmtId="0" fontId="1" fillId="0" borderId="0"/>
    <xf numFmtId="0" fontId="155" fillId="0" borderId="0"/>
    <xf numFmtId="0" fontId="104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0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53" fillId="0" borderId="0"/>
    <xf numFmtId="0" fontId="37" fillId="0" borderId="0"/>
    <xf numFmtId="0" fontId="37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8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28" fillId="0" borderId="0"/>
    <xf numFmtId="0" fontId="2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73" fontId="28" fillId="0" borderId="0"/>
    <xf numFmtId="0" fontId="29" fillId="0" borderId="0"/>
    <xf numFmtId="0" fontId="1" fillId="0" borderId="0"/>
    <xf numFmtId="0" fontId="29" fillId="0" borderId="0"/>
    <xf numFmtId="0" fontId="18" fillId="0" borderId="0"/>
    <xf numFmtId="0" fontId="1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73" fillId="0" borderId="0"/>
    <xf numFmtId="0" fontId="1" fillId="0" borderId="0"/>
    <xf numFmtId="0" fontId="173" fillId="0" borderId="0"/>
    <xf numFmtId="0" fontId="1" fillId="0" borderId="0"/>
    <xf numFmtId="0" fontId="1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29" fillId="0" borderId="0"/>
    <xf numFmtId="0" fontId="53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53" fillId="0" borderId="0"/>
    <xf numFmtId="0" fontId="18" fillId="0" borderId="0"/>
    <xf numFmtId="0" fontId="26" fillId="0" borderId="0"/>
    <xf numFmtId="0" fontId="1" fillId="0" borderId="0"/>
    <xf numFmtId="0" fontId="18" fillId="0" borderId="0"/>
    <xf numFmtId="0" fontId="53" fillId="0" borderId="0"/>
    <xf numFmtId="0" fontId="53" fillId="0" borderId="0"/>
    <xf numFmtId="0" fontId="1" fillId="0" borderId="0"/>
    <xf numFmtId="0" fontId="18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53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3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55" fillId="0" borderId="0"/>
    <xf numFmtId="0" fontId="155" fillId="0" borderId="0"/>
    <xf numFmtId="0" fontId="1" fillId="0" borderId="0"/>
    <xf numFmtId="0" fontId="28" fillId="0" borderId="0"/>
    <xf numFmtId="0" fontId="37" fillId="0" borderId="0"/>
    <xf numFmtId="0" fontId="28" fillId="0" borderId="0"/>
    <xf numFmtId="0" fontId="18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3" fontId="2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53" fillId="0" borderId="0"/>
    <xf numFmtId="0" fontId="1" fillId="0" borderId="0"/>
    <xf numFmtId="0" fontId="1" fillId="0" borderId="0"/>
    <xf numFmtId="0" fontId="174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55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4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>
      <alignment vertical="top"/>
    </xf>
    <xf numFmtId="0" fontId="37" fillId="0" borderId="0"/>
    <xf numFmtId="0" fontId="1" fillId="0" borderId="0"/>
    <xf numFmtId="0" fontId="37" fillId="0" borderId="0"/>
    <xf numFmtId="0" fontId="18" fillId="0" borderId="0" applyNumberFormat="0" applyFont="0" applyFill="0" applyBorder="0" applyAlignment="0" applyProtection="0">
      <alignment vertical="top"/>
    </xf>
    <xf numFmtId="0" fontId="52" fillId="0" borderId="0"/>
    <xf numFmtId="0" fontId="1" fillId="0" borderId="0"/>
    <xf numFmtId="0" fontId="2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55" fillId="0" borderId="0"/>
    <xf numFmtId="0" fontId="155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233" fontId="32" fillId="0" borderId="0"/>
    <xf numFmtId="0" fontId="52" fillId="0" borderId="0"/>
    <xf numFmtId="0" fontId="53" fillId="0" borderId="0"/>
    <xf numFmtId="0" fontId="172" fillId="0" borderId="0"/>
    <xf numFmtId="0" fontId="1" fillId="0" borderId="0"/>
    <xf numFmtId="0" fontId="172" fillId="0" borderId="0"/>
    <xf numFmtId="0" fontId="1" fillId="0" borderId="0"/>
    <xf numFmtId="0" fontId="1" fillId="0" borderId="0"/>
    <xf numFmtId="0" fontId="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3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155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5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2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0" borderId="0"/>
    <xf numFmtId="0" fontId="155" fillId="0" borderId="0"/>
    <xf numFmtId="0" fontId="1" fillId="0" borderId="0"/>
    <xf numFmtId="0" fontId="1" fillId="0" borderId="0"/>
    <xf numFmtId="0" fontId="175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51" fillId="0" borderId="44" applyNumberFormat="0" applyFill="0" applyAlignment="0" applyProtection="0"/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54" applyNumberFormat="0" applyFill="0" applyProtection="0">
      <alignment horizontal="left"/>
    </xf>
    <xf numFmtId="0" fontId="151" fillId="0" borderId="44" applyNumberFormat="0" applyFill="0" applyAlignment="0" applyProtection="0"/>
    <xf numFmtId="0" fontId="151" fillId="0" borderId="44" applyNumberFormat="0" applyFill="0" applyAlignment="0" applyProtection="0"/>
    <xf numFmtId="0" fontId="151" fillId="0" borderId="44" applyNumberFormat="0" applyFill="0" applyAlignment="0" applyProtection="0"/>
    <xf numFmtId="0" fontId="151" fillId="0" borderId="44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6" fillId="24" borderId="0" applyNumberFormat="0" applyBorder="0" applyAlignment="0" applyProtection="0"/>
    <xf numFmtId="0" fontId="62" fillId="24" borderId="0" applyNumberFormat="0" applyBorder="0" applyAlignment="0" applyProtection="0"/>
    <xf numFmtId="0" fontId="62" fillId="23" borderId="0" applyNumberFormat="0" applyBorder="0" applyAlignment="0" applyProtection="0"/>
    <xf numFmtId="0" fontId="1" fillId="0" borderId="0"/>
    <xf numFmtId="0" fontId="62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62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2" fillId="24" borderId="0" applyNumberFormat="0" applyBorder="0" applyAlignment="0" applyProtection="0"/>
    <xf numFmtId="0" fontId="62" fillId="103" borderId="0" applyNumberFormat="0" applyBorder="0" applyProtection="0">
      <alignment horizontal="left"/>
    </xf>
    <xf numFmtId="0" fontId="62" fillId="103" borderId="0" applyNumberFormat="0" applyBorder="0" applyProtection="0">
      <alignment horizontal="left"/>
    </xf>
    <xf numFmtId="0" fontId="62" fillId="103" borderId="0" applyNumberFormat="0" applyBorder="0" applyProtection="0">
      <alignment horizontal="left"/>
    </xf>
    <xf numFmtId="0" fontId="62" fillId="103" borderId="0" applyNumberFormat="0" applyBorder="0" applyProtection="0">
      <alignment horizontal="left"/>
    </xf>
    <xf numFmtId="0" fontId="62" fillId="23" borderId="0" applyNumberFormat="0" applyBorder="0" applyAlignment="0" applyProtection="0"/>
    <xf numFmtId="0" fontId="62" fillId="40" borderId="0" applyNumberFormat="0" applyBorder="0" applyProtection="0">
      <alignment horizontal="left"/>
    </xf>
    <xf numFmtId="0" fontId="1" fillId="0" borderId="0"/>
    <xf numFmtId="0" fontId="18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26" borderId="41" applyNumberFormat="0" applyFont="0" applyAlignment="0" applyProtection="0"/>
    <xf numFmtId="0" fontId="1" fillId="0" borderId="0"/>
    <xf numFmtId="0" fontId="52" fillId="104" borderId="41" applyNumberForma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52" fillId="104" borderId="41" applyNumberForma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41" applyNumberFormat="0" applyFont="0" applyAlignment="0" applyProtection="0"/>
    <xf numFmtId="0" fontId="1" fillId="0" borderId="0"/>
    <xf numFmtId="0" fontId="52" fillId="26" borderId="41" applyNumberFormat="0" applyFont="0" applyAlignment="0" applyProtection="0"/>
    <xf numFmtId="0" fontId="52" fillId="26" borderId="41" applyNumberFormat="0" applyFont="0" applyAlignment="0" applyProtection="0"/>
    <xf numFmtId="0" fontId="52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41" applyNumberFormat="0" applyFont="0" applyAlignment="0" applyProtection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2" fillId="26" borderId="41" applyNumberFormat="0" applyFont="0" applyAlignment="0" applyProtection="0"/>
    <xf numFmtId="0" fontId="52" fillId="26" borderId="41" applyNumberFormat="0" applyFont="0" applyAlignment="0" applyProtection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3" fillId="26" borderId="41" applyNumberFormat="0" applyFont="0" applyAlignment="0" applyProtection="0"/>
    <xf numFmtId="0" fontId="43" fillId="26" borderId="41" applyNumberFormat="0" applyFont="0" applyAlignment="0" applyProtection="0"/>
    <xf numFmtId="0" fontId="43" fillId="26" borderId="41" applyNumberFormat="0" applyFont="0" applyAlignment="0" applyProtection="0"/>
    <xf numFmtId="0" fontId="43" fillId="26" borderId="41" applyNumberFormat="0" applyFont="0" applyAlignment="0" applyProtection="0"/>
    <xf numFmtId="0" fontId="28" fillId="26" borderId="41" applyNumberFormat="0" applyFont="0" applyAlignment="0" applyProtection="0"/>
    <xf numFmtId="0" fontId="53" fillId="26" borderId="41" applyNumberFormat="0" applyFont="0" applyAlignment="0" applyProtection="0"/>
    <xf numFmtId="0" fontId="53" fillId="26" borderId="41" applyNumberFormat="0" applyFont="0" applyAlignment="0" applyProtection="0"/>
    <xf numFmtId="0" fontId="28" fillId="26" borderId="41" applyNumberFormat="0" applyFont="0" applyAlignment="0" applyProtection="0"/>
    <xf numFmtId="0" fontId="53" fillId="26" borderId="41" applyNumberFormat="0" applyFont="0" applyAlignment="0" applyProtection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4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26" borderId="41" applyNumberFormat="0" applyFont="0" applyAlignment="0" applyProtection="0"/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75" fillId="57" borderId="41" applyNumberFormat="0" applyProtection="0">
      <alignment horizontal="left"/>
    </xf>
    <xf numFmtId="0" fontId="52" fillId="104" borderId="41" applyNumberFormat="0" applyAlignment="0" applyProtection="0"/>
    <xf numFmtId="0" fontId="52" fillId="104" borderId="41" applyNumberForma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28" fillId="26" borderId="41" applyNumberFormat="0" applyFont="0" applyAlignment="0" applyProtection="0"/>
    <xf numFmtId="0" fontId="75" fillId="105" borderId="41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1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9" fontId="29" fillId="0" borderId="0" applyFill="0" applyBorder="0" applyAlignment="0" applyProtection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5" fillId="0" borderId="0" applyFont="0" applyFill="0" applyBorder="0" applyAlignment="0" applyProtection="0"/>
    <xf numFmtId="0" fontId="1" fillId="0" borderId="0"/>
    <xf numFmtId="0" fontId="1" fillId="0" borderId="0"/>
    <xf numFmtId="9" fontId="28" fillId="0" borderId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9" fontId="18" fillId="0" borderId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7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3" fillId="0" borderId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9" fontId="18" fillId="0" borderId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2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8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0" fillId="46" borderId="42" applyNumberFormat="0" applyAlignment="0" applyProtection="0"/>
    <xf numFmtId="0" fontId="140" fillId="56" borderId="42" applyNumberFormat="0" applyProtection="0">
      <alignment horizontal="left"/>
    </xf>
    <xf numFmtId="0" fontId="140" fillId="56" borderId="42" applyNumberFormat="0" applyProtection="0">
      <alignment horizontal="left"/>
    </xf>
    <xf numFmtId="0" fontId="140" fillId="56" borderId="42" applyNumberFormat="0" applyProtection="0">
      <alignment horizontal="left"/>
    </xf>
    <xf numFmtId="0" fontId="140" fillId="56" borderId="42" applyNumberFormat="0" applyProtection="0">
      <alignment horizontal="left"/>
    </xf>
    <xf numFmtId="0" fontId="140" fillId="56" borderId="42" applyNumberFormat="0" applyProtection="0">
      <alignment horizontal="left"/>
    </xf>
    <xf numFmtId="0" fontId="140" fillId="80" borderId="42" applyNumberFormat="0" applyAlignment="0" applyProtection="0"/>
    <xf numFmtId="0" fontId="140" fillId="80" borderId="42" applyNumberFormat="0" applyAlignment="0" applyProtection="0"/>
    <xf numFmtId="0" fontId="140" fillId="56" borderId="42" applyNumberFormat="0" applyProtection="0">
      <alignment horizontal="left"/>
    </xf>
    <xf numFmtId="0" fontId="140" fillId="56" borderId="42" applyNumberFormat="0" applyProtection="0">
      <alignment horizontal="left"/>
    </xf>
    <xf numFmtId="0" fontId="140" fillId="56" borderId="42" applyNumberFormat="0" applyProtection="0">
      <alignment horizontal="left"/>
    </xf>
    <xf numFmtId="0" fontId="140" fillId="80" borderId="42" applyNumberFormat="0" applyAlignment="0" applyProtection="0"/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51" fillId="42" borderId="36" applyNumberFormat="0" applyProtection="0">
      <alignment horizontal="left"/>
    </xf>
    <xf numFmtId="0" fontId="140" fillId="46" borderId="42" applyNumberFormat="0" applyAlignment="0" applyProtection="0"/>
    <xf numFmtId="0" fontId="140" fillId="46" borderId="42" applyNumberFormat="0" applyAlignment="0" applyProtection="0"/>
    <xf numFmtId="0" fontId="140" fillId="46" borderId="42" applyNumberFormat="0" applyAlignment="0" applyProtection="0"/>
    <xf numFmtId="0" fontId="140" fillId="46" borderId="42" applyNumberFormat="0" applyAlignment="0" applyProtection="0"/>
    <xf numFmtId="0" fontId="140" fillId="46" borderId="42" applyNumberFormat="0" applyAlignment="0" applyProtection="0"/>
    <xf numFmtId="0" fontId="140" fillId="46" borderId="42" applyNumberFormat="0" applyAlignment="0" applyProtection="0"/>
    <xf numFmtId="0" fontId="140" fillId="46" borderId="42" applyNumberFormat="0" applyAlignment="0" applyProtection="0"/>
    <xf numFmtId="0" fontId="9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2" fillId="0" borderId="40" applyNumberFormat="0" applyFill="0" applyAlignment="0" applyProtection="0"/>
    <xf numFmtId="0" fontId="133" fillId="0" borderId="40" applyNumberFormat="0" applyFill="0" applyAlignment="0" applyProtection="0"/>
    <xf numFmtId="0" fontId="1" fillId="0" borderId="0"/>
    <xf numFmtId="0" fontId="133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4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3" fillId="0" borderId="40" applyNumberFormat="0" applyFill="0" applyAlignment="0" applyProtection="0"/>
    <xf numFmtId="0" fontId="153" fillId="0" borderId="51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5" fillId="49" borderId="0" applyNumberFormat="0" applyBorder="0" applyAlignment="0" applyProtection="0"/>
    <xf numFmtId="0" fontId="171" fillId="57" borderId="0" applyNumberFormat="0" applyBorder="0" applyProtection="0">
      <alignment horizontal="left"/>
    </xf>
    <xf numFmtId="0" fontId="171" fillId="57" borderId="0" applyNumberFormat="0" applyBorder="0" applyProtection="0">
      <alignment horizontal="left"/>
    </xf>
    <xf numFmtId="0" fontId="171" fillId="57" borderId="0" applyNumberFormat="0" applyBorder="0" applyProtection="0">
      <alignment horizontal="left"/>
    </xf>
    <xf numFmtId="0" fontId="171" fillId="57" borderId="0" applyNumberFormat="0" applyBorder="0" applyProtection="0">
      <alignment horizontal="left"/>
    </xf>
    <xf numFmtId="0" fontId="135" fillId="92" borderId="0" applyNumberFormat="0" applyBorder="0" applyAlignment="0" applyProtection="0"/>
    <xf numFmtId="0" fontId="135" fillId="106" borderId="0" applyNumberFormat="0" applyBorder="0" applyProtection="0">
      <alignment horizontal="left"/>
    </xf>
    <xf numFmtId="0" fontId="17" fillId="0" borderId="0"/>
    <xf numFmtId="0" fontId="17" fillId="0" borderId="0"/>
    <xf numFmtId="173" fontId="24" fillId="0" borderId="0"/>
    <xf numFmtId="0" fontId="1" fillId="0" borderId="0"/>
    <xf numFmtId="173" fontId="17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1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18">
      <alignment vertical="center" wrapText="1"/>
    </xf>
    <xf numFmtId="0" fontId="178" fillId="0" borderId="18">
      <alignment vertical="center" wrapText="1"/>
    </xf>
    <xf numFmtId="0" fontId="178" fillId="0" borderId="18">
      <alignment vertical="center" wrapText="1"/>
    </xf>
    <xf numFmtId="173" fontId="178" fillId="0" borderId="36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3" fontId="178" fillId="0" borderId="36">
      <alignment vertical="center" wrapText="1"/>
    </xf>
    <xf numFmtId="173" fontId="178" fillId="0" borderId="36">
      <alignment vertical="center" wrapText="1"/>
    </xf>
    <xf numFmtId="173" fontId="178" fillId="0" borderId="36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8" fillId="0" borderId="18">
      <alignment vertical="center" wrapText="1"/>
    </xf>
    <xf numFmtId="0" fontId="28" fillId="0" borderId="0">
      <alignment vertical="justify"/>
    </xf>
    <xf numFmtId="0" fontId="1" fillId="0" borderId="0"/>
    <xf numFmtId="0" fontId="1" fillId="0" borderId="0"/>
    <xf numFmtId="0" fontId="179" fillId="0" borderId="18"/>
    <xf numFmtId="0" fontId="179" fillId="0" borderId="18"/>
    <xf numFmtId="0" fontId="153" fillId="0" borderId="0" applyNumberFormat="0" applyFill="0" applyBorder="0" applyAlignment="0" applyProtection="0"/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53" fillId="0" borderId="0" applyNumberFormat="0" applyFill="0" applyBorder="0" applyProtection="0">
      <alignment horizontal="left"/>
    </xf>
    <xf numFmtId="0" fontId="100" fillId="0" borderId="0" applyNumberFormat="0" applyFill="0" applyBorder="0" applyAlignment="0" applyProtection="0"/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00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1" fillId="0" borderId="0"/>
    <xf numFmtId="0" fontId="15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7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28" fillId="0" borderId="0" applyFont="0" applyFill="0" applyBorder="0" applyAlignment="0" applyProtection="0"/>
    <xf numFmtId="41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8" fillId="0" borderId="0" applyFont="0" applyFill="0" applyBorder="0" applyAlignment="0" applyProtection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7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8" fontId="18" fillId="0" borderId="0" applyFont="0" applyFill="0" applyBorder="0" applyAlignment="0" applyProtection="0"/>
    <xf numFmtId="0" fontId="1" fillId="0" borderId="0"/>
    <xf numFmtId="248" fontId="18" fillId="0" borderId="0" applyFont="0" applyFill="0" applyBorder="0" applyAlignment="0" applyProtection="0"/>
    <xf numFmtId="43" fontId="180" fillId="0" borderId="0" applyFont="0" applyFill="0" applyBorder="0" applyAlignment="0" applyProtection="0"/>
    <xf numFmtId="0" fontId="1" fillId="0" borderId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8" fillId="0" borderId="0" applyFont="0" applyFill="0" applyBorder="0" applyAlignment="0" applyProtection="0"/>
    <xf numFmtId="0" fontId="1" fillId="0" borderId="0"/>
    <xf numFmtId="248" fontId="18" fillId="0" borderId="0" applyFont="0" applyFill="0" applyBorder="0" applyAlignment="0" applyProtection="0"/>
    <xf numFmtId="248" fontId="53" fillId="0" borderId="0" applyFont="0" applyFill="0" applyBorder="0" applyAlignment="0" applyProtection="0"/>
    <xf numFmtId="248" fontId="18" fillId="0" borderId="0" applyFont="0" applyFill="0" applyBorder="0" applyAlignment="0" applyProtection="0"/>
    <xf numFmtId="0" fontId="1" fillId="0" borderId="0"/>
    <xf numFmtId="248" fontId="18" fillId="0" borderId="0" applyFont="0" applyFill="0" applyBorder="0" applyAlignment="0" applyProtection="0"/>
    <xf numFmtId="248" fontId="53" fillId="0" borderId="0" applyFont="0" applyFill="0" applyBorder="0" applyAlignment="0" applyProtection="0"/>
    <xf numFmtId="248" fontId="18" fillId="0" borderId="0" applyFont="0" applyFill="0" applyBorder="0" applyAlignment="0" applyProtection="0"/>
    <xf numFmtId="0" fontId="1" fillId="0" borderId="0"/>
    <xf numFmtId="248" fontId="18" fillId="0" borderId="0" applyFont="0" applyFill="0" applyBorder="0" applyAlignment="0" applyProtection="0"/>
    <xf numFmtId="248" fontId="53" fillId="0" borderId="0" applyFont="0" applyFill="0" applyBorder="0" applyAlignment="0" applyProtection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0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5" fillId="0" borderId="0" applyFont="0" applyFill="0" applyBorder="0" applyAlignment="0" applyProtection="0"/>
    <xf numFmtId="218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3" fillId="0" borderId="0" applyFont="0" applyFill="0" applyBorder="0" applyAlignment="0" applyProtection="0"/>
    <xf numFmtId="218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3" fillId="0" borderId="0" applyFont="0" applyFill="0" applyBorder="0" applyAlignment="0" applyProtection="0"/>
    <xf numFmtId="218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8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8" fillId="0" borderId="0" applyFont="0" applyFill="0" applyBorder="0" applyAlignment="0" applyProtection="0"/>
    <xf numFmtId="0" fontId="1" fillId="0" borderId="0"/>
    <xf numFmtId="0" fontId="1" fillId="0" borderId="0"/>
    <xf numFmtId="43" fontId="155" fillId="0" borderId="0" applyFont="0" applyFill="0" applyBorder="0" applyAlignment="0" applyProtection="0"/>
    <xf numFmtId="250" fontId="18" fillId="0" borderId="0" applyFont="0" applyFill="0" applyBorder="0" applyAlignment="0" applyProtection="0"/>
    <xf numFmtId="218" fontId="28" fillId="0" borderId="0" applyFont="0" applyFill="0" applyBorder="0" applyAlignment="0" applyProtection="0"/>
    <xf numFmtId="0" fontId="1" fillId="0" borderId="0"/>
    <xf numFmtId="25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" fillId="0" borderId="0"/>
    <xf numFmtId="248" fontId="53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5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2" fillId="28" borderId="0" applyNumberFormat="0" applyBorder="0" applyAlignment="0" applyProtection="0"/>
    <xf numFmtId="0" fontId="103" fillId="28" borderId="0" applyNumberFormat="0" applyBorder="0" applyAlignment="0" applyProtection="0"/>
    <xf numFmtId="0" fontId="103" fillId="27" borderId="0" applyNumberFormat="0" applyBorder="0" applyAlignment="0" applyProtection="0"/>
    <xf numFmtId="0" fontId="1" fillId="0" borderId="0"/>
    <xf numFmtId="0" fontId="103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03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1" fontId="181" fillId="87" borderId="55" applyFill="0" applyBorder="0">
      <alignment horizontal="center" vertical="center" wrapText="1"/>
      <protection locked="0"/>
    </xf>
    <xf numFmtId="0" fontId="41" fillId="0" borderId="0">
      <protection locked="0"/>
    </xf>
    <xf numFmtId="173" fontId="4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1" fontId="182" fillId="0" borderId="0">
      <alignment wrapText="1"/>
    </xf>
    <xf numFmtId="241" fontId="101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4">
    <xf numFmtId="0" fontId="0" fillId="0" borderId="0" xfId="0"/>
    <xf numFmtId="0" fontId="0" fillId="0" borderId="0" xfId="0" applyAlignment="1">
      <alignment wrapText="1"/>
    </xf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1" xfId="0" applyFont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textRotation="90" wrapText="1"/>
    </xf>
    <xf numFmtId="0" fontId="8" fillId="0" borderId="2" xfId="0" applyFont="1" applyFill="1" applyBorder="1" applyAlignment="1">
      <alignment horizontal="center" vertical="center" wrapText="1"/>
    </xf>
    <xf numFmtId="14" fontId="9" fillId="0" borderId="2" xfId="0" applyNumberFormat="1" applyFont="1" applyFill="1" applyBorder="1" applyAlignment="1">
      <alignment horizontal="center" textRotation="90" wrapText="1"/>
    </xf>
    <xf numFmtId="0" fontId="10" fillId="0" borderId="2" xfId="0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textRotation="90" wrapText="1"/>
    </xf>
    <xf numFmtId="0" fontId="11" fillId="0" borderId="2" xfId="0" applyFont="1" applyFill="1" applyBorder="1" applyAlignment="1">
      <alignment horizontal="center" vertical="center"/>
    </xf>
    <xf numFmtId="0" fontId="11" fillId="14" borderId="2" xfId="0" applyFont="1" applyFill="1" applyBorder="1" applyAlignment="1">
      <alignment horizontal="center" vertical="center"/>
    </xf>
    <xf numFmtId="0" fontId="12" fillId="14" borderId="2" xfId="0" applyFont="1" applyFill="1" applyBorder="1" applyAlignment="1">
      <alignment horizontal="left" vertical="center"/>
    </xf>
    <xf numFmtId="0" fontId="0" fillId="0" borderId="2" xfId="0" applyFill="1" applyBorder="1"/>
    <xf numFmtId="0" fontId="0" fillId="0" borderId="2" xfId="0" applyFill="1" applyBorder="1" applyAlignment="1">
      <alignment wrapText="1"/>
    </xf>
    <xf numFmtId="0" fontId="13" fillId="0" borderId="2" xfId="0" applyFont="1" applyFill="1" applyBorder="1"/>
    <xf numFmtId="0" fontId="14" fillId="0" borderId="2" xfId="0" applyFont="1" applyFill="1" applyBorder="1" applyAlignment="1">
      <alignment horizontal="center" vertical="top"/>
    </xf>
    <xf numFmtId="0" fontId="2" fillId="0" borderId="2" xfId="0" applyFont="1" applyFill="1" applyBorder="1" applyAlignment="1">
      <alignment horizontal="center" vertical="top"/>
    </xf>
    <xf numFmtId="2" fontId="3" fillId="0" borderId="2" xfId="0" applyNumberFormat="1" applyFont="1" applyFill="1" applyBorder="1" applyAlignment="1"/>
    <xf numFmtId="3" fontId="3" fillId="0" borderId="2" xfId="0" applyNumberFormat="1" applyFont="1" applyFill="1" applyBorder="1" applyAlignment="1"/>
    <xf numFmtId="3" fontId="0" fillId="0" borderId="2" xfId="0" applyNumberFormat="1" applyFill="1" applyBorder="1" applyAlignment="1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4" fontId="0" fillId="0" borderId="0" xfId="0" applyNumberFormat="1"/>
    <xf numFmtId="0" fontId="0" fillId="14" borderId="2" xfId="0" applyFill="1" applyBorder="1"/>
    <xf numFmtId="0" fontId="3" fillId="14" borderId="2" xfId="0" applyFont="1" applyFill="1" applyBorder="1" applyAlignment="1">
      <alignment horizontal="left" wrapText="1"/>
    </xf>
    <xf numFmtId="0" fontId="13" fillId="14" borderId="2" xfId="0" applyFont="1" applyFill="1" applyBorder="1"/>
    <xf numFmtId="0" fontId="14" fillId="14" borderId="2" xfId="0" applyFont="1" applyFill="1" applyBorder="1" applyAlignment="1">
      <alignment horizontal="center" vertical="top"/>
    </xf>
    <xf numFmtId="0" fontId="2" fillId="14" borderId="2" xfId="0" applyFont="1" applyFill="1" applyBorder="1" applyAlignment="1">
      <alignment horizontal="center" vertical="top"/>
    </xf>
    <xf numFmtId="2" fontId="3" fillId="14" borderId="2" xfId="0" applyNumberFormat="1" applyFont="1" applyFill="1" applyBorder="1" applyAlignment="1"/>
    <xf numFmtId="3" fontId="3" fillId="14" borderId="2" xfId="0" applyNumberFormat="1" applyFont="1" applyFill="1" applyBorder="1" applyAlignment="1"/>
    <xf numFmtId="3" fontId="0" fillId="14" borderId="2" xfId="0" applyNumberFormat="1" applyFill="1" applyBorder="1" applyAlignment="1"/>
    <xf numFmtId="165" fontId="3" fillId="14" borderId="2" xfId="0" applyNumberFormat="1" applyFont="1" applyFill="1" applyBorder="1" applyAlignment="1"/>
    <xf numFmtId="0" fontId="0" fillId="0" borderId="2" xfId="0" applyFont="1" applyFill="1" applyBorder="1"/>
    <xf numFmtId="0" fontId="0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horizontal="center" vertical="top"/>
    </xf>
    <xf numFmtId="0" fontId="0" fillId="0" borderId="2" xfId="0" applyFont="1" applyFill="1" applyBorder="1" applyAlignment="1">
      <alignment horizontal="center" vertical="top"/>
    </xf>
    <xf numFmtId="3" fontId="0" fillId="0" borderId="2" xfId="0" applyNumberFormat="1" applyFont="1" applyFill="1" applyBorder="1" applyAlignment="1"/>
    <xf numFmtId="2" fontId="15" fillId="0" borderId="2" xfId="0" applyNumberFormat="1" applyFont="1" applyFill="1" applyBorder="1" applyAlignment="1"/>
    <xf numFmtId="3" fontId="15" fillId="0" borderId="2" xfId="0" applyNumberFormat="1" applyFont="1" applyFill="1" applyBorder="1" applyAlignment="1"/>
    <xf numFmtId="1" fontId="16" fillId="0" borderId="2" xfId="0" applyNumberFormat="1" applyFont="1" applyFill="1" applyBorder="1" applyAlignment="1"/>
    <xf numFmtId="2" fontId="0" fillId="0" borderId="2" xfId="0" applyNumberFormat="1" applyFill="1" applyBorder="1" applyAlignment="1"/>
    <xf numFmtId="166" fontId="3" fillId="0" borderId="2" xfId="0" applyNumberFormat="1" applyFont="1" applyFill="1" applyBorder="1" applyAlignment="1"/>
    <xf numFmtId="0" fontId="3" fillId="15" borderId="3" xfId="0" applyFont="1" applyFill="1" applyBorder="1" applyAlignment="1">
      <alignment horizontal="left"/>
    </xf>
    <xf numFmtId="0" fontId="3" fillId="15" borderId="4" xfId="0" applyFont="1" applyFill="1" applyBorder="1" applyAlignment="1">
      <alignment horizontal="left"/>
    </xf>
    <xf numFmtId="0" fontId="3" fillId="15" borderId="5" xfId="0" applyFont="1" applyFill="1" applyBorder="1" applyAlignment="1">
      <alignment horizontal="left"/>
    </xf>
    <xf numFmtId="0" fontId="0" fillId="15" borderId="6" xfId="0" applyFill="1" applyBorder="1"/>
    <xf numFmtId="0" fontId="0" fillId="15" borderId="7" xfId="0" applyFill="1" applyBorder="1"/>
    <xf numFmtId="0" fontId="3" fillId="15" borderId="8" xfId="0" applyFont="1" applyFill="1" applyBorder="1"/>
    <xf numFmtId="0" fontId="3" fillId="15" borderId="9" xfId="0" applyFont="1" applyFill="1" applyBorder="1"/>
    <xf numFmtId="0" fontId="0" fillId="15" borderId="9" xfId="0" applyFill="1" applyBorder="1"/>
    <xf numFmtId="3" fontId="3" fillId="16" borderId="10" xfId="0" applyNumberFormat="1" applyFont="1" applyFill="1" applyBorder="1" applyAlignment="1"/>
    <xf numFmtId="3" fontId="0" fillId="16" borderId="10" xfId="0" applyNumberFormat="1" applyFill="1" applyBorder="1" applyAlignment="1"/>
    <xf numFmtId="1" fontId="3" fillId="0" borderId="0" xfId="0" applyNumberFormat="1" applyFont="1"/>
    <xf numFmtId="1" fontId="14" fillId="0" borderId="0" xfId="0" applyNumberFormat="1" applyFont="1"/>
    <xf numFmtId="2" fontId="3" fillId="0" borderId="0" xfId="0" applyNumberFormat="1" applyFont="1"/>
    <xf numFmtId="2" fontId="3" fillId="15" borderId="9" xfId="0" applyNumberFormat="1" applyFont="1" applyFill="1" applyBorder="1"/>
    <xf numFmtId="166" fontId="3" fillId="0" borderId="0" xfId="0" applyNumberFormat="1" applyFont="1"/>
    <xf numFmtId="167" fontId="0" fillId="0" borderId="0" xfId="0" applyNumberFormat="1"/>
    <xf numFmtId="3" fontId="3" fillId="0" borderId="0" xfId="0" applyNumberFormat="1" applyFont="1"/>
    <xf numFmtId="164" fontId="3" fillId="0" borderId="0" xfId="0" applyNumberFormat="1" applyFont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13">
    <dxf>
      <font>
        <color theme="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AA06A2"/>
    <pageSetUpPr fitToPage="1"/>
  </sheetPr>
  <dimension ref="A1:AC92"/>
  <sheetViews>
    <sheetView tabSelected="1" view="pageBreakPreview" zoomScale="70" zoomScaleNormal="100" zoomScaleSheetLayoutView="70" workbookViewId="0">
      <pane xSplit="3" ySplit="6" topLeftCell="D7" activePane="bottomRight" state="frozen"/>
      <selection activeCell="G1" sqref="G1:T1"/>
      <selection pane="topRight" activeCell="G1" sqref="G1:T1"/>
      <selection pane="bottomLeft" activeCell="G1" sqref="G1:T1"/>
      <selection pane="bottomRight" activeCell="O34" sqref="O34"/>
    </sheetView>
  </sheetViews>
  <sheetFormatPr defaultRowHeight="15" outlineLevelRow="1"/>
  <cols>
    <col min="1" max="1" width="7.28515625" customWidth="1"/>
    <col min="2" max="2" width="42" style="1" customWidth="1"/>
    <col min="3" max="3" width="14" hidden="1" customWidth="1"/>
    <col min="4" max="4" width="6.28515625" hidden="1" customWidth="1"/>
    <col min="5" max="5" width="7.42578125" hidden="1" customWidth="1"/>
    <col min="6" max="6" width="10.42578125" style="2" bestFit="1" customWidth="1"/>
    <col min="7" max="7" width="15.140625" style="2" customWidth="1"/>
    <col min="8" max="8" width="12" style="2" customWidth="1"/>
    <col min="9" max="9" width="11.28515625" customWidth="1"/>
    <col min="10" max="10" width="11.5703125" customWidth="1"/>
    <col min="11" max="11" width="10.28515625" customWidth="1"/>
    <col min="12" max="12" width="11.7109375" customWidth="1"/>
    <col min="13" max="13" width="10.140625" customWidth="1"/>
    <col min="14" max="14" width="14.28515625" customWidth="1"/>
    <col min="29" max="29" width="5.140625" customWidth="1"/>
  </cols>
  <sheetData>
    <row r="1" spans="1:29" ht="18.75">
      <c r="N1" s="3" t="s">
        <v>0</v>
      </c>
    </row>
    <row r="2" spans="1:29" ht="73.5" customHeight="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</row>
    <row r="3" spans="1:29" ht="42.75" customHeight="1">
      <c r="A3" s="5" t="s">
        <v>2</v>
      </c>
      <c r="B3" s="5" t="s">
        <v>3</v>
      </c>
      <c r="C3" s="6"/>
      <c r="D3" s="7" t="s">
        <v>4</v>
      </c>
      <c r="E3" s="7" t="s">
        <v>5</v>
      </c>
      <c r="F3" s="8" t="s">
        <v>6</v>
      </c>
      <c r="G3" s="8"/>
      <c r="H3" s="8"/>
      <c r="I3" s="8"/>
      <c r="J3" s="8"/>
      <c r="K3" s="8"/>
      <c r="L3" s="8"/>
      <c r="M3" s="8"/>
      <c r="N3" s="8"/>
    </row>
    <row r="4" spans="1:29" ht="15.75" customHeight="1">
      <c r="A4" s="5"/>
      <c r="B4" s="5"/>
      <c r="C4" s="6"/>
      <c r="D4" s="7"/>
      <c r="E4" s="7"/>
      <c r="F4" s="9" t="s">
        <v>7</v>
      </c>
      <c r="G4" s="9" t="s">
        <v>8</v>
      </c>
      <c r="H4" s="9" t="s">
        <v>9</v>
      </c>
      <c r="I4" s="10" t="s">
        <v>10</v>
      </c>
      <c r="J4" s="10"/>
      <c r="K4" s="10"/>
      <c r="L4" s="10"/>
      <c r="M4" s="10"/>
      <c r="N4" s="10"/>
    </row>
    <row r="5" spans="1:29" ht="126" customHeight="1">
      <c r="A5" s="5"/>
      <c r="B5" s="5"/>
      <c r="C5" s="6"/>
      <c r="D5" s="7"/>
      <c r="E5" s="7"/>
      <c r="F5" s="9"/>
      <c r="G5" s="9"/>
      <c r="H5" s="9"/>
      <c r="I5" s="11" t="s">
        <v>11</v>
      </c>
      <c r="J5" s="11" t="s">
        <v>12</v>
      </c>
      <c r="K5" s="11" t="s">
        <v>13</v>
      </c>
      <c r="L5" s="11" t="s">
        <v>14</v>
      </c>
      <c r="M5" s="11" t="s">
        <v>15</v>
      </c>
      <c r="N5" s="11" t="s">
        <v>16</v>
      </c>
    </row>
    <row r="6" spans="1:29" ht="15.75">
      <c r="A6" s="12">
        <v>1</v>
      </c>
      <c r="B6" s="12">
        <v>2</v>
      </c>
      <c r="C6" s="12">
        <v>4</v>
      </c>
      <c r="D6" s="12">
        <f>C6+1</f>
        <v>5</v>
      </c>
      <c r="E6" s="12">
        <f>D6+1</f>
        <v>6</v>
      </c>
      <c r="F6" s="12">
        <f>B6+1</f>
        <v>3</v>
      </c>
      <c r="G6" s="12">
        <v>4</v>
      </c>
      <c r="H6" s="12">
        <f>G6+1</f>
        <v>5</v>
      </c>
      <c r="I6" s="12">
        <f>H6+1</f>
        <v>6</v>
      </c>
      <c r="J6" s="12">
        <f t="shared" ref="J6:N6" si="0">I6+1</f>
        <v>7</v>
      </c>
      <c r="K6" s="12">
        <f t="shared" si="0"/>
        <v>8</v>
      </c>
      <c r="L6" s="12">
        <f t="shared" si="0"/>
        <v>9</v>
      </c>
      <c r="M6" s="12">
        <f t="shared" si="0"/>
        <v>10</v>
      </c>
      <c r="N6" s="12">
        <f t="shared" si="0"/>
        <v>11</v>
      </c>
    </row>
    <row r="7" spans="1:29" ht="15.75">
      <c r="A7" s="13"/>
      <c r="B7" s="14" t="s">
        <v>17</v>
      </c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</row>
    <row r="8" spans="1:29" ht="30" outlineLevel="1">
      <c r="A8" s="15">
        <v>1</v>
      </c>
      <c r="B8" s="16" t="s">
        <v>18</v>
      </c>
      <c r="C8" s="17" t="s">
        <v>19</v>
      </c>
      <c r="D8" s="18" t="e">
        <f>E8+#REF!</f>
        <v>#REF!</v>
      </c>
      <c r="E8" s="19">
        <v>2</v>
      </c>
      <c r="F8" s="20">
        <v>1579.5093737228497</v>
      </c>
      <c r="G8" s="21">
        <v>87.543999999999997</v>
      </c>
      <c r="H8" s="21">
        <v>138276.56861319314</v>
      </c>
      <c r="I8" s="22">
        <v>114008.55119999999</v>
      </c>
      <c r="J8" s="22">
        <v>530.03261120646118</v>
      </c>
      <c r="K8" s="22">
        <v>26.384579784144776</v>
      </c>
      <c r="L8" s="22">
        <v>665.50545333703246</v>
      </c>
      <c r="M8" s="22">
        <v>0</v>
      </c>
      <c r="N8" s="22">
        <v>23046.094768865514</v>
      </c>
      <c r="O8" s="23"/>
      <c r="P8" s="24"/>
      <c r="Q8" s="24"/>
      <c r="R8" s="24"/>
      <c r="S8" s="24"/>
      <c r="T8" s="25"/>
      <c r="V8" s="26"/>
      <c r="W8" s="26"/>
      <c r="X8" s="26"/>
      <c r="Y8" s="26"/>
      <c r="Z8" s="26"/>
      <c r="AA8" s="26"/>
      <c r="AB8" s="26"/>
      <c r="AC8" s="26"/>
    </row>
    <row r="9" spans="1:29" outlineLevel="1">
      <c r="A9" s="15">
        <v>2</v>
      </c>
      <c r="B9" s="16" t="s">
        <v>20</v>
      </c>
      <c r="C9" s="17" t="s">
        <v>19</v>
      </c>
      <c r="D9" s="18" t="e">
        <f>E9+#REF!</f>
        <v>#REF!</v>
      </c>
      <c r="E9" s="19">
        <v>2</v>
      </c>
      <c r="F9" s="20">
        <v>1701.1889708641179</v>
      </c>
      <c r="G9" s="21">
        <v>499.03874099999979</v>
      </c>
      <c r="H9" s="21">
        <v>848959.20222311467</v>
      </c>
      <c r="I9" s="22">
        <v>702132.53742476972</v>
      </c>
      <c r="J9" s="22">
        <v>5049.6980603217999</v>
      </c>
      <c r="K9" s="22">
        <v>283.76636750407249</v>
      </c>
      <c r="L9" s="22">
        <v>0</v>
      </c>
      <c r="M9" s="22">
        <v>0</v>
      </c>
      <c r="N9" s="22">
        <v>141493.20037051913</v>
      </c>
      <c r="O9" s="23"/>
      <c r="P9" s="24"/>
      <c r="Q9" s="24"/>
      <c r="R9" s="24"/>
      <c r="S9" s="24"/>
      <c r="T9" s="25"/>
      <c r="V9" s="26"/>
      <c r="W9" s="26"/>
      <c r="X9" s="26"/>
      <c r="Y9" s="26"/>
      <c r="Z9" s="26"/>
      <c r="AA9" s="26"/>
      <c r="AB9" s="26"/>
      <c r="AC9" s="26"/>
    </row>
    <row r="10" spans="1:29" ht="32.25" customHeight="1" outlineLevel="1">
      <c r="A10" s="15">
        <v>3</v>
      </c>
      <c r="B10" s="16" t="s">
        <v>21</v>
      </c>
      <c r="C10" s="17" t="s">
        <v>19</v>
      </c>
      <c r="D10" s="18" t="e">
        <f>E10+#REF!</f>
        <v>#REF!</v>
      </c>
      <c r="E10" s="19">
        <v>2</v>
      </c>
      <c r="F10" s="20">
        <v>781.27031954949257</v>
      </c>
      <c r="G10" s="21">
        <v>179.32362729885409</v>
      </c>
      <c r="H10" s="21">
        <v>140100.22760254986</v>
      </c>
      <c r="I10" s="22">
        <v>114123.34964926375</v>
      </c>
      <c r="J10" s="22">
        <v>1130.1086676006048</v>
      </c>
      <c r="K10" s="22">
        <v>538.00575533942992</v>
      </c>
      <c r="L10" s="22">
        <v>958.72559658775731</v>
      </c>
      <c r="M10" s="22">
        <v>0</v>
      </c>
      <c r="N10" s="22">
        <v>23350.037933758304</v>
      </c>
      <c r="O10" s="23"/>
      <c r="P10" s="24"/>
      <c r="Q10" s="24"/>
      <c r="R10" s="24"/>
      <c r="S10" s="24"/>
      <c r="T10" s="25"/>
      <c r="V10" s="26"/>
      <c r="W10" s="26"/>
      <c r="X10" s="26"/>
      <c r="Y10" s="26"/>
      <c r="Z10" s="26"/>
      <c r="AA10" s="26"/>
      <c r="AB10" s="26"/>
      <c r="AC10" s="26"/>
    </row>
    <row r="11" spans="1:29" outlineLevel="1">
      <c r="A11" s="27"/>
      <c r="B11" s="28" t="s">
        <v>22</v>
      </c>
      <c r="C11" s="29"/>
      <c r="D11" s="30"/>
      <c r="E11" s="31"/>
      <c r="F11" s="32"/>
      <c r="G11" s="33"/>
      <c r="H11" s="33"/>
      <c r="I11" s="34"/>
      <c r="J11" s="34"/>
      <c r="K11" s="34"/>
      <c r="L11" s="34"/>
      <c r="M11" s="34"/>
      <c r="N11" s="34"/>
      <c r="O11" s="23"/>
      <c r="T11" s="25"/>
      <c r="V11" s="26"/>
      <c r="W11" s="26"/>
      <c r="X11" s="26"/>
      <c r="Y11" s="26"/>
      <c r="Z11" s="26"/>
      <c r="AA11" s="26"/>
      <c r="AB11" s="26"/>
      <c r="AC11" s="26"/>
    </row>
    <row r="12" spans="1:29" outlineLevel="1">
      <c r="A12" s="15">
        <v>4</v>
      </c>
      <c r="B12" s="16" t="s">
        <v>23</v>
      </c>
      <c r="C12" s="17" t="s">
        <v>24</v>
      </c>
      <c r="D12" s="18" t="e">
        <f>E12+#REF!</f>
        <v>#REF!</v>
      </c>
      <c r="E12" s="19">
        <v>2</v>
      </c>
      <c r="F12" s="20">
        <v>1590.8898518427793</v>
      </c>
      <c r="G12" s="21">
        <v>100.01481</v>
      </c>
      <c r="H12" s="21">
        <v>159112.54626298373</v>
      </c>
      <c r="I12" s="22">
        <v>131771.5124712</v>
      </c>
      <c r="J12" s="22">
        <v>529.67768523456368</v>
      </c>
      <c r="K12" s="22">
        <v>0</v>
      </c>
      <c r="L12" s="22">
        <v>292.59839605185505</v>
      </c>
      <c r="M12" s="22">
        <v>0</v>
      </c>
      <c r="N12" s="22">
        <v>26518.757710497306</v>
      </c>
      <c r="O12" s="23"/>
      <c r="P12" s="24"/>
      <c r="Q12" s="24"/>
      <c r="R12" s="24"/>
      <c r="S12" s="24"/>
      <c r="T12" s="25"/>
      <c r="V12" s="26"/>
      <c r="W12" s="26"/>
      <c r="X12" s="26"/>
      <c r="Y12" s="26"/>
      <c r="Z12" s="26"/>
      <c r="AA12" s="26"/>
      <c r="AB12" s="26"/>
      <c r="AC12" s="26"/>
    </row>
    <row r="13" spans="1:29" outlineLevel="1">
      <c r="A13" s="27"/>
      <c r="B13" s="28" t="s">
        <v>25</v>
      </c>
      <c r="C13" s="29"/>
      <c r="D13" s="30"/>
      <c r="E13" s="31"/>
      <c r="F13" s="32"/>
      <c r="G13" s="35"/>
      <c r="H13" s="33"/>
      <c r="I13" s="34"/>
      <c r="J13" s="34"/>
      <c r="K13" s="34"/>
      <c r="L13" s="34"/>
      <c r="M13" s="34"/>
      <c r="N13" s="34"/>
      <c r="O13" s="23"/>
      <c r="T13" s="25"/>
      <c r="V13" s="26"/>
      <c r="W13" s="26"/>
      <c r="X13" s="26"/>
      <c r="Y13" s="26"/>
      <c r="Z13" s="26"/>
      <c r="AA13" s="26"/>
      <c r="AB13" s="26"/>
      <c r="AC13" s="26"/>
    </row>
    <row r="14" spans="1:29" outlineLevel="1">
      <c r="A14" s="15">
        <v>5</v>
      </c>
      <c r="B14" s="16" t="s">
        <v>26</v>
      </c>
      <c r="C14" s="17" t="s">
        <v>27</v>
      </c>
      <c r="D14" s="18" t="e">
        <f>E14+#REF!</f>
        <v>#REF!</v>
      </c>
      <c r="E14" s="19">
        <v>2</v>
      </c>
      <c r="F14" s="20">
        <v>1481.0730476087977</v>
      </c>
      <c r="G14" s="21">
        <v>799.6920808719567</v>
      </c>
      <c r="H14" s="21">
        <v>1184402.3873656499</v>
      </c>
      <c r="I14" s="22">
        <v>981805.95844892738</v>
      </c>
      <c r="J14" s="22">
        <v>4857.2470847526101</v>
      </c>
      <c r="K14" s="22">
        <v>338.78393769498132</v>
      </c>
      <c r="L14" s="22">
        <v>0</v>
      </c>
      <c r="M14" s="22">
        <v>0</v>
      </c>
      <c r="N14" s="22">
        <v>197400.397894275</v>
      </c>
      <c r="O14" s="23"/>
      <c r="P14" s="24"/>
      <c r="Q14" s="24"/>
      <c r="R14" s="24"/>
      <c r="S14" s="24"/>
      <c r="T14" s="25"/>
      <c r="V14" s="26"/>
      <c r="W14" s="26"/>
      <c r="X14" s="26"/>
      <c r="Y14" s="26"/>
      <c r="Z14" s="26"/>
      <c r="AA14" s="26"/>
      <c r="AB14" s="26"/>
      <c r="AC14" s="26"/>
    </row>
    <row r="15" spans="1:29" outlineLevel="1">
      <c r="A15" s="27"/>
      <c r="B15" s="28" t="s">
        <v>28</v>
      </c>
      <c r="C15" s="29"/>
      <c r="D15" s="30"/>
      <c r="E15" s="31"/>
      <c r="F15" s="32"/>
      <c r="G15" s="33"/>
      <c r="H15" s="33"/>
      <c r="I15" s="34"/>
      <c r="J15" s="34"/>
      <c r="K15" s="34"/>
      <c r="L15" s="34"/>
      <c r="M15" s="34"/>
      <c r="N15" s="34"/>
      <c r="O15" s="23"/>
      <c r="T15" s="25"/>
      <c r="V15" s="26"/>
      <c r="W15" s="26"/>
      <c r="X15" s="26"/>
      <c r="Y15" s="26"/>
      <c r="Z15" s="26"/>
      <c r="AA15" s="26"/>
      <c r="AB15" s="26"/>
      <c r="AC15" s="26"/>
    </row>
    <row r="16" spans="1:29" outlineLevel="1">
      <c r="A16" s="15">
        <v>6</v>
      </c>
      <c r="B16" s="16" t="s">
        <v>29</v>
      </c>
      <c r="C16" s="17" t="s">
        <v>30</v>
      </c>
      <c r="D16" s="18" t="e">
        <f>E16+#REF!</f>
        <v>#REF!</v>
      </c>
      <c r="E16" s="19">
        <v>2</v>
      </c>
      <c r="F16" s="20">
        <v>1479.014512072974</v>
      </c>
      <c r="G16" s="21">
        <v>96.31</v>
      </c>
      <c r="H16" s="21">
        <v>142443.88765774813</v>
      </c>
      <c r="I16" s="22">
        <v>117906.55440000001</v>
      </c>
      <c r="J16" s="22">
        <v>523.69873951425291</v>
      </c>
      <c r="K16" s="22">
        <v>9.2014457420607219</v>
      </c>
      <c r="L16" s="22">
        <v>263.78512953378942</v>
      </c>
      <c r="M16" s="22">
        <v>0</v>
      </c>
      <c r="N16" s="22">
        <v>23740.647942958018</v>
      </c>
      <c r="O16" s="23"/>
      <c r="P16" s="24"/>
      <c r="Q16" s="24"/>
      <c r="R16" s="24"/>
      <c r="S16" s="24"/>
      <c r="T16" s="25"/>
      <c r="V16" s="26"/>
      <c r="W16" s="26"/>
      <c r="X16" s="26"/>
      <c r="Y16" s="26"/>
      <c r="Z16" s="26"/>
      <c r="AA16" s="26"/>
      <c r="AB16" s="26"/>
      <c r="AC16" s="26"/>
    </row>
    <row r="17" spans="1:29" outlineLevel="1">
      <c r="A17" s="15">
        <v>7</v>
      </c>
      <c r="B17" s="16" t="s">
        <v>31</v>
      </c>
      <c r="C17" s="17" t="s">
        <v>30</v>
      </c>
      <c r="D17" s="18" t="e">
        <f>E17+#REF!</f>
        <v>#REF!</v>
      </c>
      <c r="E17" s="19">
        <v>2</v>
      </c>
      <c r="F17" s="20">
        <v>1550.8263663610123</v>
      </c>
      <c r="G17" s="21">
        <v>156.66800000000001</v>
      </c>
      <c r="H17" s="21">
        <v>242964.86516504709</v>
      </c>
      <c r="I17" s="22">
        <v>201034.81092000002</v>
      </c>
      <c r="J17" s="22">
        <v>1019.7340919500564</v>
      </c>
      <c r="K17" s="22">
        <v>0</v>
      </c>
      <c r="L17" s="22">
        <v>416.17595892248096</v>
      </c>
      <c r="M17" s="22">
        <v>0</v>
      </c>
      <c r="N17" s="22">
        <v>40494.144194174536</v>
      </c>
      <c r="O17" s="23"/>
      <c r="P17" s="24"/>
      <c r="Q17" s="24"/>
      <c r="R17" s="24"/>
      <c r="S17" s="24"/>
      <c r="T17" s="25"/>
      <c r="V17" s="26"/>
      <c r="W17" s="26"/>
      <c r="X17" s="26"/>
      <c r="Y17" s="26"/>
      <c r="Z17" s="26"/>
      <c r="AA17" s="26"/>
      <c r="AB17" s="26"/>
      <c r="AC17" s="26"/>
    </row>
    <row r="18" spans="1:29" outlineLevel="1">
      <c r="A18" s="27"/>
      <c r="B18" s="28" t="s">
        <v>32</v>
      </c>
      <c r="C18" s="29"/>
      <c r="D18" s="30"/>
      <c r="E18" s="31"/>
      <c r="F18" s="32"/>
      <c r="G18" s="33"/>
      <c r="H18" s="33"/>
      <c r="I18" s="34"/>
      <c r="J18" s="34"/>
      <c r="K18" s="34"/>
      <c r="L18" s="34"/>
      <c r="M18" s="34"/>
      <c r="N18" s="34"/>
      <c r="O18" s="23"/>
      <c r="T18" s="25"/>
      <c r="V18" s="26"/>
      <c r="W18" s="26"/>
      <c r="X18" s="26"/>
      <c r="Y18" s="26"/>
      <c r="Z18" s="26"/>
      <c r="AA18" s="26"/>
      <c r="AB18" s="26"/>
      <c r="AC18" s="26"/>
    </row>
    <row r="19" spans="1:29" outlineLevel="1">
      <c r="A19" s="15">
        <v>8</v>
      </c>
      <c r="B19" s="16" t="s">
        <v>33</v>
      </c>
      <c r="C19" s="17" t="s">
        <v>34</v>
      </c>
      <c r="D19" s="18" t="e">
        <f>E19+#REF!</f>
        <v>#REF!</v>
      </c>
      <c r="E19" s="19">
        <v>2</v>
      </c>
      <c r="F19" s="20">
        <v>1482.503324488044</v>
      </c>
      <c r="G19" s="21">
        <v>200.47910999999999</v>
      </c>
      <c r="H19" s="21">
        <v>297210.94706540427</v>
      </c>
      <c r="I19" s="22">
        <v>244967.42930009996</v>
      </c>
      <c r="J19" s="22">
        <v>1851.643921931962</v>
      </c>
      <c r="K19" s="22">
        <v>46.010308176968621</v>
      </c>
      <c r="L19" s="22">
        <v>810.7056909613367</v>
      </c>
      <c r="M19" s="22">
        <v>0</v>
      </c>
      <c r="N19" s="22">
        <v>49535.157844234018</v>
      </c>
      <c r="O19" s="23"/>
      <c r="P19" s="24"/>
      <c r="Q19" s="24"/>
      <c r="R19" s="24"/>
      <c r="S19" s="24"/>
      <c r="T19" s="25"/>
      <c r="V19" s="26"/>
      <c r="W19" s="26"/>
      <c r="X19" s="26"/>
      <c r="Y19" s="26"/>
      <c r="Z19" s="26"/>
      <c r="AA19" s="26"/>
      <c r="AB19" s="26"/>
      <c r="AC19" s="26"/>
    </row>
    <row r="20" spans="1:29" ht="33.75" customHeight="1" outlineLevel="1">
      <c r="A20" s="15">
        <v>9</v>
      </c>
      <c r="B20" s="16" t="s">
        <v>35</v>
      </c>
      <c r="C20" s="17" t="s">
        <v>34</v>
      </c>
      <c r="D20" s="18" t="e">
        <f>E20+#REF!</f>
        <v>#REF!</v>
      </c>
      <c r="E20" s="19">
        <v>2</v>
      </c>
      <c r="F20" s="20">
        <v>1524.0389328564524</v>
      </c>
      <c r="G20" s="21">
        <v>76.152855000000002</v>
      </c>
      <c r="H20" s="21">
        <v>116059.91586817216</v>
      </c>
      <c r="I20" s="22">
        <v>95356.320445350022</v>
      </c>
      <c r="J20" s="22">
        <v>923.51217700460529</v>
      </c>
      <c r="K20" s="22">
        <v>0</v>
      </c>
      <c r="L20" s="22">
        <v>436.76393445552003</v>
      </c>
      <c r="M20" s="22">
        <v>0</v>
      </c>
      <c r="N20" s="22">
        <v>19343.319311362011</v>
      </c>
      <c r="O20" s="23"/>
      <c r="P20" s="24"/>
      <c r="Q20" s="24"/>
      <c r="R20" s="24"/>
      <c r="S20" s="24"/>
      <c r="T20" s="25"/>
      <c r="V20" s="26"/>
      <c r="W20" s="26"/>
      <c r="X20" s="26"/>
      <c r="Y20" s="26"/>
      <c r="Z20" s="26"/>
      <c r="AA20" s="26"/>
      <c r="AB20" s="26"/>
      <c r="AC20" s="26"/>
    </row>
    <row r="21" spans="1:29" outlineLevel="1">
      <c r="A21" s="27"/>
      <c r="B21" s="28" t="s">
        <v>36</v>
      </c>
      <c r="C21" s="29"/>
      <c r="D21" s="30"/>
      <c r="E21" s="31"/>
      <c r="F21" s="32"/>
      <c r="G21" s="33"/>
      <c r="H21" s="33"/>
      <c r="I21" s="34"/>
      <c r="J21" s="34"/>
      <c r="K21" s="34"/>
      <c r="L21" s="34"/>
      <c r="M21" s="34"/>
      <c r="N21" s="34"/>
      <c r="O21" s="23"/>
      <c r="T21" s="25"/>
      <c r="V21" s="26"/>
      <c r="W21" s="26"/>
      <c r="X21" s="26"/>
      <c r="Y21" s="26"/>
      <c r="Z21" s="26"/>
      <c r="AA21" s="26"/>
      <c r="AB21" s="26"/>
      <c r="AC21" s="26"/>
    </row>
    <row r="22" spans="1:29" outlineLevel="1">
      <c r="A22" s="15">
        <v>10</v>
      </c>
      <c r="B22" s="16" t="s">
        <v>37</v>
      </c>
      <c r="C22" s="17" t="s">
        <v>38</v>
      </c>
      <c r="D22" s="18" t="e">
        <f>E22+#REF!</f>
        <v>#REF!</v>
      </c>
      <c r="E22" s="19">
        <v>2</v>
      </c>
      <c r="F22" s="20">
        <v>1596.9270122210364</v>
      </c>
      <c r="G22" s="21">
        <v>38.850562080000003</v>
      </c>
      <c r="H22" s="21">
        <v>62041.512025522301</v>
      </c>
      <c r="I22" s="22">
        <v>51247.776439727997</v>
      </c>
      <c r="J22" s="22">
        <v>330.80640189974736</v>
      </c>
      <c r="K22" s="22">
        <v>8.6008376595398026</v>
      </c>
      <c r="L22" s="22">
        <v>114.07634198129446</v>
      </c>
      <c r="M22" s="22">
        <v>0</v>
      </c>
      <c r="N22" s="22">
        <v>10340.252004253718</v>
      </c>
      <c r="O22" s="23"/>
      <c r="P22" s="24"/>
      <c r="Q22" s="24"/>
      <c r="R22" s="24"/>
      <c r="S22" s="24"/>
      <c r="T22" s="25"/>
      <c r="V22" s="26"/>
      <c r="W22" s="26"/>
      <c r="X22" s="26"/>
      <c r="Y22" s="26"/>
      <c r="Z22" s="26"/>
      <c r="AA22" s="26"/>
      <c r="AB22" s="26"/>
      <c r="AC22" s="26"/>
    </row>
    <row r="23" spans="1:29" outlineLevel="1">
      <c r="A23" s="27"/>
      <c r="B23" s="28" t="s">
        <v>39</v>
      </c>
      <c r="C23" s="29"/>
      <c r="D23" s="30"/>
      <c r="E23" s="31"/>
      <c r="F23" s="32"/>
      <c r="G23" s="33"/>
      <c r="H23" s="33"/>
      <c r="I23" s="34"/>
      <c r="J23" s="34"/>
      <c r="K23" s="34"/>
      <c r="L23" s="34"/>
      <c r="M23" s="34"/>
      <c r="N23" s="34"/>
      <c r="O23" s="23"/>
      <c r="T23" s="25"/>
      <c r="V23" s="26"/>
      <c r="W23" s="26"/>
      <c r="X23" s="26"/>
      <c r="Y23" s="26"/>
      <c r="Z23" s="26"/>
      <c r="AA23" s="26"/>
      <c r="AB23" s="26"/>
      <c r="AC23" s="26"/>
    </row>
    <row r="24" spans="1:29" outlineLevel="1">
      <c r="A24" s="15">
        <v>11</v>
      </c>
      <c r="B24" s="16" t="s">
        <v>40</v>
      </c>
      <c r="C24" s="17" t="s">
        <v>41</v>
      </c>
      <c r="D24" s="18" t="e">
        <f>E24+#REF!</f>
        <v>#REF!</v>
      </c>
      <c r="E24" s="19">
        <v>2</v>
      </c>
      <c r="F24" s="20">
        <v>1795.5296697341116</v>
      </c>
      <c r="G24" s="21">
        <v>292.32330592783279</v>
      </c>
      <c r="H24" s="21">
        <v>524875.16894818528</v>
      </c>
      <c r="I24" s="22">
        <v>433006.82013866154</v>
      </c>
      <c r="J24" s="22">
        <v>2063.5528399668087</v>
      </c>
      <c r="K24" s="22">
        <v>1479.5996919887587</v>
      </c>
      <c r="L24" s="22">
        <v>846.00145287070075</v>
      </c>
      <c r="M24" s="22">
        <v>0</v>
      </c>
      <c r="N24" s="22">
        <v>87479.194824697464</v>
      </c>
      <c r="O24" s="23"/>
      <c r="P24" s="24"/>
      <c r="Q24" s="24"/>
      <c r="R24" s="24"/>
      <c r="S24" s="24"/>
      <c r="T24" s="25"/>
      <c r="V24" s="26"/>
      <c r="W24" s="26"/>
      <c r="X24" s="26"/>
      <c r="Y24" s="26"/>
      <c r="Z24" s="26"/>
      <c r="AA24" s="26"/>
      <c r="AB24" s="26"/>
      <c r="AC24" s="26"/>
    </row>
    <row r="25" spans="1:29" outlineLevel="1">
      <c r="A25" s="27"/>
      <c r="B25" s="28" t="s">
        <v>42</v>
      </c>
      <c r="C25" s="29"/>
      <c r="D25" s="30"/>
      <c r="E25" s="31"/>
      <c r="F25" s="32"/>
      <c r="G25" s="33"/>
      <c r="H25" s="33"/>
      <c r="I25" s="34"/>
      <c r="J25" s="34"/>
      <c r="K25" s="34"/>
      <c r="L25" s="34"/>
      <c r="M25" s="34"/>
      <c r="N25" s="34"/>
      <c r="O25" s="23"/>
      <c r="T25" s="25"/>
      <c r="V25" s="26"/>
      <c r="W25" s="26"/>
      <c r="X25" s="26"/>
      <c r="Y25" s="26"/>
      <c r="Z25" s="26"/>
      <c r="AA25" s="26"/>
      <c r="AB25" s="26"/>
      <c r="AC25" s="26"/>
    </row>
    <row r="26" spans="1:29" outlineLevel="1">
      <c r="A26" s="15">
        <v>12</v>
      </c>
      <c r="B26" s="16" t="s">
        <v>43</v>
      </c>
      <c r="C26" s="17" t="s">
        <v>44</v>
      </c>
      <c r="D26" s="18" t="e">
        <f>E26+#REF!</f>
        <v>#REF!</v>
      </c>
      <c r="E26" s="19">
        <v>2</v>
      </c>
      <c r="F26" s="20">
        <v>1559.6705034737145</v>
      </c>
      <c r="G26" s="21">
        <v>291.82542731880045</v>
      </c>
      <c r="H26" s="21">
        <v>455151.51115274534</v>
      </c>
      <c r="I26" s="22">
        <v>372319.6349361451</v>
      </c>
      <c r="J26" s="22">
        <v>3346.1203126347696</v>
      </c>
      <c r="K26" s="22">
        <v>1184.3280804071162</v>
      </c>
      <c r="L26" s="22">
        <v>2442.8426314341468</v>
      </c>
      <c r="M26" s="22">
        <v>0</v>
      </c>
      <c r="N26" s="22">
        <v>75858.585192124243</v>
      </c>
      <c r="O26" s="23"/>
      <c r="P26" s="24"/>
      <c r="Q26" s="24"/>
      <c r="R26" s="24"/>
      <c r="S26" s="24"/>
      <c r="T26" s="25"/>
      <c r="V26" s="26"/>
      <c r="W26" s="26"/>
      <c r="X26" s="26"/>
      <c r="Y26" s="26"/>
      <c r="Z26" s="26"/>
      <c r="AA26" s="26"/>
      <c r="AB26" s="26"/>
      <c r="AC26" s="26"/>
    </row>
    <row r="27" spans="1:29" ht="39" customHeight="1" outlineLevel="1">
      <c r="A27" s="15">
        <v>13</v>
      </c>
      <c r="B27" s="16" t="s">
        <v>45</v>
      </c>
      <c r="C27" s="17" t="s">
        <v>44</v>
      </c>
      <c r="D27" s="18" t="e">
        <f>E27+#REF!</f>
        <v>#REF!</v>
      </c>
      <c r="E27" s="19">
        <v>2</v>
      </c>
      <c r="F27" s="20">
        <v>1616.0221190693953</v>
      </c>
      <c r="G27" s="21">
        <v>43.388249999999999</v>
      </c>
      <c r="H27" s="21">
        <v>70116.371707712693</v>
      </c>
      <c r="I27" s="22">
        <v>58141.556647500009</v>
      </c>
      <c r="J27" s="22">
        <v>239.42693303232252</v>
      </c>
      <c r="K27" s="22">
        <v>2.684474568445514</v>
      </c>
      <c r="L27" s="22">
        <v>46.641701326472699</v>
      </c>
      <c r="M27" s="22">
        <v>0</v>
      </c>
      <c r="N27" s="22">
        <v>11686.061951285443</v>
      </c>
      <c r="O27" s="23"/>
      <c r="P27" s="24"/>
      <c r="Q27" s="24"/>
      <c r="R27" s="24"/>
      <c r="S27" s="24"/>
      <c r="T27" s="25"/>
      <c r="V27" s="26"/>
      <c r="W27" s="26"/>
      <c r="X27" s="26"/>
      <c r="Y27" s="26"/>
      <c r="Z27" s="26"/>
      <c r="AA27" s="26"/>
      <c r="AB27" s="26"/>
      <c r="AC27" s="26"/>
    </row>
    <row r="28" spans="1:29" outlineLevel="1">
      <c r="A28" s="27"/>
      <c r="B28" s="28" t="s">
        <v>46</v>
      </c>
      <c r="C28" s="29"/>
      <c r="D28" s="30"/>
      <c r="E28" s="31"/>
      <c r="F28" s="32"/>
      <c r="G28" s="33"/>
      <c r="H28" s="33"/>
      <c r="I28" s="34"/>
      <c r="J28" s="34"/>
      <c r="K28" s="34"/>
      <c r="L28" s="34"/>
      <c r="M28" s="34"/>
      <c r="N28" s="34"/>
      <c r="O28" s="23"/>
      <c r="T28" s="25"/>
      <c r="V28" s="26"/>
      <c r="W28" s="26"/>
      <c r="X28" s="26"/>
      <c r="Y28" s="26"/>
      <c r="Z28" s="26"/>
      <c r="AA28" s="26"/>
      <c r="AB28" s="26"/>
      <c r="AC28" s="26"/>
    </row>
    <row r="29" spans="1:29" outlineLevel="1">
      <c r="A29" s="15">
        <v>14</v>
      </c>
      <c r="B29" s="16" t="s">
        <v>47</v>
      </c>
      <c r="C29" s="17" t="s">
        <v>48</v>
      </c>
      <c r="D29" s="18" t="e">
        <f>E29+#REF!</f>
        <v>#REF!</v>
      </c>
      <c r="E29" s="19">
        <v>2</v>
      </c>
      <c r="F29" s="20">
        <v>1539.4979223405912</v>
      </c>
      <c r="G29" s="21">
        <v>1002.35057508</v>
      </c>
      <c r="H29" s="21">
        <v>1543116.6277925568</v>
      </c>
      <c r="I29" s="22">
        <v>1271381.4694314722</v>
      </c>
      <c r="J29" s="22">
        <v>6887.0101605734881</v>
      </c>
      <c r="K29" s="22">
        <v>346.9407567378056</v>
      </c>
      <c r="L29" s="22">
        <v>7315.1028116803009</v>
      </c>
      <c r="M29" s="22">
        <v>0</v>
      </c>
      <c r="N29" s="22">
        <v>257186.10463209284</v>
      </c>
      <c r="O29" s="23"/>
      <c r="P29" s="24"/>
      <c r="Q29" s="24"/>
      <c r="R29" s="24"/>
      <c r="S29" s="24"/>
      <c r="T29" s="25"/>
      <c r="V29" s="26"/>
      <c r="W29" s="26"/>
      <c r="X29" s="26"/>
      <c r="Y29" s="26"/>
      <c r="Z29" s="26"/>
      <c r="AA29" s="26"/>
      <c r="AB29" s="26"/>
      <c r="AC29" s="26"/>
    </row>
    <row r="30" spans="1:29" outlineLevel="1">
      <c r="A30" s="27"/>
      <c r="B30" s="28" t="s">
        <v>49</v>
      </c>
      <c r="C30" s="29"/>
      <c r="D30" s="30"/>
      <c r="E30" s="31"/>
      <c r="F30" s="32"/>
      <c r="G30" s="33"/>
      <c r="H30" s="33"/>
      <c r="I30" s="34"/>
      <c r="J30" s="34"/>
      <c r="K30" s="34"/>
      <c r="L30" s="34"/>
      <c r="M30" s="34"/>
      <c r="N30" s="34"/>
      <c r="O30" s="23"/>
      <c r="T30" s="25"/>
      <c r="V30" s="26"/>
      <c r="W30" s="26"/>
      <c r="X30" s="26"/>
      <c r="Y30" s="26"/>
      <c r="Z30" s="26"/>
      <c r="AA30" s="26"/>
      <c r="AB30" s="26"/>
      <c r="AC30" s="26"/>
    </row>
    <row r="31" spans="1:29" outlineLevel="1">
      <c r="A31" s="15">
        <v>15</v>
      </c>
      <c r="B31" s="16" t="s">
        <v>50</v>
      </c>
      <c r="C31" s="17" t="s">
        <v>51</v>
      </c>
      <c r="D31" s="18" t="e">
        <f>E31+#REF!</f>
        <v>#REF!</v>
      </c>
      <c r="E31" s="19">
        <v>2</v>
      </c>
      <c r="F31" s="20">
        <v>1480.9208736000132</v>
      </c>
      <c r="G31" s="21">
        <v>152.26</v>
      </c>
      <c r="H31" s="21">
        <v>225485.012214338</v>
      </c>
      <c r="I31" s="22">
        <v>186372.33039999998</v>
      </c>
      <c r="J31" s="22">
        <v>951.00327663413054</v>
      </c>
      <c r="K31" s="22">
        <v>24.914169465048687</v>
      </c>
      <c r="L31" s="22">
        <v>555.92899918253829</v>
      </c>
      <c r="M31" s="22">
        <v>0</v>
      </c>
      <c r="N31" s="22">
        <v>37580.835369056302</v>
      </c>
      <c r="O31" s="23"/>
      <c r="P31" s="24"/>
      <c r="Q31" s="24"/>
      <c r="R31" s="24"/>
      <c r="S31" s="24"/>
      <c r="T31" s="25"/>
      <c r="V31" s="26"/>
      <c r="W31" s="26"/>
      <c r="X31" s="26"/>
      <c r="Y31" s="26"/>
      <c r="Z31" s="26"/>
      <c r="AA31" s="26"/>
      <c r="AB31" s="26"/>
      <c r="AC31" s="26"/>
    </row>
    <row r="32" spans="1:29" outlineLevel="1">
      <c r="A32" s="15">
        <v>16</v>
      </c>
      <c r="B32" s="16" t="s">
        <v>52</v>
      </c>
      <c r="C32" s="17" t="s">
        <v>51</v>
      </c>
      <c r="D32" s="18" t="e">
        <f>E32+#REF!</f>
        <v>#REF!</v>
      </c>
      <c r="E32" s="19">
        <v>2</v>
      </c>
      <c r="F32" s="20">
        <v>1597.7267612151811</v>
      </c>
      <c r="G32" s="21">
        <v>95.567999999999998</v>
      </c>
      <c r="H32" s="21">
        <v>152691.55111581241</v>
      </c>
      <c r="I32" s="22">
        <v>126496.67184000001</v>
      </c>
      <c r="J32" s="22">
        <v>596.94996214794583</v>
      </c>
      <c r="K32" s="22">
        <v>6.2325044395685421</v>
      </c>
      <c r="L32" s="22">
        <v>143.10495658949552</v>
      </c>
      <c r="M32" s="22">
        <v>0</v>
      </c>
      <c r="N32" s="22">
        <v>25448.591852635407</v>
      </c>
      <c r="O32" s="23"/>
      <c r="P32" s="24"/>
      <c r="Q32" s="24"/>
      <c r="R32" s="24"/>
      <c r="S32" s="24"/>
      <c r="T32" s="25"/>
      <c r="V32" s="26"/>
      <c r="W32" s="26"/>
      <c r="X32" s="26"/>
      <c r="Y32" s="26"/>
      <c r="Z32" s="26"/>
      <c r="AA32" s="26"/>
      <c r="AB32" s="26"/>
      <c r="AC32" s="26"/>
    </row>
    <row r="33" spans="1:29" outlineLevel="1">
      <c r="A33" s="27"/>
      <c r="B33" s="28" t="s">
        <v>53</v>
      </c>
      <c r="C33" s="29"/>
      <c r="D33" s="30"/>
      <c r="E33" s="31"/>
      <c r="F33" s="32"/>
      <c r="G33" s="33"/>
      <c r="H33" s="33"/>
      <c r="I33" s="34"/>
      <c r="J33" s="34"/>
      <c r="K33" s="34"/>
      <c r="L33" s="34"/>
      <c r="M33" s="34"/>
      <c r="N33" s="34"/>
      <c r="O33" s="23"/>
      <c r="T33" s="25"/>
      <c r="V33" s="26"/>
      <c r="W33" s="26"/>
      <c r="X33" s="26"/>
      <c r="Y33" s="26"/>
      <c r="Z33" s="26"/>
      <c r="AA33" s="26"/>
      <c r="AB33" s="26"/>
      <c r="AC33" s="26"/>
    </row>
    <row r="34" spans="1:29" outlineLevel="1">
      <c r="A34" s="15">
        <v>17</v>
      </c>
      <c r="B34" s="16" t="s">
        <v>54</v>
      </c>
      <c r="C34" s="17" t="s">
        <v>55</v>
      </c>
      <c r="D34" s="18" t="e">
        <f>E34+#REF!</f>
        <v>#REF!</v>
      </c>
      <c r="E34" s="19">
        <v>2</v>
      </c>
      <c r="F34" s="20">
        <v>1423.7600209958639</v>
      </c>
      <c r="G34" s="21">
        <v>249.26727</v>
      </c>
      <c r="H34" s="21">
        <v>354896.77356878167</v>
      </c>
      <c r="I34" s="22">
        <v>292442.85383670003</v>
      </c>
      <c r="J34" s="22">
        <v>938.47766473068714</v>
      </c>
      <c r="K34" s="22">
        <v>990.26894968183035</v>
      </c>
      <c r="L34" s="22">
        <v>1375.7108562055935</v>
      </c>
      <c r="M34" s="22">
        <v>0</v>
      </c>
      <c r="N34" s="22">
        <v>59149.462261463559</v>
      </c>
      <c r="O34" s="23"/>
      <c r="P34" s="24"/>
      <c r="Q34" s="24"/>
      <c r="R34" s="24"/>
      <c r="S34" s="24"/>
      <c r="T34" s="25"/>
      <c r="V34" s="26"/>
      <c r="W34" s="26"/>
      <c r="X34" s="26"/>
      <c r="Y34" s="26"/>
      <c r="Z34" s="26"/>
      <c r="AA34" s="26"/>
      <c r="AB34" s="26"/>
      <c r="AC34" s="26"/>
    </row>
    <row r="35" spans="1:29" ht="33" customHeight="1" outlineLevel="1">
      <c r="A35" s="15">
        <v>18</v>
      </c>
      <c r="B35" s="16" t="s">
        <v>56</v>
      </c>
      <c r="C35" s="17" t="s">
        <v>55</v>
      </c>
      <c r="D35" s="18" t="e">
        <f>E35+#REF!</f>
        <v>#REF!</v>
      </c>
      <c r="E35" s="19">
        <v>2</v>
      </c>
      <c r="F35" s="20">
        <v>1606.0487444188107</v>
      </c>
      <c r="G35" s="21">
        <v>77.236003617978355</v>
      </c>
      <c r="H35" s="21">
        <v>124044.78663458086</v>
      </c>
      <c r="I35" s="22">
        <v>102090.54958224378</v>
      </c>
      <c r="J35" s="22">
        <v>722.97943185908343</v>
      </c>
      <c r="K35" s="22">
        <v>101.92203024264212</v>
      </c>
      <c r="L35" s="22">
        <v>455.20448447186322</v>
      </c>
      <c r="M35" s="22">
        <v>0</v>
      </c>
      <c r="N35" s="22">
        <v>20674.131105763478</v>
      </c>
      <c r="O35" s="23"/>
      <c r="P35" s="24"/>
      <c r="Q35" s="24"/>
      <c r="R35" s="24"/>
      <c r="S35" s="24"/>
      <c r="T35" s="25"/>
      <c r="V35" s="26"/>
      <c r="W35" s="26"/>
      <c r="X35" s="26"/>
      <c r="Y35" s="26"/>
      <c r="Z35" s="26"/>
      <c r="AA35" s="26"/>
      <c r="AB35" s="26"/>
      <c r="AC35" s="26"/>
    </row>
    <row r="36" spans="1:29" outlineLevel="1">
      <c r="A36" s="27"/>
      <c r="B36" s="28" t="s">
        <v>57</v>
      </c>
      <c r="C36" s="29"/>
      <c r="D36" s="30"/>
      <c r="E36" s="31"/>
      <c r="F36" s="32"/>
      <c r="G36" s="33"/>
      <c r="H36" s="33"/>
      <c r="I36" s="34"/>
      <c r="J36" s="34"/>
      <c r="K36" s="34"/>
      <c r="L36" s="34"/>
      <c r="M36" s="34"/>
      <c r="N36" s="34"/>
      <c r="O36" s="23"/>
      <c r="T36" s="25"/>
      <c r="V36" s="26"/>
      <c r="W36" s="26"/>
      <c r="X36" s="26"/>
      <c r="Y36" s="26"/>
      <c r="Z36" s="26"/>
      <c r="AA36" s="26"/>
      <c r="AB36" s="26"/>
      <c r="AC36" s="26"/>
    </row>
    <row r="37" spans="1:29" outlineLevel="1">
      <c r="A37" s="15">
        <v>19</v>
      </c>
      <c r="B37" s="16" t="s">
        <v>58</v>
      </c>
      <c r="C37" s="17" t="s">
        <v>59</v>
      </c>
      <c r="D37" s="18" t="e">
        <f>E37+#REF!</f>
        <v>#REF!</v>
      </c>
      <c r="E37" s="19">
        <v>2</v>
      </c>
      <c r="F37" s="20">
        <v>1737.605290526717</v>
      </c>
      <c r="G37" s="21">
        <v>278.21117265393411</v>
      </c>
      <c r="H37" s="21">
        <v>483421.20548711781</v>
      </c>
      <c r="I37" s="22">
        <v>398173.87379719131</v>
      </c>
      <c r="J37" s="22">
        <v>1960.6846187158278</v>
      </c>
      <c r="K37" s="22">
        <v>600.73193867612304</v>
      </c>
      <c r="L37" s="22">
        <v>2115.7142180149426</v>
      </c>
      <c r="M37" s="22">
        <v>0</v>
      </c>
      <c r="N37" s="22">
        <v>80570.200914519621</v>
      </c>
      <c r="O37" s="23"/>
      <c r="P37" s="24"/>
      <c r="Q37" s="24"/>
      <c r="R37" s="24"/>
      <c r="S37" s="24"/>
      <c r="T37" s="25"/>
      <c r="V37" s="26"/>
      <c r="W37" s="26"/>
      <c r="X37" s="26"/>
      <c r="Y37" s="26"/>
      <c r="Z37" s="26"/>
      <c r="AA37" s="26"/>
      <c r="AB37" s="26"/>
      <c r="AC37" s="26"/>
    </row>
    <row r="38" spans="1:29" outlineLevel="1">
      <c r="A38" s="15">
        <v>20</v>
      </c>
      <c r="B38" s="16" t="s">
        <v>60</v>
      </c>
      <c r="C38" s="17" t="s">
        <v>59</v>
      </c>
      <c r="D38" s="18" t="e">
        <f>E38+#REF!</f>
        <v>#REF!</v>
      </c>
      <c r="E38" s="19">
        <v>2</v>
      </c>
      <c r="F38" s="20">
        <v>1598.9423263944079</v>
      </c>
      <c r="G38" s="21">
        <v>175.62683296284757</v>
      </c>
      <c r="H38" s="21">
        <v>280817.17687489756</v>
      </c>
      <c r="I38" s="22">
        <v>230322.29755246721</v>
      </c>
      <c r="J38" s="22">
        <v>2008.5734212468071</v>
      </c>
      <c r="K38" s="22">
        <v>1066.5423238818685</v>
      </c>
      <c r="L38" s="22">
        <v>616.9007648187669</v>
      </c>
      <c r="M38" s="22">
        <v>0</v>
      </c>
      <c r="N38" s="22">
        <v>46802.862812482934</v>
      </c>
      <c r="O38" s="23"/>
      <c r="P38" s="24"/>
      <c r="Q38" s="24"/>
      <c r="R38" s="24"/>
      <c r="S38" s="24"/>
      <c r="T38" s="25"/>
      <c r="V38" s="26"/>
      <c r="W38" s="26"/>
      <c r="X38" s="26"/>
      <c r="Y38" s="26"/>
      <c r="Z38" s="26"/>
      <c r="AA38" s="26"/>
      <c r="AB38" s="26"/>
      <c r="AC38" s="26"/>
    </row>
    <row r="39" spans="1:29" outlineLevel="1">
      <c r="A39" s="27"/>
      <c r="B39" s="28" t="s">
        <v>61</v>
      </c>
      <c r="C39" s="29"/>
      <c r="D39" s="30"/>
      <c r="E39" s="31"/>
      <c r="F39" s="32"/>
      <c r="G39" s="33"/>
      <c r="H39" s="33"/>
      <c r="I39" s="34"/>
      <c r="J39" s="34"/>
      <c r="K39" s="34"/>
      <c r="L39" s="34"/>
      <c r="M39" s="34"/>
      <c r="N39" s="34"/>
      <c r="O39" s="23"/>
      <c r="T39" s="25"/>
      <c r="V39" s="26"/>
      <c r="W39" s="26"/>
      <c r="X39" s="26"/>
      <c r="Y39" s="26"/>
      <c r="Z39" s="26"/>
      <c r="AA39" s="26"/>
      <c r="AB39" s="26"/>
      <c r="AC39" s="26"/>
    </row>
    <row r="40" spans="1:29" outlineLevel="1">
      <c r="A40" s="36">
        <v>21</v>
      </c>
      <c r="B40" s="37" t="s">
        <v>62</v>
      </c>
      <c r="C40" s="17" t="s">
        <v>63</v>
      </c>
      <c r="D40" s="38">
        <v>4</v>
      </c>
      <c r="E40" s="39">
        <v>2</v>
      </c>
      <c r="F40" s="20">
        <v>1341.5303826870459</v>
      </c>
      <c r="G40" s="21">
        <v>490.3533697465873</v>
      </c>
      <c r="H40" s="21">
        <v>657823.94376802177</v>
      </c>
      <c r="I40" s="40">
        <v>537535.17098360392</v>
      </c>
      <c r="J40" s="40">
        <v>6750.7019784549566</v>
      </c>
      <c r="K40" s="40">
        <v>1134.3667978233375</v>
      </c>
      <c r="L40" s="40">
        <v>2766.3800468025411</v>
      </c>
      <c r="M40" s="40">
        <v>0</v>
      </c>
      <c r="N40" s="40">
        <v>109637.32396133698</v>
      </c>
      <c r="O40" s="23"/>
      <c r="P40" s="24"/>
      <c r="Q40" s="24"/>
      <c r="R40" s="24"/>
      <c r="S40" s="24"/>
      <c r="T40" s="25"/>
      <c r="V40" s="26"/>
      <c r="W40" s="26"/>
      <c r="X40" s="26"/>
      <c r="Y40" s="26"/>
      <c r="Z40" s="26"/>
      <c r="AA40" s="26"/>
      <c r="AB40" s="26"/>
      <c r="AC40" s="26"/>
    </row>
    <row r="41" spans="1:29" hidden="1" outlineLevel="1">
      <c r="A41" s="15">
        <v>37</v>
      </c>
      <c r="B41" s="16" t="s">
        <v>64</v>
      </c>
      <c r="C41" s="17" t="s">
        <v>65</v>
      </c>
      <c r="D41" s="18" t="e">
        <f>E41+#REF!</f>
        <v>#REF!</v>
      </c>
      <c r="E41" s="19">
        <v>2</v>
      </c>
      <c r="F41" s="41">
        <v>1302.5877652962477</v>
      </c>
      <c r="G41" s="42">
        <v>315.6904365887998</v>
      </c>
      <c r="H41" s="43">
        <f>H42+H43</f>
        <v>411210.52968735306</v>
      </c>
      <c r="I41" s="43">
        <f>I42+I43</f>
        <v>338723.20588642481</v>
      </c>
      <c r="J41" s="43">
        <f t="shared" ref="J41:N41" si="1">J42+J43</f>
        <v>2093.9330951542688</v>
      </c>
      <c r="K41" s="43">
        <f t="shared" si="1"/>
        <v>238.85009473101343</v>
      </c>
      <c r="L41" s="43">
        <f t="shared" si="1"/>
        <v>1619.452329817442</v>
      </c>
      <c r="M41" s="43">
        <f t="shared" si="1"/>
        <v>0</v>
      </c>
      <c r="N41" s="43">
        <f t="shared" si="1"/>
        <v>68535.088281225486</v>
      </c>
    </row>
    <row r="42" spans="1:29" hidden="1" outlineLevel="1">
      <c r="A42" s="15"/>
      <c r="B42" s="16" t="s">
        <v>66</v>
      </c>
      <c r="C42" s="17"/>
      <c r="D42" s="18"/>
      <c r="E42" s="19"/>
      <c r="F42" s="20">
        <v>1123.6864378073437</v>
      </c>
      <c r="G42" s="21">
        <v>315.6904365887998</v>
      </c>
      <c r="H42" s="21">
        <v>354737.06214031362</v>
      </c>
      <c r="I42" s="22">
        <v>294217.17309202964</v>
      </c>
      <c r="J42" s="44"/>
      <c r="K42" s="44"/>
      <c r="L42" s="22">
        <v>1397.0453582317252</v>
      </c>
      <c r="M42" s="44"/>
      <c r="N42" s="22">
        <f>H42-I42-J42-K42-L42-M42</f>
        <v>59122.84369005225</v>
      </c>
    </row>
    <row r="43" spans="1:29" hidden="1" outlineLevel="1">
      <c r="A43" s="15"/>
      <c r="B43" s="16" t="s">
        <v>67</v>
      </c>
      <c r="C43" s="17"/>
      <c r="D43" s="18"/>
      <c r="E43" s="19"/>
      <c r="F43" s="20">
        <v>30387.235644451899</v>
      </c>
      <c r="G43" s="45">
        <v>214.60425000000001</v>
      </c>
      <c r="H43" s="21">
        <v>56473.467547039414</v>
      </c>
      <c r="I43" s="22">
        <v>44506.032794395178</v>
      </c>
      <c r="J43" s="22">
        <v>2093.9330951542688</v>
      </c>
      <c r="K43" s="22">
        <v>238.85009473101343</v>
      </c>
      <c r="L43" s="22">
        <v>222.4069715857168</v>
      </c>
      <c r="M43" s="22"/>
      <c r="N43" s="22">
        <f>H43-I43-J43-K43-L43-M43</f>
        <v>9412.2445911732375</v>
      </c>
    </row>
    <row r="44" spans="1:29" hidden="1" outlineLevel="1">
      <c r="A44" s="15">
        <f>A41+1</f>
        <v>38</v>
      </c>
      <c r="B44" s="16" t="s">
        <v>68</v>
      </c>
      <c r="C44" s="17" t="s">
        <v>27</v>
      </c>
      <c r="D44" s="18" t="e">
        <f>E44+#REF!</f>
        <v>#REF!</v>
      </c>
      <c r="E44" s="19">
        <v>2</v>
      </c>
      <c r="F44" s="41">
        <v>1227.8802457629504</v>
      </c>
      <c r="G44" s="42">
        <v>76.970626299000031</v>
      </c>
      <c r="H44" s="42">
        <v>94510.711536544361</v>
      </c>
      <c r="I44" s="43">
        <f>I45+I46</f>
        <v>77987.963655844811</v>
      </c>
      <c r="J44" s="43">
        <f t="shared" ref="J44:N44" si="2">J45+J46</f>
        <v>490.89497745043906</v>
      </c>
      <c r="K44" s="43">
        <f t="shared" si="2"/>
        <v>14.939336057050349</v>
      </c>
      <c r="L44" s="43">
        <f t="shared" si="2"/>
        <v>265.12831110133794</v>
      </c>
      <c r="M44" s="43">
        <f t="shared" si="2"/>
        <v>0</v>
      </c>
      <c r="N44" s="43">
        <f t="shared" si="2"/>
        <v>15751.78525609071</v>
      </c>
    </row>
    <row r="45" spans="1:29" hidden="1" outlineLevel="1">
      <c r="A45" s="15"/>
      <c r="B45" s="16" t="s">
        <v>66</v>
      </c>
      <c r="C45" s="17"/>
      <c r="D45" s="18"/>
      <c r="E45" s="19"/>
      <c r="F45" s="20">
        <v>1095.0588561989412</v>
      </c>
      <c r="G45" s="21">
        <v>76.970626299000031</v>
      </c>
      <c r="H45" s="21">
        <v>84287.36599589909</v>
      </c>
      <c r="I45" s="22">
        <v>70003.022623448807</v>
      </c>
      <c r="J45" s="44"/>
      <c r="K45" s="44"/>
      <c r="L45" s="22">
        <v>236.44903980044833</v>
      </c>
      <c r="M45" s="44"/>
      <c r="N45" s="22">
        <f>H45-I45-J45-K45-L45-M45</f>
        <v>14047.894332649834</v>
      </c>
    </row>
    <row r="46" spans="1:29" hidden="1" outlineLevel="1">
      <c r="A46" s="15"/>
      <c r="B46" s="16" t="s">
        <v>67</v>
      </c>
      <c r="C46" s="17"/>
      <c r="D46" s="18"/>
      <c r="E46" s="19"/>
      <c r="F46" s="20">
        <v>21035.587572199969</v>
      </c>
      <c r="G46" s="45">
        <v>103.72198400000001</v>
      </c>
      <c r="H46" s="21">
        <v>10223.345540645259</v>
      </c>
      <c r="I46" s="22">
        <v>7984.9410323960046</v>
      </c>
      <c r="J46" s="22">
        <v>490.89497745043906</v>
      </c>
      <c r="K46" s="22">
        <v>14.939336057050349</v>
      </c>
      <c r="L46" s="22">
        <v>28.679271300889596</v>
      </c>
      <c r="M46" s="22"/>
      <c r="N46" s="22">
        <f>H46-I46-J46-K46-L46-M46</f>
        <v>1703.8909234408759</v>
      </c>
    </row>
    <row r="47" spans="1:29" hidden="1" outlineLevel="1">
      <c r="A47" s="15">
        <f>A44+1</f>
        <v>39</v>
      </c>
      <c r="B47" s="16" t="s">
        <v>69</v>
      </c>
      <c r="C47" s="17" t="s">
        <v>70</v>
      </c>
      <c r="D47" s="18" t="e">
        <f>E47+#REF!</f>
        <v>#REF!</v>
      </c>
      <c r="E47" s="19">
        <v>2</v>
      </c>
      <c r="F47" s="41">
        <v>1243.8064644775193</v>
      </c>
      <c r="G47" s="42">
        <v>146.14279068631578</v>
      </c>
      <c r="H47" s="42">
        <v>181773.34779242455</v>
      </c>
      <c r="I47" s="43">
        <f>I48+I49</f>
        <v>150368.74142438351</v>
      </c>
      <c r="J47" s="43">
        <f t="shared" ref="J47:N47" si="3">J48+J49</f>
        <v>627.41888176599946</v>
      </c>
      <c r="K47" s="43">
        <f t="shared" si="3"/>
        <v>42.395524652421841</v>
      </c>
      <c r="L47" s="43">
        <f t="shared" si="3"/>
        <v>439.23399621861194</v>
      </c>
      <c r="M47" s="43">
        <f t="shared" si="3"/>
        <v>0</v>
      </c>
      <c r="N47" s="43">
        <f t="shared" si="3"/>
        <v>30295.557965404096</v>
      </c>
    </row>
    <row r="48" spans="1:29" hidden="1" outlineLevel="1">
      <c r="A48" s="15"/>
      <c r="B48" s="16" t="s">
        <v>66</v>
      </c>
      <c r="C48" s="17"/>
      <c r="D48" s="18"/>
      <c r="E48" s="19"/>
      <c r="F48" s="20">
        <v>1094.2554669411311</v>
      </c>
      <c r="G48" s="21">
        <v>146.14279068631578</v>
      </c>
      <c r="H48" s="21">
        <v>159917.54766253446</v>
      </c>
      <c r="I48" s="22">
        <v>132878.20103602251</v>
      </c>
      <c r="J48" s="44"/>
      <c r="K48" s="44"/>
      <c r="L48" s="22">
        <v>386.42201608954821</v>
      </c>
      <c r="M48" s="44"/>
      <c r="N48" s="22">
        <f>H48-I48-J48-K48-L48-M48</f>
        <v>26652.9246104224</v>
      </c>
    </row>
    <row r="49" spans="1:14" hidden="1" outlineLevel="1">
      <c r="A49" s="15"/>
      <c r="B49" s="16" t="s">
        <v>67</v>
      </c>
      <c r="C49" s="17"/>
      <c r="D49" s="18"/>
      <c r="E49" s="19"/>
      <c r="F49" s="20">
        <v>25628.318314656924</v>
      </c>
      <c r="G49" s="45">
        <v>101.65882999999999</v>
      </c>
      <c r="H49" s="21">
        <v>21855.80012989018</v>
      </c>
      <c r="I49" s="22">
        <v>17490.540388360998</v>
      </c>
      <c r="J49" s="22">
        <v>627.41888176599946</v>
      </c>
      <c r="K49" s="22">
        <v>42.395524652421841</v>
      </c>
      <c r="L49" s="22">
        <v>52.811980129063734</v>
      </c>
      <c r="M49" s="22"/>
      <c r="N49" s="22">
        <f>H49-I49-J49-K49-L49-M49</f>
        <v>3642.6333549816968</v>
      </c>
    </row>
    <row r="50" spans="1:14" hidden="1" outlineLevel="1">
      <c r="A50" s="15">
        <f>A47+1</f>
        <v>40</v>
      </c>
      <c r="B50" s="16" t="s">
        <v>71</v>
      </c>
      <c r="C50" s="17" t="s">
        <v>72</v>
      </c>
      <c r="D50" s="18" t="e">
        <f>E50+#REF!</f>
        <v>#REF!</v>
      </c>
      <c r="E50" s="19">
        <v>2</v>
      </c>
      <c r="F50" s="41">
        <v>1341.6873134233233</v>
      </c>
      <c r="G50" s="42">
        <v>235.64891056821102</v>
      </c>
      <c r="H50" s="42">
        <v>316167.15373139601</v>
      </c>
      <c r="I50" s="43">
        <f>I51+I52</f>
        <v>260973.91319613945</v>
      </c>
      <c r="J50" s="43">
        <f t="shared" ref="J50:N50" si="4">J51+J52</f>
        <v>1451.9657293438488</v>
      </c>
      <c r="K50" s="43">
        <f t="shared" si="4"/>
        <v>35.377480291250045</v>
      </c>
      <c r="L50" s="43">
        <f t="shared" si="4"/>
        <v>1011.165052423063</v>
      </c>
      <c r="M50" s="43">
        <f t="shared" si="4"/>
        <v>0</v>
      </c>
      <c r="N50" s="43">
        <f t="shared" si="4"/>
        <v>52694.484291639536</v>
      </c>
    </row>
    <row r="51" spans="1:14" hidden="1" outlineLevel="1">
      <c r="A51" s="15"/>
      <c r="B51" s="16" t="s">
        <v>66</v>
      </c>
      <c r="C51" s="17"/>
      <c r="D51" s="18"/>
      <c r="E51" s="19"/>
      <c r="F51" s="20">
        <v>1160.0637881984685</v>
      </c>
      <c r="G51" s="21">
        <v>235.64891056821102</v>
      </c>
      <c r="H51" s="21">
        <v>273367.76787860098</v>
      </c>
      <c r="I51" s="22">
        <v>226932.21577395941</v>
      </c>
      <c r="J51" s="44"/>
      <c r="K51" s="44"/>
      <c r="L51" s="22">
        <v>874.25745820806287</v>
      </c>
      <c r="M51" s="44"/>
      <c r="N51" s="22">
        <f>H51-I51-J51-K51-L51-M51</f>
        <v>45561.294646433504</v>
      </c>
    </row>
    <row r="52" spans="1:14" hidden="1" outlineLevel="1">
      <c r="A52" s="15"/>
      <c r="B52" s="16" t="s">
        <v>67</v>
      </c>
      <c r="C52" s="17"/>
      <c r="D52" s="18"/>
      <c r="E52" s="19"/>
      <c r="F52" s="20">
        <v>29837.118032743499</v>
      </c>
      <c r="G52" s="45">
        <v>132.91416000000001</v>
      </c>
      <c r="H52" s="21">
        <v>42799.137871236162</v>
      </c>
      <c r="I52" s="22">
        <v>34041.697422180034</v>
      </c>
      <c r="J52" s="22">
        <v>1451.9657293438488</v>
      </c>
      <c r="K52" s="22">
        <v>35.377480291250045</v>
      </c>
      <c r="L52" s="22">
        <v>136.9075942150001</v>
      </c>
      <c r="M52" s="22"/>
      <c r="N52" s="22">
        <f>H52-I52-J52-K52-L52-M52</f>
        <v>7133.1896452060291</v>
      </c>
    </row>
    <row r="53" spans="1:14" hidden="1" outlineLevel="1">
      <c r="A53" s="15">
        <f>A50+1</f>
        <v>41</v>
      </c>
      <c r="B53" s="16" t="s">
        <v>73</v>
      </c>
      <c r="C53" s="17" t="s">
        <v>72</v>
      </c>
      <c r="D53" s="18" t="e">
        <f>E53+#REF!</f>
        <v>#REF!</v>
      </c>
      <c r="E53" s="19">
        <v>2</v>
      </c>
      <c r="F53" s="41">
        <v>1373.3652492140079</v>
      </c>
      <c r="G53" s="42">
        <v>653.49859512715773</v>
      </c>
      <c r="H53" s="42">
        <v>897492.26095781324</v>
      </c>
      <c r="I53" s="43">
        <f>I54+I55</f>
        <v>741880.38175392954</v>
      </c>
      <c r="J53" s="43">
        <f t="shared" ref="J53:N53" si="5">J54+J55</f>
        <v>3670.9287687490237</v>
      </c>
      <c r="K53" s="43">
        <f t="shared" si="5"/>
        <v>59.008193370280914</v>
      </c>
      <c r="L53" s="43">
        <f t="shared" si="5"/>
        <v>2299.8987487968852</v>
      </c>
      <c r="M53" s="43">
        <f t="shared" si="5"/>
        <v>0</v>
      </c>
      <c r="N53" s="43">
        <f t="shared" si="5"/>
        <v>149582.04349296904</v>
      </c>
    </row>
    <row r="54" spans="1:14" hidden="1" outlineLevel="1">
      <c r="A54" s="15"/>
      <c r="B54" s="16" t="s">
        <v>66</v>
      </c>
      <c r="C54" s="17"/>
      <c r="D54" s="18"/>
      <c r="E54" s="19"/>
      <c r="F54" s="20">
        <v>1205.771869137775</v>
      </c>
      <c r="G54" s="21">
        <v>653.49859512715773</v>
      </c>
      <c r="H54" s="21">
        <v>787970.222525383</v>
      </c>
      <c r="I54" s="22">
        <v>654622.61271077651</v>
      </c>
      <c r="J54" s="44"/>
      <c r="K54" s="44"/>
      <c r="L54" s="22">
        <v>2019.2393937093946</v>
      </c>
      <c r="M54" s="44"/>
      <c r="N54" s="22">
        <f>H54-I54-J54-K54-L54-M54</f>
        <v>131328.37042089709</v>
      </c>
    </row>
    <row r="55" spans="1:14" hidden="1" outlineLevel="1">
      <c r="A55" s="15"/>
      <c r="B55" s="16" t="s">
        <v>67</v>
      </c>
      <c r="C55" s="17"/>
      <c r="D55" s="18"/>
      <c r="E55" s="19"/>
      <c r="F55" s="20">
        <v>26791.387147970763</v>
      </c>
      <c r="G55" s="45">
        <v>414.40859424397001</v>
      </c>
      <c r="H55" s="21">
        <v>109522.03843243174</v>
      </c>
      <c r="I55" s="22">
        <v>87257.769043153006</v>
      </c>
      <c r="J55" s="22">
        <v>3670.9287687490237</v>
      </c>
      <c r="K55" s="22">
        <v>59.008193370280914</v>
      </c>
      <c r="L55" s="22">
        <v>280.65935508749067</v>
      </c>
      <c r="M55" s="22"/>
      <c r="N55" s="22">
        <f>H55-I55-J55-K55-L55-M55</f>
        <v>18253.673072071939</v>
      </c>
    </row>
    <row r="56" spans="1:14" ht="15.75" hidden="1" thickBot="1">
      <c r="A56" s="46" t="s">
        <v>74</v>
      </c>
      <c r="B56" s="47"/>
      <c r="C56" s="48"/>
      <c r="D56" s="49">
        <f>COUNTA(D8:D55)</f>
        <v>26</v>
      </c>
      <c r="E56" s="50">
        <f>COUNTA(E8:E55)</f>
        <v>26</v>
      </c>
      <c r="F56" s="51">
        <f>COUNTA(F8:F55)</f>
        <v>36</v>
      </c>
      <c r="H56" s="52"/>
      <c r="I56" s="53"/>
      <c r="J56" s="53"/>
      <c r="K56" s="53"/>
      <c r="L56" s="53"/>
      <c r="M56" s="53"/>
      <c r="N56" s="53"/>
    </row>
    <row r="57" spans="1:14" hidden="1"/>
    <row r="58" spans="1:14" hidden="1">
      <c r="H58" s="54">
        <v>411214.50032160152</v>
      </c>
      <c r="I58" s="55">
        <v>338723.20588642394</v>
      </c>
      <c r="J58" s="55">
        <v>2093.9330951542674</v>
      </c>
      <c r="K58" s="55">
        <v>242.15895660558556</v>
      </c>
      <c r="L58" s="55">
        <v>1619.4523298174422</v>
      </c>
      <c r="M58" s="55">
        <v>0</v>
      </c>
      <c r="N58" s="55">
        <f>H58-I58-J58-K58-L58-M58</f>
        <v>68535.750053600277</v>
      </c>
    </row>
    <row r="59" spans="1:14" hidden="1">
      <c r="B59" s="1">
        <v>214.60424999999992</v>
      </c>
      <c r="H59" s="54">
        <v>94510.711536544361</v>
      </c>
      <c r="I59" s="55">
        <v>77987.963655844811</v>
      </c>
      <c r="J59" s="55">
        <v>490.89497745043911</v>
      </c>
      <c r="K59" s="55">
        <v>14.939336057050353</v>
      </c>
      <c r="L59" s="55">
        <v>265.12831110133794</v>
      </c>
      <c r="M59" s="55">
        <v>0</v>
      </c>
      <c r="N59" s="55">
        <f t="shared" ref="N59:N62" si="6">H59-I59-J59-K59-L59-M59</f>
        <v>15751.785256090721</v>
      </c>
    </row>
    <row r="60" spans="1:14" hidden="1">
      <c r="B60" s="1">
        <v>103.72198400000005</v>
      </c>
      <c r="H60" s="54">
        <v>181773.34779242455</v>
      </c>
      <c r="I60" s="55">
        <v>150368.74142438342</v>
      </c>
      <c r="J60" s="55">
        <v>627.41888176599957</v>
      </c>
      <c r="K60" s="55">
        <v>42.395524652421841</v>
      </c>
      <c r="L60" s="55">
        <v>439.23399621861199</v>
      </c>
      <c r="M60" s="55">
        <v>0</v>
      </c>
      <c r="N60" s="55">
        <f t="shared" si="6"/>
        <v>30295.557965404099</v>
      </c>
    </row>
    <row r="61" spans="1:14" hidden="1">
      <c r="B61" s="1">
        <v>101.65882999999999</v>
      </c>
      <c r="H61" s="54">
        <v>316167.15373139601</v>
      </c>
      <c r="I61" s="55">
        <v>260973.91319614032</v>
      </c>
      <c r="J61" s="55">
        <v>1451.9657293438499</v>
      </c>
      <c r="K61" s="55">
        <v>35.377480291250073</v>
      </c>
      <c r="L61" s="55">
        <v>1011.3717037212484</v>
      </c>
      <c r="M61" s="55">
        <v>0</v>
      </c>
      <c r="N61" s="55">
        <f t="shared" si="6"/>
        <v>52694.525621899345</v>
      </c>
    </row>
    <row r="62" spans="1:14" hidden="1">
      <c r="B62" s="1">
        <v>132.91416000000009</v>
      </c>
      <c r="H62" s="54">
        <v>897492.26095781324</v>
      </c>
      <c r="I62" s="55">
        <v>741880.38175392814</v>
      </c>
      <c r="J62" s="55">
        <v>3670.9287687490219</v>
      </c>
      <c r="K62" s="55">
        <v>59.008193370280893</v>
      </c>
      <c r="L62" s="55">
        <v>2299.8987487968852</v>
      </c>
      <c r="M62" s="55">
        <v>0</v>
      </c>
      <c r="N62" s="55">
        <f t="shared" si="6"/>
        <v>149582.04349296889</v>
      </c>
    </row>
    <row r="63" spans="1:14" hidden="1">
      <c r="B63" s="1">
        <v>414.40859424397036</v>
      </c>
    </row>
    <row r="64" spans="1:14" hidden="1">
      <c r="H64" s="56">
        <f>H41-H58</f>
        <v>-3.9706342484569177</v>
      </c>
      <c r="I64" s="56">
        <f t="shared" ref="I64:N64" si="7">I41-I58</f>
        <v>8.7311491370201111E-10</v>
      </c>
      <c r="J64" s="56">
        <f t="shared" si="7"/>
        <v>0</v>
      </c>
      <c r="K64" s="56">
        <f t="shared" si="7"/>
        <v>-3.3088618745721305</v>
      </c>
      <c r="L64" s="56">
        <f t="shared" si="7"/>
        <v>0</v>
      </c>
      <c r="M64" s="56">
        <f t="shared" si="7"/>
        <v>0</v>
      </c>
      <c r="N64" s="56">
        <f t="shared" si="7"/>
        <v>-0.661772374791326</v>
      </c>
    </row>
    <row r="65" spans="6:14" hidden="1">
      <c r="H65" s="56">
        <f>H44-H59</f>
        <v>0</v>
      </c>
      <c r="I65" s="56">
        <f t="shared" ref="I65:N65" si="8">I44-I59</f>
        <v>0</v>
      </c>
      <c r="J65" s="56">
        <f t="shared" si="8"/>
        <v>0</v>
      </c>
      <c r="K65" s="56">
        <f t="shared" si="8"/>
        <v>0</v>
      </c>
      <c r="L65" s="56">
        <f t="shared" si="8"/>
        <v>0</v>
      </c>
      <c r="M65" s="56">
        <f t="shared" si="8"/>
        <v>0</v>
      </c>
      <c r="N65" s="56">
        <f t="shared" si="8"/>
        <v>0</v>
      </c>
    </row>
    <row r="66" spans="6:14" hidden="1">
      <c r="H66" s="56">
        <f>H47-H60</f>
        <v>0</v>
      </c>
      <c r="I66" s="56">
        <f t="shared" ref="I66:N66" si="9">I47-I60</f>
        <v>0</v>
      </c>
      <c r="J66" s="56">
        <f t="shared" si="9"/>
        <v>0</v>
      </c>
      <c r="K66" s="57">
        <f>K47-K60</f>
        <v>0</v>
      </c>
      <c r="L66" s="56">
        <f t="shared" si="9"/>
        <v>0</v>
      </c>
      <c r="M66" s="56">
        <f t="shared" si="9"/>
        <v>0</v>
      </c>
      <c r="N66" s="56">
        <f t="shared" si="9"/>
        <v>0</v>
      </c>
    </row>
    <row r="67" spans="6:14" hidden="1">
      <c r="H67" s="56">
        <f>H50-H61</f>
        <v>0</v>
      </c>
      <c r="I67" s="56">
        <f t="shared" ref="I67:N67" si="10">I50-I61</f>
        <v>-8.7311491370201111E-10</v>
      </c>
      <c r="J67" s="56">
        <f t="shared" si="10"/>
        <v>0</v>
      </c>
      <c r="K67" s="56">
        <f t="shared" si="10"/>
        <v>0</v>
      </c>
      <c r="L67" s="56">
        <f t="shared" si="10"/>
        <v>-0.20665129818542027</v>
      </c>
      <c r="M67" s="56">
        <f t="shared" si="10"/>
        <v>0</v>
      </c>
      <c r="N67" s="56">
        <f t="shared" si="10"/>
        <v>-4.1330259809910785E-2</v>
      </c>
    </row>
    <row r="68" spans="6:14" hidden="1">
      <c r="H68" s="56">
        <f>H53-H62</f>
        <v>0</v>
      </c>
      <c r="I68" s="56">
        <f t="shared" ref="I68:N68" si="11">I53-I62</f>
        <v>1.3969838619232178E-9</v>
      </c>
      <c r="J68" s="56">
        <f t="shared" si="11"/>
        <v>0</v>
      </c>
      <c r="K68" s="56">
        <f t="shared" si="11"/>
        <v>0</v>
      </c>
      <c r="L68" s="56">
        <f t="shared" si="11"/>
        <v>0</v>
      </c>
      <c r="M68" s="56">
        <f t="shared" si="11"/>
        <v>0</v>
      </c>
      <c r="N68" s="56">
        <f t="shared" si="11"/>
        <v>0</v>
      </c>
    </row>
    <row r="69" spans="6:14" hidden="1"/>
    <row r="70" spans="6:14" hidden="1"/>
    <row r="71" spans="6:14" ht="15.75" hidden="1" thickBot="1">
      <c r="F71" s="58">
        <f>F43</f>
        <v>30387.235644451899</v>
      </c>
      <c r="H71" s="59" t="e">
        <f>(H43+#REF!)/G43/12*1000</f>
        <v>#REF!</v>
      </c>
      <c r="I71" s="59" t="e">
        <f>(I43+#REF!)/G43/12*1000</f>
        <v>#REF!</v>
      </c>
      <c r="J71" s="59" t="e">
        <f>(J43+#REF!)/G43/12*1000</f>
        <v>#REF!</v>
      </c>
      <c r="K71" s="59" t="e">
        <f>(K43+#REF!)/G43/12*1000</f>
        <v>#REF!</v>
      </c>
      <c r="L71" s="59" t="e">
        <f>(L43+#REF!)/G43/12*1000</f>
        <v>#REF!</v>
      </c>
      <c r="M71" s="59" t="e">
        <f>(M43+#REF!)/G43/12*1000</f>
        <v>#REF!</v>
      </c>
      <c r="N71" s="59" t="e">
        <f>(N43+#REF!)/G43/12*1000</f>
        <v>#REF!</v>
      </c>
    </row>
    <row r="72" spans="6:14" ht="15.75" hidden="1" thickBot="1">
      <c r="H72" s="59"/>
      <c r="I72" s="59"/>
      <c r="J72" s="59"/>
      <c r="K72" s="59"/>
      <c r="L72" s="59"/>
      <c r="M72" s="59"/>
      <c r="N72" s="59"/>
    </row>
    <row r="73" spans="6:14" ht="15.75" hidden="1" thickBot="1">
      <c r="H73" s="59"/>
      <c r="I73" s="59"/>
      <c r="J73" s="59"/>
      <c r="K73" s="59"/>
      <c r="L73" s="59"/>
      <c r="M73" s="59"/>
      <c r="N73" s="59"/>
    </row>
    <row r="74" spans="6:14" ht="15.75" hidden="1" thickBot="1">
      <c r="F74" s="58">
        <f>F46</f>
        <v>21035.587572199969</v>
      </c>
      <c r="H74" s="59" t="e">
        <f>(H46+#REF!)/G46/12*1000</f>
        <v>#REF!</v>
      </c>
      <c r="I74" s="59" t="e">
        <f>(I46+#REF!)/G46/12*1000</f>
        <v>#REF!</v>
      </c>
      <c r="J74" s="59" t="e">
        <f>(J46+#REF!)/G46/12*1000</f>
        <v>#REF!</v>
      </c>
      <c r="K74" s="59" t="e">
        <f>(K46+#REF!)/G46/12*1000</f>
        <v>#REF!</v>
      </c>
      <c r="L74" s="59" t="e">
        <f>(L46+#REF!)/G46/12*1000</f>
        <v>#REF!</v>
      </c>
      <c r="M74" s="59" t="e">
        <f>(M46+#REF!)/G46/12*1000</f>
        <v>#REF!</v>
      </c>
      <c r="N74" s="59" t="e">
        <f>(N46+#REF!)/G46/12*1000</f>
        <v>#REF!</v>
      </c>
    </row>
    <row r="75" spans="6:14" ht="15.75" hidden="1" thickBot="1">
      <c r="H75" s="59"/>
      <c r="I75" s="59"/>
      <c r="J75" s="59"/>
      <c r="K75" s="59"/>
      <c r="L75" s="59"/>
      <c r="M75" s="59"/>
      <c r="N75" s="59"/>
    </row>
    <row r="76" spans="6:14" ht="15.75" hidden="1" thickBot="1">
      <c r="H76" s="59"/>
      <c r="I76" s="59"/>
      <c r="J76" s="59"/>
      <c r="K76" s="59"/>
      <c r="L76" s="59"/>
      <c r="M76" s="59"/>
      <c r="N76" s="59"/>
    </row>
    <row r="77" spans="6:14" ht="15.75" hidden="1" thickBot="1">
      <c r="F77" s="58">
        <f>F49</f>
        <v>25628.318314656924</v>
      </c>
      <c r="H77" s="59" t="e">
        <f>(H49+#REF!)/G49/12*1000</f>
        <v>#REF!</v>
      </c>
      <c r="I77" s="59" t="e">
        <f>(I49+#REF!)/G49/12*1000</f>
        <v>#REF!</v>
      </c>
      <c r="J77" s="59" t="e">
        <f>(J49+#REF!)/G49/12*1000</f>
        <v>#REF!</v>
      </c>
      <c r="K77" s="59" t="e">
        <f>(K49+#REF!)/G49/12*1000</f>
        <v>#REF!</v>
      </c>
      <c r="L77" s="59" t="e">
        <f>(L49+#REF!)/G49/12*1000</f>
        <v>#REF!</v>
      </c>
      <c r="M77" s="59" t="e">
        <f>(M49+#REF!)/G49/12*1000</f>
        <v>#REF!</v>
      </c>
      <c r="N77" s="59" t="e">
        <f>(N49+#REF!)/G49/12*1000</f>
        <v>#REF!</v>
      </c>
    </row>
    <row r="78" spans="6:14" ht="15.75" hidden="1" thickBot="1">
      <c r="H78" s="59"/>
      <c r="I78" s="59"/>
      <c r="J78" s="59"/>
      <c r="K78" s="59"/>
      <c r="L78" s="59"/>
      <c r="M78" s="59"/>
      <c r="N78" s="59"/>
    </row>
    <row r="79" spans="6:14" ht="15.75" hidden="1" thickBot="1">
      <c r="H79" s="59"/>
      <c r="I79" s="59"/>
      <c r="J79" s="59"/>
      <c r="K79" s="59"/>
      <c r="L79" s="59"/>
      <c r="M79" s="59"/>
      <c r="N79" s="59"/>
    </row>
    <row r="80" spans="6:14" ht="15.75" hidden="1" thickBot="1">
      <c r="F80" s="58">
        <f>F52</f>
        <v>29837.118032743499</v>
      </c>
      <c r="H80" s="59" t="e">
        <f>(H52+#REF!)/G52/12*1000</f>
        <v>#REF!</v>
      </c>
      <c r="I80" s="59" t="e">
        <f>(I52+#REF!)/G52/12*1000</f>
        <v>#REF!</v>
      </c>
      <c r="J80" s="59" t="e">
        <f>(J52+#REF!)/G52/12*1000</f>
        <v>#REF!</v>
      </c>
      <c r="K80" s="59" t="e">
        <f>(K52+#REF!)/G52/12*1000</f>
        <v>#REF!</v>
      </c>
      <c r="L80" s="59" t="e">
        <f>(L52+#REF!)/G52/12*1000</f>
        <v>#REF!</v>
      </c>
      <c r="M80" s="59" t="e">
        <f>(M52+#REF!)/G52/12*1000</f>
        <v>#REF!</v>
      </c>
      <c r="N80" s="59" t="e">
        <f>(N52+#REF!)/G52/12*1000</f>
        <v>#REF!</v>
      </c>
    </row>
    <row r="81" spans="6:14" ht="15.75" hidden="1" thickBot="1">
      <c r="H81" s="59"/>
      <c r="I81" s="59"/>
      <c r="J81" s="59"/>
      <c r="K81" s="59"/>
      <c r="L81" s="59"/>
      <c r="M81" s="59"/>
      <c r="N81" s="59"/>
    </row>
    <row r="82" spans="6:14" ht="15.75" hidden="1" thickBot="1">
      <c r="H82" s="59"/>
      <c r="I82" s="59"/>
      <c r="J82" s="59"/>
      <c r="K82" s="59"/>
      <c r="L82" s="59"/>
      <c r="M82" s="59"/>
      <c r="N82" s="59"/>
    </row>
    <row r="83" spans="6:14" ht="15.75" hidden="1" thickBot="1">
      <c r="F83" s="58">
        <f>F55</f>
        <v>26791.387147970763</v>
      </c>
      <c r="H83" s="59" t="e">
        <f>(H55+#REF!)/G55/12*1000</f>
        <v>#REF!</v>
      </c>
      <c r="I83" s="59" t="e">
        <f>(I55+#REF!)/G55/12*1000</f>
        <v>#REF!</v>
      </c>
      <c r="J83" s="59" t="e">
        <f>(J55+#REF!)/G55/12*1000</f>
        <v>#REF!</v>
      </c>
      <c r="K83" s="59" t="e">
        <f>(K55+#REF!)/G55/12*1000</f>
        <v>#REF!</v>
      </c>
      <c r="L83" s="59" t="e">
        <f>(L55+#REF!)/G55/12*1000</f>
        <v>#REF!</v>
      </c>
      <c r="M83" s="59" t="e">
        <f>(M55+#REF!)/G55/12*1000</f>
        <v>#REF!</v>
      </c>
      <c r="N83" s="59" t="e">
        <f>(N55+#REF!)/G55/12*1000</f>
        <v>#REF!</v>
      </c>
    </row>
    <row r="84" spans="6:14" ht="15.75" hidden="1" thickBot="1">
      <c r="H84" s="59"/>
      <c r="I84" s="59"/>
      <c r="J84" s="59"/>
      <c r="K84" s="59"/>
      <c r="L84" s="59"/>
      <c r="M84" s="59"/>
      <c r="N84" s="59"/>
    </row>
    <row r="85" spans="6:14" hidden="1"/>
    <row r="86" spans="6:14" hidden="1"/>
    <row r="87" spans="6:14">
      <c r="G87" s="60"/>
    </row>
    <row r="88" spans="6:14">
      <c r="H88" s="61"/>
      <c r="I88" s="61"/>
      <c r="J88" s="61"/>
      <c r="K88" s="61"/>
      <c r="L88" s="61"/>
      <c r="M88" s="61"/>
      <c r="N88" s="61"/>
    </row>
    <row r="89" spans="6:14">
      <c r="G89" s="62"/>
    </row>
    <row r="91" spans="6:14">
      <c r="G91" s="56"/>
    </row>
    <row r="92" spans="6:14">
      <c r="G92" s="63"/>
    </row>
  </sheetData>
  <mergeCells count="12">
    <mergeCell ref="I4:N4"/>
    <mergeCell ref="A56:C56"/>
    <mergeCell ref="A2:N2"/>
    <mergeCell ref="A3:A5"/>
    <mergeCell ref="B3:B5"/>
    <mergeCell ref="C3:C5"/>
    <mergeCell ref="D3:D5"/>
    <mergeCell ref="E3:E5"/>
    <mergeCell ref="F3:N3"/>
    <mergeCell ref="F4:F5"/>
    <mergeCell ref="G4:G5"/>
    <mergeCell ref="H4:H5"/>
  </mergeCells>
  <conditionalFormatting sqref="H58:N62 F54:N55 F51:N52 F48:N49 F45:N46 F34 F8:N33 H34:N34 F35:N43">
    <cfRule type="cellIs" dxfId="12" priority="13" operator="equal">
      <formula>0</formula>
    </cfRule>
  </conditionalFormatting>
  <conditionalFormatting sqref="F44 H44:N44">
    <cfRule type="cellIs" dxfId="11" priority="12" operator="equal">
      <formula>0</formula>
    </cfRule>
  </conditionalFormatting>
  <conditionalFormatting sqref="F47 H47:N47">
    <cfRule type="cellIs" dxfId="10" priority="11" operator="equal">
      <formula>0</formula>
    </cfRule>
  </conditionalFormatting>
  <conditionalFormatting sqref="F50 H50:N50">
    <cfRule type="cellIs" dxfId="9" priority="10" operator="equal">
      <formula>0</formula>
    </cfRule>
  </conditionalFormatting>
  <conditionalFormatting sqref="F53 H53:N53">
    <cfRule type="cellIs" dxfId="8" priority="9" operator="equal">
      <formula>0</formula>
    </cfRule>
  </conditionalFormatting>
  <conditionalFormatting sqref="G44">
    <cfRule type="cellIs" dxfId="7" priority="8" operator="equal">
      <formula>0</formula>
    </cfRule>
  </conditionalFormatting>
  <conditionalFormatting sqref="G47">
    <cfRule type="cellIs" dxfId="6" priority="7" operator="equal">
      <formula>0</formula>
    </cfRule>
  </conditionalFormatting>
  <conditionalFormatting sqref="G50">
    <cfRule type="cellIs" dxfId="5" priority="6" operator="equal">
      <formula>0</formula>
    </cfRule>
  </conditionalFormatting>
  <conditionalFormatting sqref="G53">
    <cfRule type="cellIs" dxfId="4" priority="5" operator="equal">
      <formula>0</formula>
    </cfRule>
  </conditionalFormatting>
  <conditionalFormatting sqref="A2">
    <cfRule type="cellIs" dxfId="3" priority="4" operator="equal">
      <formula>0</formula>
    </cfRule>
  </conditionalFormatting>
  <conditionalFormatting sqref="V8:AC40">
    <cfRule type="cellIs" dxfId="2" priority="2" operator="lessThan">
      <formula>0</formula>
    </cfRule>
    <cfRule type="cellIs" dxfId="1" priority="3" operator="greaterThan">
      <formula>0</formula>
    </cfRule>
  </conditionalFormatting>
  <conditionalFormatting sqref="G34">
    <cfRule type="cellIs" dxfId="0" priority="1" operator="equal">
      <formula>0</formula>
    </cfRule>
  </conditionalFormatting>
  <pageMargins left="0.7" right="0.7" top="0.75" bottom="0.75" header="0.3" footer="0.3"/>
  <pageSetup paperSize="9" scale="5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3.2</vt:lpstr>
      <vt:lpstr>'3.2'!Область_печати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2019-01-11T12:44:44Z</dcterms:created>
  <dcterms:modified xsi:type="dcterms:W3CDTF">2019-01-11T12:44:46Z</dcterms:modified>
</cp:coreProperties>
</file>